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390" yWindow="540" windowWidth="17895" windowHeight="4815"/>
  </bookViews>
  <sheets>
    <sheet name="Rekapitulace stavby" sheetId="1" r:id="rId1"/>
    <sheet name="SO 001 - Příprava území" sheetId="2" r:id="rId2"/>
    <sheet name="SO 101 - Okružní křižovatka" sheetId="3" r:id="rId3"/>
    <sheet name="SO 102 - Ul. Pražská - ko..." sheetId="4" r:id="rId4"/>
    <sheet name="SO 103 - Ul. Průmyslová -..." sheetId="5" r:id="rId5"/>
    <sheet name="SO 103a - Ul. Seifertova" sheetId="6" r:id="rId6"/>
    <sheet name="SO 104 - PHS" sheetId="7" r:id="rId7"/>
    <sheet name="SO 105 - Vjezd CIUR" sheetId="8" r:id="rId8"/>
    <sheet name="SO 106 - Ul. Květnová - k..." sheetId="9" r:id="rId9"/>
    <sheet name="SO 107 - Chodníky" sheetId="10" r:id="rId10"/>
    <sheet name="SO 108 - Vjezdy" sheetId="11" r:id="rId11"/>
    <sheet name="SO 109 - Parkoviště" sheetId="12" r:id="rId12"/>
    <sheet name="SO 110 - Plot CIUR" sheetId="13" r:id="rId13"/>
    <sheet name="SO 111 - Parkovací stání" sheetId="14" r:id="rId14"/>
    <sheet name="SO 112 - Napojení místníc..." sheetId="15" r:id="rId15"/>
    <sheet name="SO 113 - Autobusové zastávky" sheetId="16" r:id="rId16"/>
    <sheet name="SO 121a - Dopravní značen..." sheetId="17" r:id="rId17"/>
    <sheet name="SO 121b - Dopravní značen..." sheetId="18" r:id="rId18"/>
    <sheet name="SO 122 - Dopravní značení..." sheetId="19" r:id="rId19"/>
    <sheet name="SO 301a - Vodovod - zemní..." sheetId="20" r:id="rId20"/>
    <sheet name="SO 301b - Vodovod - potrubí" sheetId="21" r:id="rId21"/>
    <sheet name="SO 301c - Vodovod přípojky" sheetId="22" r:id="rId22"/>
    <sheet name="SO 302a - Kanalizace - ze..." sheetId="23" r:id="rId23"/>
    <sheet name="SO 302b - Kanalizace - př..." sheetId="24" r:id="rId24"/>
    <sheet name="SO 303a - Kanalizace - př..." sheetId="25" r:id="rId25"/>
    <sheet name="SO 303b - Kanalizace - př..." sheetId="26" r:id="rId26"/>
    <sheet name="SO 304a - Kanalizace - př..." sheetId="27" r:id="rId27"/>
    <sheet name="SO 304b - Kanalizace - př..." sheetId="28" r:id="rId28"/>
    <sheet name="SO 305a - Uliční vpusti -..." sheetId="29" r:id="rId29"/>
    <sheet name="SO 305b - Uliční vpusti" sheetId="30" r:id="rId30"/>
    <sheet name="SO 306 - Rušená studna" sheetId="31" r:id="rId31"/>
    <sheet name="18092017301-6 - II-6 - 18..." sheetId="32" r:id="rId32"/>
    <sheet name="SO 401 - Veřejné osvětlení" sheetId="33" r:id="rId33"/>
    <sheet name="SO 801 - Sadové úpravy" sheetId="34" r:id="rId34"/>
    <sheet name="VRN - Vedlejší rozpočtové..." sheetId="35" r:id="rId35"/>
    <sheet name="Pokyny pro vyplnění" sheetId="36" r:id="rId36"/>
  </sheets>
  <definedNames>
    <definedName name="_xlnm._FilterDatabase" localSheetId="31" hidden="1">'18092017301-6 - II-6 - 18...'!$C$87:$K$115</definedName>
    <definedName name="_xlnm._FilterDatabase" localSheetId="1" hidden="1">'SO 001 - Příprava území'!$C$86:$K$185</definedName>
    <definedName name="_xlnm._FilterDatabase" localSheetId="2" hidden="1">'SO 101 - Okružní křižovatka'!$C$90:$K$330</definedName>
    <definedName name="_xlnm._FilterDatabase" localSheetId="3" hidden="1">'SO 102 - Ul. Pražská - ko...'!$C$90:$K$253</definedName>
    <definedName name="_xlnm._FilterDatabase" localSheetId="4" hidden="1">'SO 103 - Ul. Průmyslová -...'!$C$90:$K$319</definedName>
    <definedName name="_xlnm._FilterDatabase" localSheetId="5" hidden="1">'SO 103a - Ul. Seifertova'!$C$90:$K$279</definedName>
    <definedName name="_xlnm._FilterDatabase" localSheetId="6" hidden="1">'SO 104 - PHS'!$C$90:$K$173</definedName>
    <definedName name="_xlnm._FilterDatabase" localSheetId="7" hidden="1">'SO 105 - Vjezd CIUR'!$C$90:$K$191</definedName>
    <definedName name="_xlnm._FilterDatabase" localSheetId="8" hidden="1">'SO 106 - Ul. Květnová - k...'!$C$90:$K$299</definedName>
    <definedName name="_xlnm._FilterDatabase" localSheetId="9" hidden="1">'SO 107 - Chodníky'!$C$90:$K$252</definedName>
    <definedName name="_xlnm._FilterDatabase" localSheetId="10" hidden="1">'SO 108 - Vjezdy'!$C$86:$K$173</definedName>
    <definedName name="_xlnm._FilterDatabase" localSheetId="11" hidden="1">'SO 109 - Parkoviště'!$C$85:$K$152</definedName>
    <definedName name="_xlnm._FilterDatabase" localSheetId="12" hidden="1">'SO 110 - Plot CIUR'!$C$85:$K$119</definedName>
    <definedName name="_xlnm._FilterDatabase" localSheetId="13" hidden="1">'SO 111 - Parkovací stání'!$C$86:$K$145</definedName>
    <definedName name="_xlnm._FilterDatabase" localSheetId="14" hidden="1">'SO 112 - Napojení místníc...'!$C$85:$K$155</definedName>
    <definedName name="_xlnm._FilterDatabase" localSheetId="15" hidden="1">'SO 113 - Autobusové zastávky'!$C$86:$K$151</definedName>
    <definedName name="_xlnm._FilterDatabase" localSheetId="16" hidden="1">'SO 121a - Dopravní značen...'!$C$84:$K$119</definedName>
    <definedName name="_xlnm._FilterDatabase" localSheetId="17" hidden="1">'SO 121b - Dopravní značen...'!$C$84:$K$112</definedName>
    <definedName name="_xlnm._FilterDatabase" localSheetId="18" hidden="1">'SO 122 - Dopravní značení...'!$C$83:$K$88</definedName>
    <definedName name="_xlnm._FilterDatabase" localSheetId="19" hidden="1">'SO 301a - Vodovod - zemní...'!$C$91:$K$159</definedName>
    <definedName name="_xlnm._FilterDatabase" localSheetId="20" hidden="1">'SO 301b - Vodovod - potrubí'!$C$96:$K$865</definedName>
    <definedName name="_xlnm._FilterDatabase" localSheetId="21" hidden="1">'SO 301c - Vodovod přípojky'!$C$94:$K$240</definedName>
    <definedName name="_xlnm._FilterDatabase" localSheetId="22" hidden="1">'SO 302a - Kanalizace - ze...'!$C$92:$K$156</definedName>
    <definedName name="_xlnm._FilterDatabase" localSheetId="23" hidden="1">'SO 302b - Kanalizace - př...'!$C$94:$K$259</definedName>
    <definedName name="_xlnm._FilterDatabase" localSheetId="24" hidden="1">'SO 303a - Kanalizace - př...'!$C$91:$K$143</definedName>
    <definedName name="_xlnm._FilterDatabase" localSheetId="25" hidden="1">'SO 303b - Kanalizace - př...'!$C$93:$K$235</definedName>
    <definedName name="_xlnm._FilterDatabase" localSheetId="26" hidden="1">'SO 304a - Kanalizace - př...'!$C$91:$K$144</definedName>
    <definedName name="_xlnm._FilterDatabase" localSheetId="27" hidden="1">'SO 304b - Kanalizace - př...'!$C$92:$K$189</definedName>
    <definedName name="_xlnm._FilterDatabase" localSheetId="28" hidden="1">'SO 305a - Uliční vpusti -...'!$C$92:$K$244</definedName>
    <definedName name="_xlnm._FilterDatabase" localSheetId="29" hidden="1">'SO 305b - Uliční vpusti'!$C$92:$K$176</definedName>
    <definedName name="_xlnm._FilterDatabase" localSheetId="30" hidden="1">'SO 306 - Rušená studna'!$C$87:$K$161</definedName>
    <definedName name="_xlnm._FilterDatabase" localSheetId="32" hidden="1">'SO 401 - Veřejné osvětlení'!$C$86:$K$298</definedName>
    <definedName name="_xlnm._FilterDatabase" localSheetId="33" hidden="1">'SO 801 - Sadové úpravy'!$C$78:$K$120</definedName>
    <definedName name="_xlnm._FilterDatabase" localSheetId="34" hidden="1">'VRN - Vedlejší rozpočtové...'!$C$81:$K$108</definedName>
    <definedName name="_xlnm.Print_Titles" localSheetId="31">'18092017301-6 - II-6 - 18...'!$87:$87</definedName>
    <definedName name="_xlnm.Print_Titles" localSheetId="0">'Rekapitulace stavby'!$49:$49</definedName>
    <definedName name="_xlnm.Print_Titles" localSheetId="1">'SO 001 - Příprava území'!$86:$86</definedName>
    <definedName name="_xlnm.Print_Titles" localSheetId="2">'SO 101 - Okružní křižovatka'!$90:$90</definedName>
    <definedName name="_xlnm.Print_Titles" localSheetId="3">'SO 102 - Ul. Pražská - ko...'!$90:$90</definedName>
    <definedName name="_xlnm.Print_Titles" localSheetId="4">'SO 103 - Ul. Průmyslová -...'!$90:$90</definedName>
    <definedName name="_xlnm.Print_Titles" localSheetId="5">'SO 103a - Ul. Seifertova'!$90:$90</definedName>
    <definedName name="_xlnm.Print_Titles" localSheetId="6">'SO 104 - PHS'!$90:$90</definedName>
    <definedName name="_xlnm.Print_Titles" localSheetId="7">'SO 105 - Vjezd CIUR'!$90:$90</definedName>
    <definedName name="_xlnm.Print_Titles" localSheetId="8">'SO 106 - Ul. Květnová - k...'!$90:$90</definedName>
    <definedName name="_xlnm.Print_Titles" localSheetId="9">'SO 107 - Chodníky'!$90:$90</definedName>
    <definedName name="_xlnm.Print_Titles" localSheetId="10">'SO 108 - Vjezdy'!$86:$86</definedName>
    <definedName name="_xlnm.Print_Titles" localSheetId="11">'SO 109 - Parkoviště'!$85:$85</definedName>
    <definedName name="_xlnm.Print_Titles" localSheetId="12">'SO 110 - Plot CIUR'!$85:$85</definedName>
    <definedName name="_xlnm.Print_Titles" localSheetId="13">'SO 111 - Parkovací stání'!$86:$86</definedName>
    <definedName name="_xlnm.Print_Titles" localSheetId="14">'SO 112 - Napojení místníc...'!$85:$85</definedName>
    <definedName name="_xlnm.Print_Titles" localSheetId="15">'SO 113 - Autobusové zastávky'!$86:$86</definedName>
    <definedName name="_xlnm.Print_Titles" localSheetId="16">'SO 121a - Dopravní značen...'!$84:$84</definedName>
    <definedName name="_xlnm.Print_Titles" localSheetId="17">'SO 121b - Dopravní značen...'!$84:$84</definedName>
    <definedName name="_xlnm.Print_Titles" localSheetId="18">'SO 122 - Dopravní značení...'!$83:$83</definedName>
    <definedName name="_xlnm.Print_Titles" localSheetId="19">'SO 301a - Vodovod - zemní...'!$91:$91</definedName>
    <definedName name="_xlnm.Print_Titles" localSheetId="20">'SO 301b - Vodovod - potrubí'!$96:$96</definedName>
    <definedName name="_xlnm.Print_Titles" localSheetId="21">'SO 301c - Vodovod přípojky'!$94:$94</definedName>
    <definedName name="_xlnm.Print_Titles" localSheetId="22">'SO 302a - Kanalizace - ze...'!$92:$92</definedName>
    <definedName name="_xlnm.Print_Titles" localSheetId="23">'SO 302b - Kanalizace - př...'!$94:$94</definedName>
    <definedName name="_xlnm.Print_Titles" localSheetId="24">'SO 303a - Kanalizace - př...'!$91:$91</definedName>
    <definedName name="_xlnm.Print_Titles" localSheetId="25">'SO 303b - Kanalizace - př...'!$93:$93</definedName>
    <definedName name="_xlnm.Print_Titles" localSheetId="26">'SO 304a - Kanalizace - př...'!$91:$91</definedName>
    <definedName name="_xlnm.Print_Titles" localSheetId="27">'SO 304b - Kanalizace - př...'!$92:$92</definedName>
    <definedName name="_xlnm.Print_Titles" localSheetId="28">'SO 305a - Uliční vpusti -...'!$92:$92</definedName>
    <definedName name="_xlnm.Print_Titles" localSheetId="29">'SO 305b - Uliční vpusti'!$92:$92</definedName>
    <definedName name="_xlnm.Print_Titles" localSheetId="30">'SO 306 - Rušená studna'!$87:$87</definedName>
    <definedName name="_xlnm.Print_Titles" localSheetId="32">'SO 401 - Veřejné osvětlení'!$86:$86</definedName>
    <definedName name="_xlnm.Print_Titles" localSheetId="33">'SO 801 - Sadové úpravy'!$78:$78</definedName>
    <definedName name="_xlnm.Print_Titles" localSheetId="34">'VRN - Vedlejší rozpočtové...'!$81:$81</definedName>
    <definedName name="_xlnm.Print_Area" localSheetId="31">'18092017301-6 - II-6 - 18...'!$C$4:$J$38,'18092017301-6 - II-6 - 18...'!$C$44:$J$67,'18092017301-6 - II-6 - 18...'!$C$73:$K$115</definedName>
    <definedName name="_xlnm.Print_Area" localSheetId="35">'Pokyny pro vyplnění'!$B$2:$K$69,'Pokyny pro vyplnění'!$B$72:$K$116,'Pokyny pro vyplnění'!$B$119:$K$188,'Pokyny pro vyplnění'!$B$196:$K$216</definedName>
    <definedName name="_xlnm.Print_Area" localSheetId="0">'Rekapitulace stavby'!$D$4:$AO$33,'Rekapitulace stavby'!$C$39:$AQ$94</definedName>
    <definedName name="_xlnm.Print_Area" localSheetId="1">'SO 001 - Příprava území'!$C$4:$J$38,'SO 001 - Příprava území'!$C$44:$J$66,'SO 001 - Příprava území'!$C$72:$K$185</definedName>
    <definedName name="_xlnm.Print_Area" localSheetId="2">'SO 101 - Okružní křižovatka'!$C$4:$J$38,'SO 101 - Okružní křižovatka'!$C$44:$J$70,'SO 101 - Okružní křižovatka'!$C$76:$K$330</definedName>
    <definedName name="_xlnm.Print_Area" localSheetId="3">'SO 102 - Ul. Pražská - ko...'!$C$4:$J$38,'SO 102 - Ul. Pražská - ko...'!$C$44:$J$70,'SO 102 - Ul. Pražská - ko...'!$C$76:$K$253</definedName>
    <definedName name="_xlnm.Print_Area" localSheetId="4">'SO 103 - Ul. Průmyslová -...'!$C$4:$J$38,'SO 103 - Ul. Průmyslová -...'!$C$44:$J$70,'SO 103 - Ul. Průmyslová -...'!$C$76:$K$319</definedName>
    <definedName name="_xlnm.Print_Area" localSheetId="5">'SO 103a - Ul. Seifertova'!$C$4:$J$38,'SO 103a - Ul. Seifertova'!$C$44:$J$70,'SO 103a - Ul. Seifertova'!$C$76:$K$279</definedName>
    <definedName name="_xlnm.Print_Area" localSheetId="6">'SO 104 - PHS'!$C$4:$J$38,'SO 104 - PHS'!$C$44:$J$70,'SO 104 - PHS'!$C$76:$K$173</definedName>
    <definedName name="_xlnm.Print_Area" localSheetId="7">'SO 105 - Vjezd CIUR'!$C$4:$J$38,'SO 105 - Vjezd CIUR'!$C$44:$J$70,'SO 105 - Vjezd CIUR'!$C$76:$K$191</definedName>
    <definedName name="_xlnm.Print_Area" localSheetId="8">'SO 106 - Ul. Květnová - k...'!$C$4:$J$38,'SO 106 - Ul. Květnová - k...'!$C$44:$J$70,'SO 106 - Ul. Květnová - k...'!$C$76:$K$299</definedName>
    <definedName name="_xlnm.Print_Area" localSheetId="9">'SO 107 - Chodníky'!$C$4:$J$38,'SO 107 - Chodníky'!$C$44:$J$70,'SO 107 - Chodníky'!$C$76:$K$252</definedName>
    <definedName name="_xlnm.Print_Area" localSheetId="10">'SO 108 - Vjezdy'!$C$4:$J$38,'SO 108 - Vjezdy'!$C$44:$J$66,'SO 108 - Vjezdy'!$C$72:$K$173</definedName>
    <definedName name="_xlnm.Print_Area" localSheetId="11">'SO 109 - Parkoviště'!$C$4:$J$38,'SO 109 - Parkoviště'!$C$44:$J$65,'SO 109 - Parkoviště'!$C$71:$K$152</definedName>
    <definedName name="_xlnm.Print_Area" localSheetId="12">'SO 110 - Plot CIUR'!$C$4:$J$38,'SO 110 - Plot CIUR'!$C$44:$J$65,'SO 110 - Plot CIUR'!$C$71:$K$119</definedName>
    <definedName name="_xlnm.Print_Area" localSheetId="13">'SO 111 - Parkovací stání'!$C$4:$J$38,'SO 111 - Parkovací stání'!$C$44:$J$66,'SO 111 - Parkovací stání'!$C$72:$K$145</definedName>
    <definedName name="_xlnm.Print_Area" localSheetId="14">'SO 112 - Napojení místníc...'!$C$4:$J$38,'SO 112 - Napojení místníc...'!$C$44:$J$65,'SO 112 - Napojení místníc...'!$C$71:$K$155</definedName>
    <definedName name="_xlnm.Print_Area" localSheetId="15">'SO 113 - Autobusové zastávky'!$C$4:$J$38,'SO 113 - Autobusové zastávky'!$C$44:$J$66,'SO 113 - Autobusové zastávky'!$C$72:$K$151</definedName>
    <definedName name="_xlnm.Print_Area" localSheetId="16">'SO 121a - Dopravní značen...'!$C$4:$J$38,'SO 121a - Dopravní značen...'!$C$44:$J$64,'SO 121a - Dopravní značen...'!$C$70:$K$119</definedName>
    <definedName name="_xlnm.Print_Area" localSheetId="17">'SO 121b - Dopravní značen...'!$C$4:$J$38,'SO 121b - Dopravní značen...'!$C$44:$J$64,'SO 121b - Dopravní značen...'!$C$70:$K$112</definedName>
    <definedName name="_xlnm.Print_Area" localSheetId="18">'SO 122 - Dopravní značení...'!$C$4:$J$38,'SO 122 - Dopravní značení...'!$C$44:$J$63,'SO 122 - Dopravní značení...'!$C$69:$K$88</definedName>
    <definedName name="_xlnm.Print_Area" localSheetId="19">'SO 301a - Vodovod - zemní...'!$C$4:$J$40,'SO 301a - Vodovod - zemní...'!$C$46:$J$69,'SO 301a - Vodovod - zemní...'!$C$75:$K$159</definedName>
    <definedName name="_xlnm.Print_Area" localSheetId="20">'SO 301b - Vodovod - potrubí'!$C$4:$J$40,'SO 301b - Vodovod - potrubí'!$C$46:$J$74,'SO 301b - Vodovod - potrubí'!$C$80:$K$865</definedName>
    <definedName name="_xlnm.Print_Area" localSheetId="21">'SO 301c - Vodovod přípojky'!$C$4:$J$40,'SO 301c - Vodovod přípojky'!$C$46:$J$72,'SO 301c - Vodovod přípojky'!$C$78:$K$240</definedName>
    <definedName name="_xlnm.Print_Area" localSheetId="22">'SO 302a - Kanalizace - ze...'!$C$4:$J$40,'SO 302a - Kanalizace - ze...'!$C$46:$J$70,'SO 302a - Kanalizace - ze...'!$C$76:$K$156</definedName>
    <definedName name="_xlnm.Print_Area" localSheetId="23">'SO 302b - Kanalizace - př...'!$C$4:$J$40,'SO 302b - Kanalizace - př...'!$C$46:$J$72,'SO 302b - Kanalizace - př...'!$C$78:$K$259</definedName>
    <definedName name="_xlnm.Print_Area" localSheetId="24">'SO 303a - Kanalizace - př...'!$C$4:$J$40,'SO 303a - Kanalizace - př...'!$C$46:$J$69,'SO 303a - Kanalizace - př...'!$C$75:$K$143</definedName>
    <definedName name="_xlnm.Print_Area" localSheetId="25">'SO 303b - Kanalizace - př...'!$C$4:$J$40,'SO 303b - Kanalizace - př...'!$C$46:$J$71,'SO 303b - Kanalizace - př...'!$C$77:$K$235</definedName>
    <definedName name="_xlnm.Print_Area" localSheetId="26">'SO 304a - Kanalizace - př...'!$C$4:$J$40,'SO 304a - Kanalizace - př...'!$C$46:$J$69,'SO 304a - Kanalizace - př...'!$C$75:$K$144</definedName>
    <definedName name="_xlnm.Print_Area" localSheetId="27">'SO 304b - Kanalizace - př...'!$C$4:$J$40,'SO 304b - Kanalizace - př...'!$C$46:$J$70,'SO 304b - Kanalizace - př...'!$C$76:$K$189</definedName>
    <definedName name="_xlnm.Print_Area" localSheetId="28">'SO 305a - Uliční vpusti -...'!$C$4:$J$40,'SO 305a - Uliční vpusti -...'!$C$46:$J$70,'SO 305a - Uliční vpusti -...'!$C$76:$K$244</definedName>
    <definedName name="_xlnm.Print_Area" localSheetId="29">'SO 305b - Uliční vpusti'!$C$4:$J$40,'SO 305b - Uliční vpusti'!$C$46:$J$70,'SO 305b - Uliční vpusti'!$C$76:$K$176</definedName>
    <definedName name="_xlnm.Print_Area" localSheetId="30">'SO 306 - Rušená studna'!$C$4:$J$38,'SO 306 - Rušená studna'!$C$44:$J$67,'SO 306 - Rušená studna'!$C$73:$K$161</definedName>
    <definedName name="_xlnm.Print_Area" localSheetId="32">'SO 401 - Veřejné osvětlení'!$C$4:$J$36,'SO 401 - Veřejné osvětlení'!$C$42:$J$68,'SO 401 - Veřejné osvětlení'!$C$74:$K$298</definedName>
    <definedName name="_xlnm.Print_Area" localSheetId="33">'SO 801 - Sadové úpravy'!$C$4:$J$36,'SO 801 - Sadové úpravy'!$C$42:$J$60,'SO 801 - Sadové úpravy'!$C$66:$K$120</definedName>
    <definedName name="_xlnm.Print_Area" localSheetId="34">'VRN - Vedlejší rozpočtové...'!$C$4:$J$36,'VRN - Vedlejší rozpočtové...'!$C$42:$J$63,'VRN - Vedlejší rozpočtové...'!$C$69:$K$108</definedName>
  </definedNames>
  <calcPr calcId="145621"/>
</workbook>
</file>

<file path=xl/calcChain.xml><?xml version="1.0" encoding="utf-8"?>
<calcChain xmlns="http://schemas.openxmlformats.org/spreadsheetml/2006/main">
  <c r="AY93" i="1" l="1"/>
  <c r="AX93" i="1"/>
  <c r="BI107" i="35"/>
  <c r="BH107" i="35"/>
  <c r="BG107" i="35"/>
  <c r="BF107" i="35"/>
  <c r="T107" i="35"/>
  <c r="T106" i="35" s="1"/>
  <c r="R107" i="35"/>
  <c r="R106" i="35"/>
  <c r="P107" i="35"/>
  <c r="P106" i="35" s="1"/>
  <c r="BK107" i="35"/>
  <c r="BK106" i="35"/>
  <c r="J106" i="35" s="1"/>
  <c r="J62" i="35" s="1"/>
  <c r="J107" i="35"/>
  <c r="BE107" i="35"/>
  <c r="BI104" i="35"/>
  <c r="BH104" i="35"/>
  <c r="BG104" i="35"/>
  <c r="BF104" i="35"/>
  <c r="T104" i="35"/>
  <c r="R104" i="35"/>
  <c r="P104" i="35"/>
  <c r="BK104" i="35"/>
  <c r="J104" i="35"/>
  <c r="BE104" i="35" s="1"/>
  <c r="BI102" i="35"/>
  <c r="BH102" i="35"/>
  <c r="BG102" i="35"/>
  <c r="BF102" i="35"/>
  <c r="T102" i="35"/>
  <c r="T101" i="35" s="1"/>
  <c r="T83" i="35" s="1"/>
  <c r="R102" i="35"/>
  <c r="R101" i="35" s="1"/>
  <c r="P102" i="35"/>
  <c r="P101" i="35"/>
  <c r="BK102" i="35"/>
  <c r="BK101" i="35" s="1"/>
  <c r="J101" i="35" s="1"/>
  <c r="J61" i="35" s="1"/>
  <c r="J102" i="35"/>
  <c r="BE102" i="35"/>
  <c r="BI99" i="35"/>
  <c r="BH99" i="35"/>
  <c r="BG99" i="35"/>
  <c r="BF99" i="35"/>
  <c r="T99" i="35"/>
  <c r="T98" i="35"/>
  <c r="R99" i="35"/>
  <c r="R98" i="35" s="1"/>
  <c r="P99" i="35"/>
  <c r="P98" i="35"/>
  <c r="BK99" i="35"/>
  <c r="BK98" i="35" s="1"/>
  <c r="J98" i="35" s="1"/>
  <c r="J60" i="35" s="1"/>
  <c r="J99" i="35"/>
  <c r="BE99" i="35"/>
  <c r="BI96" i="35"/>
  <c r="BH96" i="35"/>
  <c r="BG96" i="35"/>
  <c r="BF96" i="35"/>
  <c r="T96" i="35"/>
  <c r="T95" i="35"/>
  <c r="R96" i="35"/>
  <c r="R95" i="35" s="1"/>
  <c r="P96" i="35"/>
  <c r="P95" i="35"/>
  <c r="BK96" i="35"/>
  <c r="BK95" i="35" s="1"/>
  <c r="J95" i="35" s="1"/>
  <c r="J59" i="35" s="1"/>
  <c r="J96" i="35"/>
  <c r="BE96" i="35"/>
  <c r="BI93" i="35"/>
  <c r="BH93" i="35"/>
  <c r="BG93" i="35"/>
  <c r="BF93" i="35"/>
  <c r="T93" i="35"/>
  <c r="R93" i="35"/>
  <c r="P93" i="35"/>
  <c r="P88" i="35" s="1"/>
  <c r="BK93" i="35"/>
  <c r="J93" i="35"/>
  <c r="BE93" i="35"/>
  <c r="BI91" i="35"/>
  <c r="BH91" i="35"/>
  <c r="BG91" i="35"/>
  <c r="BF91" i="35"/>
  <c r="T91" i="35"/>
  <c r="T88" i="35" s="1"/>
  <c r="R91" i="35"/>
  <c r="P91" i="35"/>
  <c r="BK91" i="35"/>
  <c r="J91" i="35"/>
  <c r="BE91" i="35"/>
  <c r="BI89" i="35"/>
  <c r="BH89" i="35"/>
  <c r="BG89" i="35"/>
  <c r="BF89" i="35"/>
  <c r="T89" i="35"/>
  <c r="R89" i="35"/>
  <c r="R88" i="35"/>
  <c r="P89" i="35"/>
  <c r="BK89" i="35"/>
  <c r="BK88" i="35" s="1"/>
  <c r="J88" i="35" s="1"/>
  <c r="J58" i="35" s="1"/>
  <c r="J89" i="35"/>
  <c r="BE89" i="35"/>
  <c r="BI86" i="35"/>
  <c r="BH86" i="35"/>
  <c r="BG86" i="35"/>
  <c r="F32" i="35" s="1"/>
  <c r="BB93" i="1" s="1"/>
  <c r="BF86" i="35"/>
  <c r="T86" i="35"/>
  <c r="R86" i="35"/>
  <c r="P86" i="35"/>
  <c r="BK86" i="35"/>
  <c r="J86" i="35"/>
  <c r="BE86" i="35"/>
  <c r="BI84" i="35"/>
  <c r="F34" i="35" s="1"/>
  <c r="BD93" i="1" s="1"/>
  <c r="BH84" i="35"/>
  <c r="F33" i="35"/>
  <c r="BC93" i="1" s="1"/>
  <c r="BG84" i="35"/>
  <c r="BF84" i="35"/>
  <c r="J31" i="35" s="1"/>
  <c r="AW93" i="1" s="1"/>
  <c r="F31" i="35"/>
  <c r="BA93" i="1" s="1"/>
  <c r="T84" i="35"/>
  <c r="T82" i="35"/>
  <c r="R84" i="35"/>
  <c r="R83" i="35" s="1"/>
  <c r="R82" i="35" s="1"/>
  <c r="P84" i="35"/>
  <c r="P83" i="35" s="1"/>
  <c r="P82" i="35" s="1"/>
  <c r="AU93" i="1" s="1"/>
  <c r="BK84" i="35"/>
  <c r="BK83" i="35" s="1"/>
  <c r="J84" i="35"/>
  <c r="BE84" i="35" s="1"/>
  <c r="J78" i="35"/>
  <c r="F78" i="35"/>
  <c r="F76" i="35"/>
  <c r="E74" i="35"/>
  <c r="J51" i="35"/>
  <c r="F51" i="35"/>
  <c r="F49" i="35"/>
  <c r="E47" i="35"/>
  <c r="J18" i="35"/>
  <c r="E18" i="35"/>
  <c r="F79" i="35" s="1"/>
  <c r="J17" i="35"/>
  <c r="J12" i="35"/>
  <c r="J76" i="35" s="1"/>
  <c r="E7" i="35"/>
  <c r="AY92" i="1"/>
  <c r="AX92" i="1"/>
  <c r="BI119" i="34"/>
  <c r="BH119" i="34"/>
  <c r="BG119" i="34"/>
  <c r="BF119" i="34"/>
  <c r="T119" i="34"/>
  <c r="T118" i="34" s="1"/>
  <c r="R119" i="34"/>
  <c r="R118" i="34"/>
  <c r="P119" i="34"/>
  <c r="P118" i="34" s="1"/>
  <c r="BK119" i="34"/>
  <c r="BK118" i="34"/>
  <c r="J118" i="34" s="1"/>
  <c r="J59" i="34" s="1"/>
  <c r="J119" i="34"/>
  <c r="BE119" i="34"/>
  <c r="BI115" i="34"/>
  <c r="BH115" i="34"/>
  <c r="BG115" i="34"/>
  <c r="BF115" i="34"/>
  <c r="T115" i="34"/>
  <c r="R115" i="34"/>
  <c r="P115" i="34"/>
  <c r="BK115" i="34"/>
  <c r="J115" i="34"/>
  <c r="BE115" i="34" s="1"/>
  <c r="BI112" i="34"/>
  <c r="BH112" i="34"/>
  <c r="BG112" i="34"/>
  <c r="BF112" i="34"/>
  <c r="T112" i="34"/>
  <c r="R112" i="34"/>
  <c r="P112" i="34"/>
  <c r="BK112" i="34"/>
  <c r="J112" i="34"/>
  <c r="BE112" i="34"/>
  <c r="BI109" i="34"/>
  <c r="BH109" i="34"/>
  <c r="BG109" i="34"/>
  <c r="BF109" i="34"/>
  <c r="T109" i="34"/>
  <c r="R109" i="34"/>
  <c r="P109" i="34"/>
  <c r="BK109" i="34"/>
  <c r="J109" i="34"/>
  <c r="BE109" i="34" s="1"/>
  <c r="BI106" i="34"/>
  <c r="BH106" i="34"/>
  <c r="BG106" i="34"/>
  <c r="BF106" i="34"/>
  <c r="T106" i="34"/>
  <c r="R106" i="34"/>
  <c r="P106" i="34"/>
  <c r="BK106" i="34"/>
  <c r="J106" i="34"/>
  <c r="BE106" i="34"/>
  <c r="BI103" i="34"/>
  <c r="BH103" i="34"/>
  <c r="BG103" i="34"/>
  <c r="BF103" i="34"/>
  <c r="T103" i="34"/>
  <c r="R103" i="34"/>
  <c r="P103" i="34"/>
  <c r="BK103" i="34"/>
  <c r="J103" i="34"/>
  <c r="BE103" i="34" s="1"/>
  <c r="BI100" i="34"/>
  <c r="BH100" i="34"/>
  <c r="BG100" i="34"/>
  <c r="BF100" i="34"/>
  <c r="T100" i="34"/>
  <c r="R100" i="34"/>
  <c r="P100" i="34"/>
  <c r="BK100" i="34"/>
  <c r="J100" i="34"/>
  <c r="BE100" i="34"/>
  <c r="BI97" i="34"/>
  <c r="BH97" i="34"/>
  <c r="BG97" i="34"/>
  <c r="BF97" i="34"/>
  <c r="T97" i="34"/>
  <c r="R97" i="34"/>
  <c r="P97" i="34"/>
  <c r="BK97" i="34"/>
  <c r="J97" i="34"/>
  <c r="BE97" i="34" s="1"/>
  <c r="BI94" i="34"/>
  <c r="BH94" i="34"/>
  <c r="BG94" i="34"/>
  <c r="BF94" i="34"/>
  <c r="T94" i="34"/>
  <c r="R94" i="34"/>
  <c r="P94" i="34"/>
  <c r="BK94" i="34"/>
  <c r="J94" i="34"/>
  <c r="BE94" i="34"/>
  <c r="BI91" i="34"/>
  <c r="BH91" i="34"/>
  <c r="BG91" i="34"/>
  <c r="BF91" i="34"/>
  <c r="T91" i="34"/>
  <c r="R91" i="34"/>
  <c r="P91" i="34"/>
  <c r="BK91" i="34"/>
  <c r="J91" i="34"/>
  <c r="BE91" i="34"/>
  <c r="BI88" i="34"/>
  <c r="BH88" i="34"/>
  <c r="BG88" i="34"/>
  <c r="BF88" i="34"/>
  <c r="T88" i="34"/>
  <c r="R88" i="34"/>
  <c r="P88" i="34"/>
  <c r="BK88" i="34"/>
  <c r="J88" i="34"/>
  <c r="BE88" i="34"/>
  <c r="BI85" i="34"/>
  <c r="F34" i="34" s="1"/>
  <c r="BD92" i="1" s="1"/>
  <c r="BH85" i="34"/>
  <c r="BG85" i="34"/>
  <c r="BF85" i="34"/>
  <c r="T85" i="34"/>
  <c r="R85" i="34"/>
  <c r="P85" i="34"/>
  <c r="BK85" i="34"/>
  <c r="J85" i="34"/>
  <c r="BE85" i="34" s="1"/>
  <c r="BI82" i="34"/>
  <c r="BH82" i="34"/>
  <c r="BG82" i="34"/>
  <c r="F32" i="34" s="1"/>
  <c r="BB92" i="1" s="1"/>
  <c r="BF82" i="34"/>
  <c r="F31" i="34" s="1"/>
  <c r="BA92" i="1" s="1"/>
  <c r="T82" i="34"/>
  <c r="T81" i="34" s="1"/>
  <c r="R82" i="34"/>
  <c r="P82" i="34"/>
  <c r="P81" i="34" s="1"/>
  <c r="P80" i="34" s="1"/>
  <c r="P79" i="34" s="1"/>
  <c r="AU92" i="1" s="1"/>
  <c r="BK82" i="34"/>
  <c r="J82" i="34"/>
  <c r="BE82" i="34" s="1"/>
  <c r="J75" i="34"/>
  <c r="F75" i="34"/>
  <c r="F73" i="34"/>
  <c r="E71" i="34"/>
  <c r="J51" i="34"/>
  <c r="F51" i="34"/>
  <c r="F49" i="34"/>
  <c r="E47" i="34"/>
  <c r="J18" i="34"/>
  <c r="E18" i="34"/>
  <c r="F76" i="34" s="1"/>
  <c r="J17" i="34"/>
  <c r="J12" i="34"/>
  <c r="J73" i="34" s="1"/>
  <c r="J49" i="34"/>
  <c r="E7" i="34"/>
  <c r="E69" i="34" s="1"/>
  <c r="AY91" i="1"/>
  <c r="AX91" i="1"/>
  <c r="BI296" i="33"/>
  <c r="BH296" i="33"/>
  <c r="BG296" i="33"/>
  <c r="BF296" i="33"/>
  <c r="T296" i="33"/>
  <c r="R296" i="33"/>
  <c r="P296" i="33"/>
  <c r="BK296" i="33"/>
  <c r="J296" i="33"/>
  <c r="BE296" i="33" s="1"/>
  <c r="BI293" i="33"/>
  <c r="BH293" i="33"/>
  <c r="BG293" i="33"/>
  <c r="BF293" i="33"/>
  <c r="T293" i="33"/>
  <c r="T292" i="33" s="1"/>
  <c r="T291" i="33" s="1"/>
  <c r="R293" i="33"/>
  <c r="R292" i="33"/>
  <c r="R291" i="33" s="1"/>
  <c r="P293" i="33"/>
  <c r="P292" i="33" s="1"/>
  <c r="P291" i="33" s="1"/>
  <c r="BK293" i="33"/>
  <c r="BK292" i="33" s="1"/>
  <c r="J292" i="33" s="1"/>
  <c r="J67" i="33" s="1"/>
  <c r="J293" i="33"/>
  <c r="BE293" i="33" s="1"/>
  <c r="BI289" i="33"/>
  <c r="BH289" i="33"/>
  <c r="BG289" i="33"/>
  <c r="BF289" i="33"/>
  <c r="T289" i="33"/>
  <c r="T288" i="33" s="1"/>
  <c r="R289" i="33"/>
  <c r="R288" i="33" s="1"/>
  <c r="P289" i="33"/>
  <c r="P288" i="33" s="1"/>
  <c r="BK289" i="33"/>
  <c r="BK288" i="33" s="1"/>
  <c r="J288" i="33" s="1"/>
  <c r="J65" i="33" s="1"/>
  <c r="J289" i="33"/>
  <c r="BE289" i="33"/>
  <c r="BI286" i="33"/>
  <c r="BH286" i="33"/>
  <c r="BG286" i="33"/>
  <c r="BF286" i="33"/>
  <c r="T286" i="33"/>
  <c r="R286" i="33"/>
  <c r="P286" i="33"/>
  <c r="BK286" i="33"/>
  <c r="J286" i="33"/>
  <c r="BE286" i="33"/>
  <c r="BI284" i="33"/>
  <c r="BH284" i="33"/>
  <c r="BG284" i="33"/>
  <c r="BF284" i="33"/>
  <c r="T284" i="33"/>
  <c r="R284" i="33"/>
  <c r="P284" i="33"/>
  <c r="BK284" i="33"/>
  <c r="J284" i="33"/>
  <c r="BE284" i="33" s="1"/>
  <c r="BI282" i="33"/>
  <c r="BH282" i="33"/>
  <c r="BG282" i="33"/>
  <c r="BF282" i="33"/>
  <c r="T282" i="33"/>
  <c r="R282" i="33"/>
  <c r="P282" i="33"/>
  <c r="P277" i="33" s="1"/>
  <c r="BK282" i="33"/>
  <c r="J282" i="33"/>
  <c r="BE282" i="33" s="1"/>
  <c r="BI280" i="33"/>
  <c r="BH280" i="33"/>
  <c r="BG280" i="33"/>
  <c r="BF280" i="33"/>
  <c r="T280" i="33"/>
  <c r="T277" i="33" s="1"/>
  <c r="R280" i="33"/>
  <c r="R277" i="33" s="1"/>
  <c r="P280" i="33"/>
  <c r="BK280" i="33"/>
  <c r="J280" i="33"/>
  <c r="BE280" i="33"/>
  <c r="BI278" i="33"/>
  <c r="BH278" i="33"/>
  <c r="BG278" i="33"/>
  <c r="BF278" i="33"/>
  <c r="T278" i="33"/>
  <c r="R278" i="33"/>
  <c r="P278" i="33"/>
  <c r="BK278" i="33"/>
  <c r="BK277" i="33" s="1"/>
  <c r="J277" i="33" s="1"/>
  <c r="J64" i="33" s="1"/>
  <c r="J278" i="33"/>
  <c r="BE278" i="33"/>
  <c r="BI275" i="33"/>
  <c r="BH275" i="33"/>
  <c r="BG275" i="33"/>
  <c r="BF275" i="33"/>
  <c r="T275" i="33"/>
  <c r="R275" i="33"/>
  <c r="P275" i="33"/>
  <c r="BK275" i="33"/>
  <c r="J275" i="33"/>
  <c r="BE275" i="33"/>
  <c r="BI273" i="33"/>
  <c r="BH273" i="33"/>
  <c r="BG273" i="33"/>
  <c r="BF273" i="33"/>
  <c r="T273" i="33"/>
  <c r="R273" i="33"/>
  <c r="P273" i="33"/>
  <c r="BK273" i="33"/>
  <c r="J273" i="33"/>
  <c r="BE273" i="33" s="1"/>
  <c r="BI271" i="33"/>
  <c r="BH271" i="33"/>
  <c r="BG271" i="33"/>
  <c r="BF271" i="33"/>
  <c r="T271" i="33"/>
  <c r="R271" i="33"/>
  <c r="P271" i="33"/>
  <c r="BK271" i="33"/>
  <c r="J271" i="33"/>
  <c r="BE271" i="33"/>
  <c r="BI269" i="33"/>
  <c r="BH269" i="33"/>
  <c r="BG269" i="33"/>
  <c r="BF269" i="33"/>
  <c r="T269" i="33"/>
  <c r="R269" i="33"/>
  <c r="P269" i="33"/>
  <c r="BK269" i="33"/>
  <c r="J269" i="33"/>
  <c r="BE269" i="33"/>
  <c r="BI267" i="33"/>
  <c r="BH267" i="33"/>
  <c r="BG267" i="33"/>
  <c r="BF267" i="33"/>
  <c r="T267" i="33"/>
  <c r="R267" i="33"/>
  <c r="P267" i="33"/>
  <c r="BK267" i="33"/>
  <c r="J267" i="33"/>
  <c r="BE267" i="33"/>
  <c r="BI265" i="33"/>
  <c r="BH265" i="33"/>
  <c r="BG265" i="33"/>
  <c r="BF265" i="33"/>
  <c r="T265" i="33"/>
  <c r="R265" i="33"/>
  <c r="P265" i="33"/>
  <c r="BK265" i="33"/>
  <c r="J265" i="33"/>
  <c r="BE265" i="33" s="1"/>
  <c r="BI263" i="33"/>
  <c r="BH263" i="33"/>
  <c r="BG263" i="33"/>
  <c r="BF263" i="33"/>
  <c r="T263" i="33"/>
  <c r="R263" i="33"/>
  <c r="P263" i="33"/>
  <c r="BK263" i="33"/>
  <c r="J263" i="33"/>
  <c r="BE263" i="33"/>
  <c r="BI261" i="33"/>
  <c r="BH261" i="33"/>
  <c r="BG261" i="33"/>
  <c r="BF261" i="33"/>
  <c r="T261" i="33"/>
  <c r="R261" i="33"/>
  <c r="P261" i="33"/>
  <c r="BK261" i="33"/>
  <c r="J261" i="33"/>
  <c r="BE261" i="33"/>
  <c r="BI259" i="33"/>
  <c r="BH259" i="33"/>
  <c r="BG259" i="33"/>
  <c r="BF259" i="33"/>
  <c r="T259" i="33"/>
  <c r="R259" i="33"/>
  <c r="P259" i="33"/>
  <c r="BK259" i="33"/>
  <c r="J259" i="33"/>
  <c r="BE259" i="33"/>
  <c r="BI257" i="33"/>
  <c r="BH257" i="33"/>
  <c r="BG257" i="33"/>
  <c r="BF257" i="33"/>
  <c r="T257" i="33"/>
  <c r="R257" i="33"/>
  <c r="P257" i="33"/>
  <c r="BK257" i="33"/>
  <c r="J257" i="33"/>
  <c r="BE257" i="33" s="1"/>
  <c r="BI255" i="33"/>
  <c r="BH255" i="33"/>
  <c r="BG255" i="33"/>
  <c r="BF255" i="33"/>
  <c r="T255" i="33"/>
  <c r="R255" i="33"/>
  <c r="P255" i="33"/>
  <c r="BK255" i="33"/>
  <c r="J255" i="33"/>
  <c r="BE255" i="33"/>
  <c r="BI253" i="33"/>
  <c r="BH253" i="33"/>
  <c r="BG253" i="33"/>
  <c r="BF253" i="33"/>
  <c r="T253" i="33"/>
  <c r="R253" i="33"/>
  <c r="P253" i="33"/>
  <c r="BK253" i="33"/>
  <c r="J253" i="33"/>
  <c r="BE253" i="33"/>
  <c r="BI251" i="33"/>
  <c r="BH251" i="33"/>
  <c r="BG251" i="33"/>
  <c r="BF251" i="33"/>
  <c r="T251" i="33"/>
  <c r="R251" i="33"/>
  <c r="P251" i="33"/>
  <c r="BK251" i="33"/>
  <c r="J251" i="33"/>
  <c r="BE251" i="33"/>
  <c r="BI249" i="33"/>
  <c r="BH249" i="33"/>
  <c r="BG249" i="33"/>
  <c r="BF249" i="33"/>
  <c r="T249" i="33"/>
  <c r="R249" i="33"/>
  <c r="P249" i="33"/>
  <c r="BK249" i="33"/>
  <c r="J249" i="33"/>
  <c r="BE249" i="33" s="1"/>
  <c r="BI247" i="33"/>
  <c r="BH247" i="33"/>
  <c r="BG247" i="33"/>
  <c r="BF247" i="33"/>
  <c r="T247" i="33"/>
  <c r="R247" i="33"/>
  <c r="P247" i="33"/>
  <c r="P242" i="33" s="1"/>
  <c r="BK247" i="33"/>
  <c r="J247" i="33"/>
  <c r="BE247" i="33"/>
  <c r="BI245" i="33"/>
  <c r="BH245" i="33"/>
  <c r="BG245" i="33"/>
  <c r="BF245" i="33"/>
  <c r="T245" i="33"/>
  <c r="T242" i="33" s="1"/>
  <c r="R245" i="33"/>
  <c r="R242" i="33" s="1"/>
  <c r="P245" i="33"/>
  <c r="BK245" i="33"/>
  <c r="J245" i="33"/>
  <c r="BE245" i="33"/>
  <c r="BI243" i="33"/>
  <c r="BH243" i="33"/>
  <c r="BG243" i="33"/>
  <c r="BF243" i="33"/>
  <c r="T243" i="33"/>
  <c r="R243" i="33"/>
  <c r="P243" i="33"/>
  <c r="BK243" i="33"/>
  <c r="BK242" i="33" s="1"/>
  <c r="J242" i="33" s="1"/>
  <c r="J63" i="33" s="1"/>
  <c r="J243" i="33"/>
  <c r="BE243" i="33" s="1"/>
  <c r="BI240" i="33"/>
  <c r="BH240" i="33"/>
  <c r="BG240" i="33"/>
  <c r="BF240" i="33"/>
  <c r="T240" i="33"/>
  <c r="T239" i="33"/>
  <c r="R240" i="33"/>
  <c r="R239" i="33" s="1"/>
  <c r="P240" i="33"/>
  <c r="P239" i="33"/>
  <c r="BK240" i="33"/>
  <c r="BK239" i="33" s="1"/>
  <c r="J239" i="33" s="1"/>
  <c r="J62" i="33" s="1"/>
  <c r="J240" i="33"/>
  <c r="BE240" i="33" s="1"/>
  <c r="BI237" i="33"/>
  <c r="BH237" i="33"/>
  <c r="BG237" i="33"/>
  <c r="BF237" i="33"/>
  <c r="T237" i="33"/>
  <c r="R237" i="33"/>
  <c r="P237" i="33"/>
  <c r="BK237" i="33"/>
  <c r="J237" i="33"/>
  <c r="BE237" i="33"/>
  <c r="BI235" i="33"/>
  <c r="BH235" i="33"/>
  <c r="BG235" i="33"/>
  <c r="BF235" i="33"/>
  <c r="T235" i="33"/>
  <c r="R235" i="33"/>
  <c r="P235" i="33"/>
  <c r="BK235" i="33"/>
  <c r="J235" i="33"/>
  <c r="BE235" i="33" s="1"/>
  <c r="BI233" i="33"/>
  <c r="BH233" i="33"/>
  <c r="BG233" i="33"/>
  <c r="BF233" i="33"/>
  <c r="T233" i="33"/>
  <c r="R233" i="33"/>
  <c r="P233" i="33"/>
  <c r="BK233" i="33"/>
  <c r="J233" i="33"/>
  <c r="BE233" i="33"/>
  <c r="BI231" i="33"/>
  <c r="BH231" i="33"/>
  <c r="BG231" i="33"/>
  <c r="BF231" i="33"/>
  <c r="T231" i="33"/>
  <c r="R231" i="33"/>
  <c r="P231" i="33"/>
  <c r="BK231" i="33"/>
  <c r="J231" i="33"/>
  <c r="BE231" i="33"/>
  <c r="BI229" i="33"/>
  <c r="BH229" i="33"/>
  <c r="BG229" i="33"/>
  <c r="BF229" i="33"/>
  <c r="T229" i="33"/>
  <c r="R229" i="33"/>
  <c r="P229" i="33"/>
  <c r="BK229" i="33"/>
  <c r="J229" i="33"/>
  <c r="BE229" i="33"/>
  <c r="BI227" i="33"/>
  <c r="BH227" i="33"/>
  <c r="BG227" i="33"/>
  <c r="BF227" i="33"/>
  <c r="T227" i="33"/>
  <c r="R227" i="33"/>
  <c r="P227" i="33"/>
  <c r="BK227" i="33"/>
  <c r="J227" i="33"/>
  <c r="BE227" i="33" s="1"/>
  <c r="BI225" i="33"/>
  <c r="BH225" i="33"/>
  <c r="BG225" i="33"/>
  <c r="BF225" i="33"/>
  <c r="T225" i="33"/>
  <c r="R225" i="33"/>
  <c r="P225" i="33"/>
  <c r="BK225" i="33"/>
  <c r="J225" i="33"/>
  <c r="BE225" i="33"/>
  <c r="BI223" i="33"/>
  <c r="BH223" i="33"/>
  <c r="BG223" i="33"/>
  <c r="BF223" i="33"/>
  <c r="T223" i="33"/>
  <c r="R223" i="33"/>
  <c r="P223" i="33"/>
  <c r="BK223" i="33"/>
  <c r="J223" i="33"/>
  <c r="BE223" i="33"/>
  <c r="BI221" i="33"/>
  <c r="BH221" i="33"/>
  <c r="BG221" i="33"/>
  <c r="BF221" i="33"/>
  <c r="T221" i="33"/>
  <c r="R221" i="33"/>
  <c r="P221" i="33"/>
  <c r="BK221" i="33"/>
  <c r="J221" i="33"/>
  <c r="BE221" i="33"/>
  <c r="BI219" i="33"/>
  <c r="BH219" i="33"/>
  <c r="BG219" i="33"/>
  <c r="BF219" i="33"/>
  <c r="T219" i="33"/>
  <c r="R219" i="33"/>
  <c r="P219" i="33"/>
  <c r="BK219" i="33"/>
  <c r="J219" i="33"/>
  <c r="BE219" i="33" s="1"/>
  <c r="BI217" i="33"/>
  <c r="BH217" i="33"/>
  <c r="BG217" i="33"/>
  <c r="BF217" i="33"/>
  <c r="T217" i="33"/>
  <c r="R217" i="33"/>
  <c r="P217" i="33"/>
  <c r="BK217" i="33"/>
  <c r="J217" i="33"/>
  <c r="BE217" i="33"/>
  <c r="BI215" i="33"/>
  <c r="BH215" i="33"/>
  <c r="BG215" i="33"/>
  <c r="BF215" i="33"/>
  <c r="T215" i="33"/>
  <c r="R215" i="33"/>
  <c r="P215" i="33"/>
  <c r="BK215" i="33"/>
  <c r="J215" i="33"/>
  <c r="BE215" i="33"/>
  <c r="BI213" i="33"/>
  <c r="BH213" i="33"/>
  <c r="BG213" i="33"/>
  <c r="BF213" i="33"/>
  <c r="T213" i="33"/>
  <c r="R213" i="33"/>
  <c r="P213" i="33"/>
  <c r="BK213" i="33"/>
  <c r="J213" i="33"/>
  <c r="BE213" i="33"/>
  <c r="BI211" i="33"/>
  <c r="BH211" i="33"/>
  <c r="BG211" i="33"/>
  <c r="BF211" i="33"/>
  <c r="T211" i="33"/>
  <c r="R211" i="33"/>
  <c r="P211" i="33"/>
  <c r="BK211" i="33"/>
  <c r="J211" i="33"/>
  <c r="BE211" i="33" s="1"/>
  <c r="BI209" i="33"/>
  <c r="BH209" i="33"/>
  <c r="BG209" i="33"/>
  <c r="BF209" i="33"/>
  <c r="T209" i="33"/>
  <c r="R209" i="33"/>
  <c r="P209" i="33"/>
  <c r="BK209" i="33"/>
  <c r="J209" i="33"/>
  <c r="BE209" i="33"/>
  <c r="BI207" i="33"/>
  <c r="BH207" i="33"/>
  <c r="BG207" i="33"/>
  <c r="BF207" i="33"/>
  <c r="T207" i="33"/>
  <c r="R207" i="33"/>
  <c r="P207" i="33"/>
  <c r="BK207" i="33"/>
  <c r="J207" i="33"/>
  <c r="BE207" i="33"/>
  <c r="BI205" i="33"/>
  <c r="BH205" i="33"/>
  <c r="BG205" i="33"/>
  <c r="BF205" i="33"/>
  <c r="T205" i="33"/>
  <c r="R205" i="33"/>
  <c r="P205" i="33"/>
  <c r="BK205" i="33"/>
  <c r="J205" i="33"/>
  <c r="BE205" i="33"/>
  <c r="BI203" i="33"/>
  <c r="BH203" i="33"/>
  <c r="BG203" i="33"/>
  <c r="BF203" i="33"/>
  <c r="T203" i="33"/>
  <c r="R203" i="33"/>
  <c r="P203" i="33"/>
  <c r="BK203" i="33"/>
  <c r="J203" i="33"/>
  <c r="BE203" i="33" s="1"/>
  <c r="BI201" i="33"/>
  <c r="BH201" i="33"/>
  <c r="BG201" i="33"/>
  <c r="BF201" i="33"/>
  <c r="T201" i="33"/>
  <c r="R201" i="33"/>
  <c r="P201" i="33"/>
  <c r="BK201" i="33"/>
  <c r="J201" i="33"/>
  <c r="BE201" i="33"/>
  <c r="BI199" i="33"/>
  <c r="BH199" i="33"/>
  <c r="BG199" i="33"/>
  <c r="BF199" i="33"/>
  <c r="T199" i="33"/>
  <c r="R199" i="33"/>
  <c r="P199" i="33"/>
  <c r="BK199" i="33"/>
  <c r="J199" i="33"/>
  <c r="BE199" i="33"/>
  <c r="BI197" i="33"/>
  <c r="BH197" i="33"/>
  <c r="BG197" i="33"/>
  <c r="BF197" i="33"/>
  <c r="T197" i="33"/>
  <c r="R197" i="33"/>
  <c r="P197" i="33"/>
  <c r="BK197" i="33"/>
  <c r="J197" i="33"/>
  <c r="BE197" i="33"/>
  <c r="BI195" i="33"/>
  <c r="BH195" i="33"/>
  <c r="BG195" i="33"/>
  <c r="BF195" i="33"/>
  <c r="T195" i="33"/>
  <c r="R195" i="33"/>
  <c r="P195" i="33"/>
  <c r="BK195" i="33"/>
  <c r="J195" i="33"/>
  <c r="BE195" i="33" s="1"/>
  <c r="BI193" i="33"/>
  <c r="BH193" i="33"/>
  <c r="BG193" i="33"/>
  <c r="BF193" i="33"/>
  <c r="T193" i="33"/>
  <c r="R193" i="33"/>
  <c r="P193" i="33"/>
  <c r="BK193" i="33"/>
  <c r="J193" i="33"/>
  <c r="BE193" i="33"/>
  <c r="BI191" i="33"/>
  <c r="BH191" i="33"/>
  <c r="BG191" i="33"/>
  <c r="BF191" i="33"/>
  <c r="T191" i="33"/>
  <c r="R191" i="33"/>
  <c r="R188" i="33" s="1"/>
  <c r="P191" i="33"/>
  <c r="BK191" i="33"/>
  <c r="J191" i="33"/>
  <c r="BE191" i="33"/>
  <c r="BI189" i="33"/>
  <c r="BH189" i="33"/>
  <c r="BG189" i="33"/>
  <c r="BF189" i="33"/>
  <c r="T189" i="33"/>
  <c r="R189" i="33"/>
  <c r="P189" i="33"/>
  <c r="BK189" i="33"/>
  <c r="BK188" i="33" s="1"/>
  <c r="J188" i="33" s="1"/>
  <c r="J61" i="33" s="1"/>
  <c r="J189" i="33"/>
  <c r="BE189" i="33" s="1"/>
  <c r="BI186" i="33"/>
  <c r="BH186" i="33"/>
  <c r="BG186" i="33"/>
  <c r="BF186" i="33"/>
  <c r="T186" i="33"/>
  <c r="R186" i="33"/>
  <c r="P186" i="33"/>
  <c r="BK186" i="33"/>
  <c r="J186" i="33"/>
  <c r="BE186" i="33"/>
  <c r="BI184" i="33"/>
  <c r="BH184" i="33"/>
  <c r="BG184" i="33"/>
  <c r="BF184" i="33"/>
  <c r="T184" i="33"/>
  <c r="R184" i="33"/>
  <c r="P184" i="33"/>
  <c r="BK184" i="33"/>
  <c r="J184" i="33"/>
  <c r="BE184" i="33" s="1"/>
  <c r="BI182" i="33"/>
  <c r="BH182" i="33"/>
  <c r="BG182" i="33"/>
  <c r="BF182" i="33"/>
  <c r="T182" i="33"/>
  <c r="R182" i="33"/>
  <c r="P182" i="33"/>
  <c r="BK182" i="33"/>
  <c r="J182" i="33"/>
  <c r="BE182" i="33"/>
  <c r="BI180" i="33"/>
  <c r="BH180" i="33"/>
  <c r="BG180" i="33"/>
  <c r="BF180" i="33"/>
  <c r="T180" i="33"/>
  <c r="R180" i="33"/>
  <c r="P180" i="33"/>
  <c r="BK180" i="33"/>
  <c r="J180" i="33"/>
  <c r="BE180" i="33"/>
  <c r="BI178" i="33"/>
  <c r="BH178" i="33"/>
  <c r="BG178" i="33"/>
  <c r="BF178" i="33"/>
  <c r="T178" i="33"/>
  <c r="R178" i="33"/>
  <c r="P178" i="33"/>
  <c r="BK178" i="33"/>
  <c r="J178" i="33"/>
  <c r="BE178" i="33"/>
  <c r="BI176" i="33"/>
  <c r="BH176" i="33"/>
  <c r="BG176" i="33"/>
  <c r="BF176" i="33"/>
  <c r="T176" i="33"/>
  <c r="R176" i="33"/>
  <c r="P176" i="33"/>
  <c r="BK176" i="33"/>
  <c r="J176" i="33"/>
  <c r="BE176" i="33" s="1"/>
  <c r="BI174" i="33"/>
  <c r="BH174" i="33"/>
  <c r="BG174" i="33"/>
  <c r="BF174" i="33"/>
  <c r="T174" i="33"/>
  <c r="R174" i="33"/>
  <c r="P174" i="33"/>
  <c r="P165" i="33" s="1"/>
  <c r="BK174" i="33"/>
  <c r="J174" i="33"/>
  <c r="BE174" i="33"/>
  <c r="BI172" i="33"/>
  <c r="BH172" i="33"/>
  <c r="BG172" i="33"/>
  <c r="BF172" i="33"/>
  <c r="T172" i="33"/>
  <c r="T165" i="33" s="1"/>
  <c r="R172" i="33"/>
  <c r="P172" i="33"/>
  <c r="BK172" i="33"/>
  <c r="J172" i="33"/>
  <c r="BE172" i="33"/>
  <c r="BI170" i="33"/>
  <c r="BH170" i="33"/>
  <c r="BG170" i="33"/>
  <c r="BF170" i="33"/>
  <c r="T170" i="33"/>
  <c r="R170" i="33"/>
  <c r="P170" i="33"/>
  <c r="BK170" i="33"/>
  <c r="J170" i="33"/>
  <c r="BE170" i="33"/>
  <c r="BI168" i="33"/>
  <c r="BH168" i="33"/>
  <c r="BG168" i="33"/>
  <c r="BF168" i="33"/>
  <c r="T168" i="33"/>
  <c r="R168" i="33"/>
  <c r="P168" i="33"/>
  <c r="BK168" i="33"/>
  <c r="BK165" i="33" s="1"/>
  <c r="J165" i="33" s="1"/>
  <c r="J60" i="33" s="1"/>
  <c r="J168" i="33"/>
  <c r="BE168" i="33" s="1"/>
  <c r="BI166" i="33"/>
  <c r="BH166" i="33"/>
  <c r="BG166" i="33"/>
  <c r="BF166" i="33"/>
  <c r="T166" i="33"/>
  <c r="R166" i="33"/>
  <c r="R165" i="33" s="1"/>
  <c r="P166" i="33"/>
  <c r="BK166" i="33"/>
  <c r="J166" i="33"/>
  <c r="BE166" i="33"/>
  <c r="BI163" i="33"/>
  <c r="BH163" i="33"/>
  <c r="BG163" i="33"/>
  <c r="BF163" i="33"/>
  <c r="T163" i="33"/>
  <c r="R163" i="33"/>
  <c r="P163" i="33"/>
  <c r="P158" i="33" s="1"/>
  <c r="BK163" i="33"/>
  <c r="J163" i="33"/>
  <c r="BE163" i="33"/>
  <c r="BI161" i="33"/>
  <c r="BH161" i="33"/>
  <c r="BG161" i="33"/>
  <c r="BF161" i="33"/>
  <c r="T161" i="33"/>
  <c r="T158" i="33" s="1"/>
  <c r="R161" i="33"/>
  <c r="R158" i="33" s="1"/>
  <c r="P161" i="33"/>
  <c r="BK161" i="33"/>
  <c r="J161" i="33"/>
  <c r="BE161" i="33"/>
  <c r="BI159" i="33"/>
  <c r="BH159" i="33"/>
  <c r="BG159" i="33"/>
  <c r="BF159" i="33"/>
  <c r="T159" i="33"/>
  <c r="R159" i="33"/>
  <c r="P159" i="33"/>
  <c r="BK159" i="33"/>
  <c r="BK158" i="33" s="1"/>
  <c r="J158" i="33" s="1"/>
  <c r="J59" i="33" s="1"/>
  <c r="J159" i="33"/>
  <c r="BE159" i="33" s="1"/>
  <c r="BI156" i="33"/>
  <c r="BH156" i="33"/>
  <c r="BG156" i="33"/>
  <c r="BF156" i="33"/>
  <c r="T156" i="33"/>
  <c r="R156" i="33"/>
  <c r="P156" i="33"/>
  <c r="BK156" i="33"/>
  <c r="J156" i="33"/>
  <c r="BE156" i="33"/>
  <c r="BI154" i="33"/>
  <c r="BH154" i="33"/>
  <c r="BG154" i="33"/>
  <c r="BF154" i="33"/>
  <c r="T154" i="33"/>
  <c r="R154" i="33"/>
  <c r="P154" i="33"/>
  <c r="BK154" i="33"/>
  <c r="J154" i="33"/>
  <c r="BE154" i="33" s="1"/>
  <c r="BI152" i="33"/>
  <c r="BH152" i="33"/>
  <c r="BG152" i="33"/>
  <c r="BF152" i="33"/>
  <c r="T152" i="33"/>
  <c r="R152" i="33"/>
  <c r="P152" i="33"/>
  <c r="BK152" i="33"/>
  <c r="J152" i="33"/>
  <c r="BE152" i="33"/>
  <c r="BI150" i="33"/>
  <c r="BH150" i="33"/>
  <c r="BG150" i="33"/>
  <c r="BF150" i="33"/>
  <c r="T150" i="33"/>
  <c r="R150" i="33"/>
  <c r="P150" i="33"/>
  <c r="BK150" i="33"/>
  <c r="J150" i="33"/>
  <c r="BE150" i="33"/>
  <c r="BI148" i="33"/>
  <c r="BH148" i="33"/>
  <c r="BG148" i="33"/>
  <c r="BF148" i="33"/>
  <c r="T148" i="33"/>
  <c r="R148" i="33"/>
  <c r="P148" i="33"/>
  <c r="BK148" i="33"/>
  <c r="J148" i="33"/>
  <c r="BE148" i="33"/>
  <c r="BI146" i="33"/>
  <c r="BH146" i="33"/>
  <c r="BG146" i="33"/>
  <c r="BF146" i="33"/>
  <c r="T146" i="33"/>
  <c r="R146" i="33"/>
  <c r="P146" i="33"/>
  <c r="BK146" i="33"/>
  <c r="J146" i="33"/>
  <c r="BE146" i="33" s="1"/>
  <c r="BI144" i="33"/>
  <c r="BH144" i="33"/>
  <c r="BG144" i="33"/>
  <c r="BF144" i="33"/>
  <c r="T144" i="33"/>
  <c r="R144" i="33"/>
  <c r="P144" i="33"/>
  <c r="BK144" i="33"/>
  <c r="J144" i="33"/>
  <c r="BE144" i="33"/>
  <c r="BI142" i="33"/>
  <c r="BH142" i="33"/>
  <c r="BG142" i="33"/>
  <c r="BF142" i="33"/>
  <c r="T142" i="33"/>
  <c r="R142" i="33"/>
  <c r="P142" i="33"/>
  <c r="BK142" i="33"/>
  <c r="J142" i="33"/>
  <c r="BE142" i="33"/>
  <c r="BI140" i="33"/>
  <c r="BH140" i="33"/>
  <c r="BG140" i="33"/>
  <c r="BF140" i="33"/>
  <c r="T140" i="33"/>
  <c r="R140" i="33"/>
  <c r="P140" i="33"/>
  <c r="BK140" i="33"/>
  <c r="J140" i="33"/>
  <c r="BE140" i="33"/>
  <c r="BI138" i="33"/>
  <c r="BH138" i="33"/>
  <c r="BG138" i="33"/>
  <c r="BF138" i="33"/>
  <c r="T138" i="33"/>
  <c r="R138" i="33"/>
  <c r="P138" i="33"/>
  <c r="BK138" i="33"/>
  <c r="J138" i="33"/>
  <c r="BE138" i="33" s="1"/>
  <c r="BI136" i="33"/>
  <c r="BH136" i="33"/>
  <c r="BG136" i="33"/>
  <c r="BF136" i="33"/>
  <c r="T136" i="33"/>
  <c r="R136" i="33"/>
  <c r="P136" i="33"/>
  <c r="BK136" i="33"/>
  <c r="J136" i="33"/>
  <c r="BE136" i="33"/>
  <c r="BI134" i="33"/>
  <c r="BH134" i="33"/>
  <c r="BG134" i="33"/>
  <c r="BF134" i="33"/>
  <c r="T134" i="33"/>
  <c r="R134" i="33"/>
  <c r="P134" i="33"/>
  <c r="BK134" i="33"/>
  <c r="J134" i="33"/>
  <c r="BE134" i="33"/>
  <c r="BI132" i="33"/>
  <c r="BH132" i="33"/>
  <c r="BG132" i="33"/>
  <c r="BF132" i="33"/>
  <c r="T132" i="33"/>
  <c r="R132" i="33"/>
  <c r="P132" i="33"/>
  <c r="BK132" i="33"/>
  <c r="J132" i="33"/>
  <c r="BE132" i="33"/>
  <c r="BI130" i="33"/>
  <c r="BH130" i="33"/>
  <c r="BG130" i="33"/>
  <c r="BF130" i="33"/>
  <c r="T130" i="33"/>
  <c r="R130" i="33"/>
  <c r="P130" i="33"/>
  <c r="BK130" i="33"/>
  <c r="J130" i="33"/>
  <c r="BE130" i="33" s="1"/>
  <c r="BI128" i="33"/>
  <c r="BH128" i="33"/>
  <c r="BG128" i="33"/>
  <c r="BF128" i="33"/>
  <c r="T128" i="33"/>
  <c r="R128" i="33"/>
  <c r="P128" i="33"/>
  <c r="BK128" i="33"/>
  <c r="J128" i="33"/>
  <c r="BE128" i="33"/>
  <c r="BI126" i="33"/>
  <c r="BH126" i="33"/>
  <c r="BG126" i="33"/>
  <c r="BF126" i="33"/>
  <c r="T126" i="33"/>
  <c r="R126" i="33"/>
  <c r="R117" i="33" s="1"/>
  <c r="P126" i="33"/>
  <c r="BK126" i="33"/>
  <c r="J126" i="33"/>
  <c r="BE126" i="33"/>
  <c r="BI124" i="33"/>
  <c r="BH124" i="33"/>
  <c r="BG124" i="33"/>
  <c r="BF124" i="33"/>
  <c r="T124" i="33"/>
  <c r="R124" i="33"/>
  <c r="P124" i="33"/>
  <c r="BK124" i="33"/>
  <c r="J124" i="33"/>
  <c r="BE124" i="33"/>
  <c r="BI122" i="33"/>
  <c r="BH122" i="33"/>
  <c r="BG122" i="33"/>
  <c r="BF122" i="33"/>
  <c r="T122" i="33"/>
  <c r="R122" i="33"/>
  <c r="P122" i="33"/>
  <c r="BK122" i="33"/>
  <c r="J122" i="33"/>
  <c r="BE122" i="33" s="1"/>
  <c r="BI120" i="33"/>
  <c r="BH120" i="33"/>
  <c r="BG120" i="33"/>
  <c r="BF120" i="33"/>
  <c r="T120" i="33"/>
  <c r="R120" i="33"/>
  <c r="P120" i="33"/>
  <c r="BK120" i="33"/>
  <c r="BK117" i="33" s="1"/>
  <c r="J117" i="33" s="1"/>
  <c r="J58" i="33" s="1"/>
  <c r="J120" i="33"/>
  <c r="BE120" i="33"/>
  <c r="BI118" i="33"/>
  <c r="BH118" i="33"/>
  <c r="BG118" i="33"/>
  <c r="BF118" i="33"/>
  <c r="T118" i="33"/>
  <c r="R118" i="33"/>
  <c r="P118" i="33"/>
  <c r="BK118" i="33"/>
  <c r="J118" i="33"/>
  <c r="BE118" i="33" s="1"/>
  <c r="BI115" i="33"/>
  <c r="BH115" i="33"/>
  <c r="BG115" i="33"/>
  <c r="BF115" i="33"/>
  <c r="T115" i="33"/>
  <c r="R115" i="33"/>
  <c r="P115" i="33"/>
  <c r="BK115" i="33"/>
  <c r="J115" i="33"/>
  <c r="BE115" i="33"/>
  <c r="BI113" i="33"/>
  <c r="BH113" i="33"/>
  <c r="BG113" i="33"/>
  <c r="BF113" i="33"/>
  <c r="T113" i="33"/>
  <c r="R113" i="33"/>
  <c r="P113" i="33"/>
  <c r="BK113" i="33"/>
  <c r="J113" i="33"/>
  <c r="BE113" i="33"/>
  <c r="BI111" i="33"/>
  <c r="BH111" i="33"/>
  <c r="BG111" i="33"/>
  <c r="BF111" i="33"/>
  <c r="T111" i="33"/>
  <c r="R111" i="33"/>
  <c r="P111" i="33"/>
  <c r="BK111" i="33"/>
  <c r="J111" i="33"/>
  <c r="BE111" i="33" s="1"/>
  <c r="BI109" i="33"/>
  <c r="BH109" i="33"/>
  <c r="BG109" i="33"/>
  <c r="BF109" i="33"/>
  <c r="T109" i="33"/>
  <c r="R109" i="33"/>
  <c r="P109" i="33"/>
  <c r="BK109" i="33"/>
  <c r="J109" i="33"/>
  <c r="BE109" i="33"/>
  <c r="BI107" i="33"/>
  <c r="BH107" i="33"/>
  <c r="BG107" i="33"/>
  <c r="BF107" i="33"/>
  <c r="T107" i="33"/>
  <c r="R107" i="33"/>
  <c r="P107" i="33"/>
  <c r="BK107" i="33"/>
  <c r="J107" i="33"/>
  <c r="BE107" i="33"/>
  <c r="BI105" i="33"/>
  <c r="BH105" i="33"/>
  <c r="BG105" i="33"/>
  <c r="BF105" i="33"/>
  <c r="T105" i="33"/>
  <c r="R105" i="33"/>
  <c r="P105" i="33"/>
  <c r="BK105" i="33"/>
  <c r="J105" i="33"/>
  <c r="BE105" i="33"/>
  <c r="BI103" i="33"/>
  <c r="BH103" i="33"/>
  <c r="BG103" i="33"/>
  <c r="BF103" i="33"/>
  <c r="T103" i="33"/>
  <c r="R103" i="33"/>
  <c r="P103" i="33"/>
  <c r="BK103" i="33"/>
  <c r="J103" i="33"/>
  <c r="BE103" i="33" s="1"/>
  <c r="J30" i="33" s="1"/>
  <c r="AV91" i="1" s="1"/>
  <c r="BI101" i="33"/>
  <c r="BH101" i="33"/>
  <c r="BG101" i="33"/>
  <c r="BF101" i="33"/>
  <c r="T101" i="33"/>
  <c r="R101" i="33"/>
  <c r="P101" i="33"/>
  <c r="BK101" i="33"/>
  <c r="J101" i="33"/>
  <c r="BE101" i="33"/>
  <c r="BI99" i="33"/>
  <c r="BH99" i="33"/>
  <c r="BG99" i="33"/>
  <c r="BF99" i="33"/>
  <c r="T99" i="33"/>
  <c r="R99" i="33"/>
  <c r="P99" i="33"/>
  <c r="BK99" i="33"/>
  <c r="J99" i="33"/>
  <c r="BE99" i="33"/>
  <c r="BI97" i="33"/>
  <c r="BH97" i="33"/>
  <c r="BG97" i="33"/>
  <c r="BF97" i="33"/>
  <c r="T97" i="33"/>
  <c r="R97" i="33"/>
  <c r="P97" i="33"/>
  <c r="BK97" i="33"/>
  <c r="J97" i="33"/>
  <c r="BE97" i="33"/>
  <c r="BI95" i="33"/>
  <c r="BH95" i="33"/>
  <c r="BG95" i="33"/>
  <c r="BF95" i="33"/>
  <c r="T95" i="33"/>
  <c r="R95" i="33"/>
  <c r="P95" i="33"/>
  <c r="BK95" i="33"/>
  <c r="J95" i="33"/>
  <c r="BE95" i="33" s="1"/>
  <c r="BI93" i="33"/>
  <c r="BH93" i="33"/>
  <c r="BG93" i="33"/>
  <c r="BF93" i="33"/>
  <c r="T93" i="33"/>
  <c r="R93" i="33"/>
  <c r="P93" i="33"/>
  <c r="BK93" i="33"/>
  <c r="BK88" i="33" s="1"/>
  <c r="J93" i="33"/>
  <c r="BE93" i="33"/>
  <c r="BI91" i="33"/>
  <c r="BH91" i="33"/>
  <c r="BG91" i="33"/>
  <c r="BF91" i="33"/>
  <c r="T91" i="33"/>
  <c r="R91" i="33"/>
  <c r="P91" i="33"/>
  <c r="BK91" i="33"/>
  <c r="J91" i="33"/>
  <c r="BE91" i="33"/>
  <c r="BI89" i="33"/>
  <c r="BH89" i="33"/>
  <c r="F33" i="33" s="1"/>
  <c r="BC91" i="1" s="1"/>
  <c r="BG89" i="33"/>
  <c r="BF89" i="33"/>
  <c r="F31" i="33" s="1"/>
  <c r="BA91" i="1" s="1"/>
  <c r="J31" i="33"/>
  <c r="AW91" i="1" s="1"/>
  <c r="T89" i="33"/>
  <c r="R89" i="33"/>
  <c r="R88" i="33"/>
  <c r="R87" i="33" s="1"/>
  <c r="P89" i="33"/>
  <c r="BK89" i="33"/>
  <c r="J88" i="33"/>
  <c r="J57" i="33" s="1"/>
  <c r="J89" i="33"/>
  <c r="BE89" i="33"/>
  <c r="F30" i="33" s="1"/>
  <c r="AZ91" i="1" s="1"/>
  <c r="J83" i="33"/>
  <c r="F83" i="33"/>
  <c r="F81" i="33"/>
  <c r="E79" i="33"/>
  <c r="J51" i="33"/>
  <c r="F51" i="33"/>
  <c r="F49" i="33"/>
  <c r="E47" i="33"/>
  <c r="J18" i="33"/>
  <c r="E18" i="33"/>
  <c r="F84" i="33"/>
  <c r="F52" i="33"/>
  <c r="J17" i="33"/>
  <c r="J12" i="33"/>
  <c r="J81" i="33" s="1"/>
  <c r="E7" i="33"/>
  <c r="E77" i="33"/>
  <c r="E45" i="33"/>
  <c r="AY90" i="1"/>
  <c r="AX90" i="1"/>
  <c r="BI111" i="32"/>
  <c r="BH111" i="32"/>
  <c r="BG111" i="32"/>
  <c r="BF111" i="32"/>
  <c r="T111" i="32"/>
  <c r="T110" i="32"/>
  <c r="R111" i="32"/>
  <c r="R110" i="32" s="1"/>
  <c r="P111" i="32"/>
  <c r="P110" i="32" s="1"/>
  <c r="BK111" i="32"/>
  <c r="BK110" i="32" s="1"/>
  <c r="J110" i="32" s="1"/>
  <c r="J66" i="32" s="1"/>
  <c r="J111" i="32"/>
  <c r="BE111" i="32" s="1"/>
  <c r="BI106" i="32"/>
  <c r="BH106" i="32"/>
  <c r="BG106" i="32"/>
  <c r="BF106" i="32"/>
  <c r="T106" i="32"/>
  <c r="T105" i="32"/>
  <c r="R106" i="32"/>
  <c r="R105" i="32" s="1"/>
  <c r="P106" i="32"/>
  <c r="P105" i="32" s="1"/>
  <c r="BK106" i="32"/>
  <c r="BK105" i="32" s="1"/>
  <c r="J105" i="32" s="1"/>
  <c r="J65" i="32" s="1"/>
  <c r="J106" i="32"/>
  <c r="BE106" i="32" s="1"/>
  <c r="F32" i="32" s="1"/>
  <c r="AZ90" i="1" s="1"/>
  <c r="BI103" i="32"/>
  <c r="BH103" i="32"/>
  <c r="BG103" i="32"/>
  <c r="BF103" i="32"/>
  <c r="T103" i="32"/>
  <c r="T102" i="32"/>
  <c r="R103" i="32"/>
  <c r="R102" i="32" s="1"/>
  <c r="P103" i="32"/>
  <c r="P102" i="32" s="1"/>
  <c r="BK103" i="32"/>
  <c r="BK102" i="32" s="1"/>
  <c r="J102" i="32" s="1"/>
  <c r="J64" i="32" s="1"/>
  <c r="J103" i="32"/>
  <c r="BE103" i="32" s="1"/>
  <c r="BI98" i="32"/>
  <c r="BH98" i="32"/>
  <c r="BG98" i="32"/>
  <c r="BF98" i="32"/>
  <c r="T98" i="32"/>
  <c r="T97" i="32"/>
  <c r="R98" i="32"/>
  <c r="R97" i="32" s="1"/>
  <c r="P98" i="32"/>
  <c r="P97" i="32" s="1"/>
  <c r="BK98" i="32"/>
  <c r="BK97" i="32" s="1"/>
  <c r="J97" i="32" s="1"/>
  <c r="J63" i="32" s="1"/>
  <c r="J98" i="32"/>
  <c r="BE98" i="32" s="1"/>
  <c r="BI95" i="32"/>
  <c r="BH95" i="32"/>
  <c r="BG95" i="32"/>
  <c r="BF95" i="32"/>
  <c r="T95" i="32"/>
  <c r="R95" i="32"/>
  <c r="P95" i="32"/>
  <c r="BK95" i="32"/>
  <c r="J95" i="32"/>
  <c r="BE95" i="32" s="1"/>
  <c r="BI93" i="32"/>
  <c r="BH93" i="32"/>
  <c r="BG93" i="32"/>
  <c r="BF93" i="32"/>
  <c r="T93" i="32"/>
  <c r="R93" i="32"/>
  <c r="P93" i="32"/>
  <c r="BK93" i="32"/>
  <c r="J93" i="32"/>
  <c r="BE93" i="32" s="1"/>
  <c r="BI91" i="32"/>
  <c r="F36" i="32"/>
  <c r="BD90" i="1" s="1"/>
  <c r="BH91" i="32"/>
  <c r="F35" i="32"/>
  <c r="BC90" i="1" s="1"/>
  <c r="BG91" i="32"/>
  <c r="F34" i="32" s="1"/>
  <c r="BB90" i="1" s="1"/>
  <c r="BF91" i="32"/>
  <c r="T91" i="32"/>
  <c r="T90" i="32" s="1"/>
  <c r="R91" i="32"/>
  <c r="R90" i="32" s="1"/>
  <c r="R89" i="32" s="1"/>
  <c r="R88" i="32" s="1"/>
  <c r="P91" i="32"/>
  <c r="P90" i="32" s="1"/>
  <c r="P89" i="32" s="1"/>
  <c r="P88" i="32" s="1"/>
  <c r="AU90" i="1" s="1"/>
  <c r="BK91" i="32"/>
  <c r="BK90" i="32"/>
  <c r="J90" i="32" s="1"/>
  <c r="J62" i="32" s="1"/>
  <c r="J91" i="32"/>
  <c r="BE91" i="32"/>
  <c r="F82" i="32"/>
  <c r="E80" i="32"/>
  <c r="F53" i="32"/>
  <c r="E51" i="32"/>
  <c r="J23" i="32"/>
  <c r="E23" i="32"/>
  <c r="J55" i="32" s="1"/>
  <c r="J84" i="32"/>
  <c r="J22" i="32"/>
  <c r="J20" i="32"/>
  <c r="E20" i="32"/>
  <c r="F85" i="32"/>
  <c r="F56" i="32"/>
  <c r="J19" i="32"/>
  <c r="J17" i="32"/>
  <c r="E17" i="32"/>
  <c r="F55" i="32" s="1"/>
  <c r="F84" i="32"/>
  <c r="J16" i="32"/>
  <c r="J14" i="32"/>
  <c r="E7" i="32"/>
  <c r="E76" i="32" s="1"/>
  <c r="AY89" i="1"/>
  <c r="AX89" i="1"/>
  <c r="BI160" i="31"/>
  <c r="BH160" i="31"/>
  <c r="BG160" i="31"/>
  <c r="BF160" i="31"/>
  <c r="T160" i="31"/>
  <c r="T159" i="31"/>
  <c r="R160" i="31"/>
  <c r="R159" i="31"/>
  <c r="P160" i="31"/>
  <c r="P159" i="31" s="1"/>
  <c r="BK160" i="31"/>
  <c r="BK159" i="31"/>
  <c r="J159" i="31" s="1"/>
  <c r="J66" i="31" s="1"/>
  <c r="J160" i="31"/>
  <c r="BE160" i="31" s="1"/>
  <c r="BI155" i="31"/>
  <c r="BH155" i="31"/>
  <c r="BG155" i="31"/>
  <c r="BF155" i="31"/>
  <c r="T155" i="31"/>
  <c r="R155" i="31"/>
  <c r="P155" i="31"/>
  <c r="BK155" i="31"/>
  <c r="J155" i="31"/>
  <c r="BE155" i="31" s="1"/>
  <c r="BI151" i="31"/>
  <c r="BH151" i="31"/>
  <c r="BG151" i="31"/>
  <c r="BF151" i="31"/>
  <c r="T151" i="31"/>
  <c r="R151" i="31"/>
  <c r="P151" i="31"/>
  <c r="P144" i="31" s="1"/>
  <c r="BK151" i="31"/>
  <c r="J151" i="31"/>
  <c r="BE151" i="31"/>
  <c r="BI147" i="31"/>
  <c r="BH147" i="31"/>
  <c r="BG147" i="31"/>
  <c r="BF147" i="31"/>
  <c r="T147" i="31"/>
  <c r="T144" i="31" s="1"/>
  <c r="R147" i="31"/>
  <c r="R144" i="31" s="1"/>
  <c r="P147" i="31"/>
  <c r="BK147" i="31"/>
  <c r="J147" i="31"/>
  <c r="BE147" i="31"/>
  <c r="BI145" i="31"/>
  <c r="BH145" i="31"/>
  <c r="BG145" i="31"/>
  <c r="BF145" i="31"/>
  <c r="T145" i="31"/>
  <c r="R145" i="31"/>
  <c r="P145" i="31"/>
  <c r="BK145" i="31"/>
  <c r="BK144" i="31" s="1"/>
  <c r="J144" i="31" s="1"/>
  <c r="J65" i="31" s="1"/>
  <c r="J145" i="31"/>
  <c r="BE145" i="31" s="1"/>
  <c r="BI137" i="31"/>
  <c r="BH137" i="31"/>
  <c r="BG137" i="31"/>
  <c r="BF137" i="31"/>
  <c r="T137" i="31"/>
  <c r="R137" i="31"/>
  <c r="P137" i="31"/>
  <c r="BK137" i="31"/>
  <c r="J137" i="31"/>
  <c r="BE137" i="31"/>
  <c r="BI132" i="31"/>
  <c r="BH132" i="31"/>
  <c r="BG132" i="31"/>
  <c r="BF132" i="31"/>
  <c r="T132" i="31"/>
  <c r="T131" i="31"/>
  <c r="R132" i="31"/>
  <c r="R131" i="31"/>
  <c r="P132" i="31"/>
  <c r="P131" i="31" s="1"/>
  <c r="BK132" i="31"/>
  <c r="BK131" i="31"/>
  <c r="J131" i="31" s="1"/>
  <c r="J64" i="31" s="1"/>
  <c r="J132" i="31"/>
  <c r="BE132" i="31" s="1"/>
  <c r="BI127" i="31"/>
  <c r="BH127" i="31"/>
  <c r="BG127" i="31"/>
  <c r="BF127" i="31"/>
  <c r="T127" i="31"/>
  <c r="R127" i="31"/>
  <c r="P127" i="31"/>
  <c r="BK127" i="31"/>
  <c r="BK121" i="31" s="1"/>
  <c r="J121" i="31" s="1"/>
  <c r="J63" i="31" s="1"/>
  <c r="J127" i="31"/>
  <c r="BE127" i="31" s="1"/>
  <c r="BI122" i="31"/>
  <c r="BH122" i="31"/>
  <c r="BG122" i="31"/>
  <c r="BF122" i="31"/>
  <c r="T122" i="31"/>
  <c r="T121" i="31"/>
  <c r="R122" i="31"/>
  <c r="R121" i="31" s="1"/>
  <c r="P122" i="31"/>
  <c r="P121" i="31"/>
  <c r="BK122" i="31"/>
  <c r="J122" i="31"/>
  <c r="BE122" i="31"/>
  <c r="BI116" i="31"/>
  <c r="BH116" i="31"/>
  <c r="BG116" i="31"/>
  <c r="BF116" i="31"/>
  <c r="T116" i="31"/>
  <c r="R116" i="31"/>
  <c r="P116" i="31"/>
  <c r="BK116" i="31"/>
  <c r="J116" i="31"/>
  <c r="BE116" i="31"/>
  <c r="BI109" i="31"/>
  <c r="BH109" i="31"/>
  <c r="BG109" i="31"/>
  <c r="BF109" i="31"/>
  <c r="T109" i="31"/>
  <c r="T90" i="31" s="1"/>
  <c r="T89" i="31" s="1"/>
  <c r="T88" i="31" s="1"/>
  <c r="R109" i="31"/>
  <c r="R90" i="31" s="1"/>
  <c r="R89" i="31" s="1"/>
  <c r="R88" i="31" s="1"/>
  <c r="P109" i="31"/>
  <c r="BK109" i="31"/>
  <c r="J109" i="31"/>
  <c r="BE109" i="31"/>
  <c r="BI105" i="31"/>
  <c r="BH105" i="31"/>
  <c r="BG105" i="31"/>
  <c r="F34" i="31" s="1"/>
  <c r="BB89" i="1" s="1"/>
  <c r="BF105" i="31"/>
  <c r="T105" i="31"/>
  <c r="R105" i="31"/>
  <c r="P105" i="31"/>
  <c r="BK105" i="31"/>
  <c r="J105" i="31"/>
  <c r="BE105" i="31"/>
  <c r="BI100" i="31"/>
  <c r="F36" i="31" s="1"/>
  <c r="BD89" i="1" s="1"/>
  <c r="BH100" i="31"/>
  <c r="BG100" i="31"/>
  <c r="BF100" i="31"/>
  <c r="T100" i="31"/>
  <c r="R100" i="31"/>
  <c r="P100" i="31"/>
  <c r="BK100" i="31"/>
  <c r="J100" i="31"/>
  <c r="BE100" i="31" s="1"/>
  <c r="BI96" i="31"/>
  <c r="BH96" i="31"/>
  <c r="BG96" i="31"/>
  <c r="BF96" i="31"/>
  <c r="T96" i="31"/>
  <c r="R96" i="31"/>
  <c r="P96" i="31"/>
  <c r="P90" i="31" s="1"/>
  <c r="P89" i="31" s="1"/>
  <c r="P88" i="31" s="1"/>
  <c r="AU89" i="1" s="1"/>
  <c r="BK96" i="31"/>
  <c r="J96" i="31"/>
  <c r="BE96" i="31"/>
  <c r="BI91" i="31"/>
  <c r="BH91" i="31"/>
  <c r="F35" i="31"/>
  <c r="BC89" i="1" s="1"/>
  <c r="BG91" i="31"/>
  <c r="BF91" i="31"/>
  <c r="J33" i="31" s="1"/>
  <c r="AW89" i="1" s="1"/>
  <c r="F33" i="31"/>
  <c r="BA89" i="1" s="1"/>
  <c r="T91" i="31"/>
  <c r="R91" i="31"/>
  <c r="P91" i="31"/>
  <c r="BK91" i="31"/>
  <c r="BK90" i="31"/>
  <c r="J91" i="31"/>
  <c r="BE91" i="31" s="1"/>
  <c r="J84" i="31"/>
  <c r="F84" i="31"/>
  <c r="F82" i="31"/>
  <c r="E80" i="31"/>
  <c r="J55" i="31"/>
  <c r="F55" i="31"/>
  <c r="F53" i="31"/>
  <c r="E51" i="31"/>
  <c r="J20" i="31"/>
  <c r="E20" i="31"/>
  <c r="F85" i="31" s="1"/>
  <c r="J19" i="31"/>
  <c r="J14" i="31"/>
  <c r="J82" i="31"/>
  <c r="J53" i="31"/>
  <c r="E7" i="31"/>
  <c r="E47" i="31" s="1"/>
  <c r="E76" i="31"/>
  <c r="AY88" i="1"/>
  <c r="AX88" i="1"/>
  <c r="BI175" i="30"/>
  <c r="BH175" i="30"/>
  <c r="BG175" i="30"/>
  <c r="BF175" i="30"/>
  <c r="T175" i="30"/>
  <c r="T174" i="30" s="1"/>
  <c r="R175" i="30"/>
  <c r="R174" i="30"/>
  <c r="P175" i="30"/>
  <c r="P174" i="30"/>
  <c r="BK175" i="30"/>
  <c r="BK174" i="30" s="1"/>
  <c r="J174" i="30" s="1"/>
  <c r="J69" i="30" s="1"/>
  <c r="J175" i="30"/>
  <c r="BE175" i="30"/>
  <c r="BI170" i="30"/>
  <c r="BH170" i="30"/>
  <c r="BG170" i="30"/>
  <c r="BF170" i="30"/>
  <c r="T170" i="30"/>
  <c r="R170" i="30"/>
  <c r="P170" i="30"/>
  <c r="BK170" i="30"/>
  <c r="J170" i="30"/>
  <c r="BE170" i="30"/>
  <c r="BI165" i="30"/>
  <c r="BH165" i="30"/>
  <c r="BG165" i="30"/>
  <c r="BF165" i="30"/>
  <c r="T165" i="30"/>
  <c r="R165" i="30"/>
  <c r="P165" i="30"/>
  <c r="BK165" i="30"/>
  <c r="J165" i="30"/>
  <c r="BE165" i="30" s="1"/>
  <c r="BI161" i="30"/>
  <c r="BH161" i="30"/>
  <c r="BG161" i="30"/>
  <c r="BF161" i="30"/>
  <c r="T161" i="30"/>
  <c r="R161" i="30"/>
  <c r="P161" i="30"/>
  <c r="BK161" i="30"/>
  <c r="J161" i="30"/>
  <c r="BE161" i="30" s="1"/>
  <c r="BI157" i="30"/>
  <c r="BH157" i="30"/>
  <c r="BG157" i="30"/>
  <c r="BF157" i="30"/>
  <c r="T157" i="30"/>
  <c r="R157" i="30"/>
  <c r="P157" i="30"/>
  <c r="BK157" i="30"/>
  <c r="J157" i="30"/>
  <c r="BE157" i="30"/>
  <c r="BI153" i="30"/>
  <c r="BH153" i="30"/>
  <c r="BG153" i="30"/>
  <c r="BF153" i="30"/>
  <c r="T153" i="30"/>
  <c r="R153" i="30"/>
  <c r="P153" i="30"/>
  <c r="BK153" i="30"/>
  <c r="J153" i="30"/>
  <c r="BE153" i="30"/>
  <c r="BI151" i="30"/>
  <c r="BH151" i="30"/>
  <c r="BG151" i="30"/>
  <c r="BF151" i="30"/>
  <c r="T151" i="30"/>
  <c r="R151" i="30"/>
  <c r="P151" i="30"/>
  <c r="BK151" i="30"/>
  <c r="J151" i="30"/>
  <c r="BE151" i="30" s="1"/>
  <c r="BI149" i="30"/>
  <c r="BH149" i="30"/>
  <c r="BG149" i="30"/>
  <c r="BF149" i="30"/>
  <c r="T149" i="30"/>
  <c r="R149" i="30"/>
  <c r="P149" i="30"/>
  <c r="BK149" i="30"/>
  <c r="J149" i="30"/>
  <c r="BE149" i="30" s="1"/>
  <c r="BI147" i="30"/>
  <c r="BH147" i="30"/>
  <c r="BG147" i="30"/>
  <c r="BF147" i="30"/>
  <c r="T147" i="30"/>
  <c r="R147" i="30"/>
  <c r="P147" i="30"/>
  <c r="BK147" i="30"/>
  <c r="J147" i="30"/>
  <c r="BE147" i="30"/>
  <c r="BI143" i="30"/>
  <c r="BH143" i="30"/>
  <c r="BG143" i="30"/>
  <c r="BF143" i="30"/>
  <c r="T143" i="30"/>
  <c r="R143" i="30"/>
  <c r="P143" i="30"/>
  <c r="BK143" i="30"/>
  <c r="J143" i="30"/>
  <c r="BE143" i="30"/>
  <c r="BI136" i="30"/>
  <c r="BH136" i="30"/>
  <c r="BG136" i="30"/>
  <c r="BF136" i="30"/>
  <c r="T136" i="30"/>
  <c r="R136" i="30"/>
  <c r="P136" i="30"/>
  <c r="BK136" i="30"/>
  <c r="J136" i="30"/>
  <c r="BE136" i="30" s="1"/>
  <c r="BI134" i="30"/>
  <c r="BH134" i="30"/>
  <c r="BG134" i="30"/>
  <c r="BF134" i="30"/>
  <c r="T134" i="30"/>
  <c r="R134" i="30"/>
  <c r="P134" i="30"/>
  <c r="P128" i="30" s="1"/>
  <c r="BK134" i="30"/>
  <c r="J134" i="30"/>
  <c r="BE134" i="30" s="1"/>
  <c r="F34" i="30" s="1"/>
  <c r="AZ88" i="1" s="1"/>
  <c r="BI129" i="30"/>
  <c r="BH129" i="30"/>
  <c r="BG129" i="30"/>
  <c r="BF129" i="30"/>
  <c r="T129" i="30"/>
  <c r="T128" i="30" s="1"/>
  <c r="R129" i="30"/>
  <c r="P129" i="30"/>
  <c r="BK129" i="30"/>
  <c r="BK128" i="30"/>
  <c r="J128" i="30" s="1"/>
  <c r="J68" i="30" s="1"/>
  <c r="J129" i="30"/>
  <c r="BE129" i="30"/>
  <c r="BI123" i="30"/>
  <c r="BH123" i="30"/>
  <c r="BG123" i="30"/>
  <c r="BF123" i="30"/>
  <c r="T123" i="30"/>
  <c r="R123" i="30"/>
  <c r="P123" i="30"/>
  <c r="BK123" i="30"/>
  <c r="J123" i="30"/>
  <c r="BE123" i="30"/>
  <c r="BI118" i="30"/>
  <c r="BH118" i="30"/>
  <c r="BG118" i="30"/>
  <c r="BF118" i="30"/>
  <c r="T118" i="30"/>
  <c r="T117" i="30" s="1"/>
  <c r="R118" i="30"/>
  <c r="R117" i="30"/>
  <c r="P118" i="30"/>
  <c r="P117" i="30"/>
  <c r="BK118" i="30"/>
  <c r="BK117" i="30" s="1"/>
  <c r="J117" i="30" s="1"/>
  <c r="J67" i="30" s="1"/>
  <c r="J118" i="30"/>
  <c r="BE118" i="30"/>
  <c r="BI113" i="30"/>
  <c r="BH113" i="30"/>
  <c r="BG113" i="30"/>
  <c r="BF113" i="30"/>
  <c r="T113" i="30"/>
  <c r="R113" i="30"/>
  <c r="P113" i="30"/>
  <c r="BK113" i="30"/>
  <c r="J113" i="30"/>
  <c r="BE113" i="30"/>
  <c r="BI109" i="30"/>
  <c r="BH109" i="30"/>
  <c r="BG109" i="30"/>
  <c r="F36" i="30" s="1"/>
  <c r="BB88" i="1" s="1"/>
  <c r="BF109" i="30"/>
  <c r="T109" i="30"/>
  <c r="R109" i="30"/>
  <c r="P109" i="30"/>
  <c r="BK109" i="30"/>
  <c r="BK95" i="30" s="1"/>
  <c r="J109" i="30"/>
  <c r="BE109" i="30" s="1"/>
  <c r="BI105" i="30"/>
  <c r="BH105" i="30"/>
  <c r="BG105" i="30"/>
  <c r="BF105" i="30"/>
  <c r="T105" i="30"/>
  <c r="R105" i="30"/>
  <c r="P105" i="30"/>
  <c r="BK105" i="30"/>
  <c r="J105" i="30"/>
  <c r="BE105" i="30" s="1"/>
  <c r="BI101" i="30"/>
  <c r="BH101" i="30"/>
  <c r="BG101" i="30"/>
  <c r="BF101" i="30"/>
  <c r="T101" i="30"/>
  <c r="T95" i="30" s="1"/>
  <c r="R101" i="30"/>
  <c r="P101" i="30"/>
  <c r="P95" i="30" s="1"/>
  <c r="BK101" i="30"/>
  <c r="J101" i="30"/>
  <c r="BE101" i="30"/>
  <c r="BI96" i="30"/>
  <c r="F38" i="30"/>
  <c r="BD88" i="1" s="1"/>
  <c r="BH96" i="30"/>
  <c r="BG96" i="30"/>
  <c r="BF96" i="30"/>
  <c r="T96" i="30"/>
  <c r="R96" i="30"/>
  <c r="R95" i="30" s="1"/>
  <c r="P96" i="30"/>
  <c r="BK96" i="30"/>
  <c r="J96" i="30"/>
  <c r="BE96" i="30"/>
  <c r="F87" i="30"/>
  <c r="E85" i="30"/>
  <c r="F57" i="30"/>
  <c r="E55" i="30"/>
  <c r="J25" i="30"/>
  <c r="E25" i="30"/>
  <c r="J59" i="30" s="1"/>
  <c r="J89" i="30"/>
  <c r="J24" i="30"/>
  <c r="J22" i="30"/>
  <c r="E22" i="30"/>
  <c r="F90" i="30"/>
  <c r="F60" i="30"/>
  <c r="J21" i="30"/>
  <c r="J19" i="30"/>
  <c r="E19" i="30"/>
  <c r="F89" i="30"/>
  <c r="F59" i="30"/>
  <c r="J18" i="30"/>
  <c r="J16" i="30"/>
  <c r="E7" i="30"/>
  <c r="E79" i="30" s="1"/>
  <c r="AY87" i="1"/>
  <c r="AX87" i="1"/>
  <c r="BI243" i="29"/>
  <c r="BH243" i="29"/>
  <c r="BG243" i="29"/>
  <c r="BF243" i="29"/>
  <c r="T243" i="29"/>
  <c r="T242" i="29"/>
  <c r="R243" i="29"/>
  <c r="R242" i="29" s="1"/>
  <c r="P243" i="29"/>
  <c r="P242" i="29" s="1"/>
  <c r="BK243" i="29"/>
  <c r="BK242" i="29"/>
  <c r="J242" i="29" s="1"/>
  <c r="J69" i="29" s="1"/>
  <c r="J243" i="29"/>
  <c r="BE243" i="29"/>
  <c r="BI238" i="29"/>
  <c r="BH238" i="29"/>
  <c r="BG238" i="29"/>
  <c r="BF238" i="29"/>
  <c r="T238" i="29"/>
  <c r="R238" i="29"/>
  <c r="P238" i="29"/>
  <c r="BK238" i="29"/>
  <c r="J238" i="29"/>
  <c r="BE238" i="29" s="1"/>
  <c r="BI233" i="29"/>
  <c r="BH233" i="29"/>
  <c r="BG233" i="29"/>
  <c r="BF233" i="29"/>
  <c r="T233" i="29"/>
  <c r="R233" i="29"/>
  <c r="P233" i="29"/>
  <c r="BK233" i="29"/>
  <c r="J233" i="29"/>
  <c r="BE233" i="29"/>
  <c r="BI228" i="29"/>
  <c r="BH228" i="29"/>
  <c r="BG228" i="29"/>
  <c r="BF228" i="29"/>
  <c r="T228" i="29"/>
  <c r="R228" i="29"/>
  <c r="P228" i="29"/>
  <c r="BK228" i="29"/>
  <c r="J228" i="29"/>
  <c r="BE228" i="29"/>
  <c r="BI223" i="29"/>
  <c r="BH223" i="29"/>
  <c r="BG223" i="29"/>
  <c r="BF223" i="29"/>
  <c r="T223" i="29"/>
  <c r="R223" i="29"/>
  <c r="P223" i="29"/>
  <c r="BK223" i="29"/>
  <c r="J223" i="29"/>
  <c r="BE223" i="29" s="1"/>
  <c r="BI218" i="29"/>
  <c r="BH218" i="29"/>
  <c r="BG218" i="29"/>
  <c r="BF218" i="29"/>
  <c r="T218" i="29"/>
  <c r="R218" i="29"/>
  <c r="P218" i="29"/>
  <c r="BK218" i="29"/>
  <c r="J218" i="29"/>
  <c r="BE218" i="29"/>
  <c r="BI213" i="29"/>
  <c r="BH213" i="29"/>
  <c r="BG213" i="29"/>
  <c r="BF213" i="29"/>
  <c r="T213" i="29"/>
  <c r="R213" i="29"/>
  <c r="P213" i="29"/>
  <c r="BK213" i="29"/>
  <c r="J213" i="29"/>
  <c r="BE213" i="29"/>
  <c r="BI208" i="29"/>
  <c r="BH208" i="29"/>
  <c r="BG208" i="29"/>
  <c r="BF208" i="29"/>
  <c r="T208" i="29"/>
  <c r="R208" i="29"/>
  <c r="P208" i="29"/>
  <c r="BK208" i="29"/>
  <c r="J208" i="29"/>
  <c r="BE208" i="29"/>
  <c r="BI203" i="29"/>
  <c r="BH203" i="29"/>
  <c r="BG203" i="29"/>
  <c r="BF203" i="29"/>
  <c r="T203" i="29"/>
  <c r="R203" i="29"/>
  <c r="P203" i="29"/>
  <c r="BK203" i="29"/>
  <c r="J203" i="29"/>
  <c r="BE203" i="29"/>
  <c r="BI198" i="29"/>
  <c r="BH198" i="29"/>
  <c r="BG198" i="29"/>
  <c r="BF198" i="29"/>
  <c r="T198" i="29"/>
  <c r="R198" i="29"/>
  <c r="P198" i="29"/>
  <c r="BK198" i="29"/>
  <c r="J198" i="29"/>
  <c r="BE198" i="29"/>
  <c r="BI194" i="29"/>
  <c r="BH194" i="29"/>
  <c r="BG194" i="29"/>
  <c r="BF194" i="29"/>
  <c r="T194" i="29"/>
  <c r="R194" i="29"/>
  <c r="P194" i="29"/>
  <c r="BK194" i="29"/>
  <c r="J194" i="29"/>
  <c r="BE194" i="29" s="1"/>
  <c r="BI190" i="29"/>
  <c r="BH190" i="29"/>
  <c r="BG190" i="29"/>
  <c r="BF190" i="29"/>
  <c r="T190" i="29"/>
  <c r="R190" i="29"/>
  <c r="P190" i="29"/>
  <c r="BK190" i="29"/>
  <c r="J190" i="29"/>
  <c r="BE190" i="29"/>
  <c r="BI186" i="29"/>
  <c r="BH186" i="29"/>
  <c r="BG186" i="29"/>
  <c r="BF186" i="29"/>
  <c r="T186" i="29"/>
  <c r="R186" i="29"/>
  <c r="P186" i="29"/>
  <c r="BK186" i="29"/>
  <c r="J186" i="29"/>
  <c r="BE186" i="29"/>
  <c r="BI181" i="29"/>
  <c r="BH181" i="29"/>
  <c r="BG181" i="29"/>
  <c r="BF181" i="29"/>
  <c r="T181" i="29"/>
  <c r="R181" i="29"/>
  <c r="P181" i="29"/>
  <c r="BK181" i="29"/>
  <c r="J181" i="29"/>
  <c r="BE181" i="29"/>
  <c r="BI177" i="29"/>
  <c r="BH177" i="29"/>
  <c r="BG177" i="29"/>
  <c r="BF177" i="29"/>
  <c r="T177" i="29"/>
  <c r="R177" i="29"/>
  <c r="P177" i="29"/>
  <c r="BK177" i="29"/>
  <c r="J177" i="29"/>
  <c r="BE177" i="29" s="1"/>
  <c r="BI173" i="29"/>
  <c r="BH173" i="29"/>
  <c r="BG173" i="29"/>
  <c r="BF173" i="29"/>
  <c r="T173" i="29"/>
  <c r="R173" i="29"/>
  <c r="P173" i="29"/>
  <c r="BK173" i="29"/>
  <c r="J173" i="29"/>
  <c r="BE173" i="29"/>
  <c r="BI169" i="29"/>
  <c r="BH169" i="29"/>
  <c r="BG169" i="29"/>
  <c r="BF169" i="29"/>
  <c r="T169" i="29"/>
  <c r="R169" i="29"/>
  <c r="P169" i="29"/>
  <c r="BK169" i="29"/>
  <c r="J169" i="29"/>
  <c r="BE169" i="29"/>
  <c r="BI164" i="29"/>
  <c r="BH164" i="29"/>
  <c r="BG164" i="29"/>
  <c r="BF164" i="29"/>
  <c r="T164" i="29"/>
  <c r="R164" i="29"/>
  <c r="P164" i="29"/>
  <c r="BK164" i="29"/>
  <c r="J164" i="29"/>
  <c r="BE164" i="29"/>
  <c r="BI160" i="29"/>
  <c r="BH160" i="29"/>
  <c r="BG160" i="29"/>
  <c r="BF160" i="29"/>
  <c r="T160" i="29"/>
  <c r="R160" i="29"/>
  <c r="P160" i="29"/>
  <c r="BK160" i="29"/>
  <c r="J160" i="29"/>
  <c r="BE160" i="29" s="1"/>
  <c r="BI155" i="29"/>
  <c r="BH155" i="29"/>
  <c r="BG155" i="29"/>
  <c r="BF155" i="29"/>
  <c r="T155" i="29"/>
  <c r="T141" i="29" s="1"/>
  <c r="R155" i="29"/>
  <c r="P155" i="29"/>
  <c r="BK155" i="29"/>
  <c r="J155" i="29"/>
  <c r="BE155" i="29"/>
  <c r="BI151" i="29"/>
  <c r="BH151" i="29"/>
  <c r="BG151" i="29"/>
  <c r="BF151" i="29"/>
  <c r="T151" i="29"/>
  <c r="R151" i="29"/>
  <c r="P151" i="29"/>
  <c r="BK151" i="29"/>
  <c r="J151" i="29"/>
  <c r="BE151" i="29"/>
  <c r="BI146" i="29"/>
  <c r="BH146" i="29"/>
  <c r="BG146" i="29"/>
  <c r="BF146" i="29"/>
  <c r="T146" i="29"/>
  <c r="R146" i="29"/>
  <c r="P146" i="29"/>
  <c r="BK146" i="29"/>
  <c r="BK141" i="29" s="1"/>
  <c r="J141" i="29" s="1"/>
  <c r="J68" i="29" s="1"/>
  <c r="J146" i="29"/>
  <c r="BE146" i="29"/>
  <c r="BI142" i="29"/>
  <c r="BH142" i="29"/>
  <c r="BG142" i="29"/>
  <c r="BF142" i="29"/>
  <c r="T142" i="29"/>
  <c r="R142" i="29"/>
  <c r="R141" i="29"/>
  <c r="P142" i="29"/>
  <c r="P141" i="29" s="1"/>
  <c r="BK142" i="29"/>
  <c r="J142" i="29"/>
  <c r="BE142" i="29"/>
  <c r="BI137" i="29"/>
  <c r="BH137" i="29"/>
  <c r="BG137" i="29"/>
  <c r="BF137" i="29"/>
  <c r="T137" i="29"/>
  <c r="T136" i="29"/>
  <c r="R137" i="29"/>
  <c r="R136" i="29"/>
  <c r="P137" i="29"/>
  <c r="P136" i="29" s="1"/>
  <c r="BK137" i="29"/>
  <c r="BK136" i="29"/>
  <c r="J136" i="29"/>
  <c r="J137" i="29"/>
  <c r="BE137" i="29"/>
  <c r="J67" i="29"/>
  <c r="BI132" i="29"/>
  <c r="BH132" i="29"/>
  <c r="BG132" i="29"/>
  <c r="BF132" i="29"/>
  <c r="T132" i="29"/>
  <c r="R132" i="29"/>
  <c r="P132" i="29"/>
  <c r="BK132" i="29"/>
  <c r="J132" i="29"/>
  <c r="BE132" i="29" s="1"/>
  <c r="BI128" i="29"/>
  <c r="BH128" i="29"/>
  <c r="BG128" i="29"/>
  <c r="BF128" i="29"/>
  <c r="T128" i="29"/>
  <c r="R128" i="29"/>
  <c r="P128" i="29"/>
  <c r="BK128" i="29"/>
  <c r="J128" i="29"/>
  <c r="BE128" i="29"/>
  <c r="BI124" i="29"/>
  <c r="BH124" i="29"/>
  <c r="BG124" i="29"/>
  <c r="BF124" i="29"/>
  <c r="T124" i="29"/>
  <c r="R124" i="29"/>
  <c r="P124" i="29"/>
  <c r="BK124" i="29"/>
  <c r="J124" i="29"/>
  <c r="BE124" i="29"/>
  <c r="BI120" i="29"/>
  <c r="BH120" i="29"/>
  <c r="BG120" i="29"/>
  <c r="BF120" i="29"/>
  <c r="T120" i="29"/>
  <c r="R120" i="29"/>
  <c r="P120" i="29"/>
  <c r="BK120" i="29"/>
  <c r="J120" i="29"/>
  <c r="BE120" i="29"/>
  <c r="BI116" i="29"/>
  <c r="BH116" i="29"/>
  <c r="BG116" i="29"/>
  <c r="BF116" i="29"/>
  <c r="T116" i="29"/>
  <c r="R116" i="29"/>
  <c r="P116" i="29"/>
  <c r="BK116" i="29"/>
  <c r="J116" i="29"/>
  <c r="BE116" i="29" s="1"/>
  <c r="BI112" i="29"/>
  <c r="BH112" i="29"/>
  <c r="BG112" i="29"/>
  <c r="BF112" i="29"/>
  <c r="T112" i="29"/>
  <c r="R112" i="29"/>
  <c r="R95" i="29" s="1"/>
  <c r="R94" i="29" s="1"/>
  <c r="R93" i="29" s="1"/>
  <c r="P112" i="29"/>
  <c r="BK112" i="29"/>
  <c r="J112" i="29"/>
  <c r="BE112" i="29"/>
  <c r="BI108" i="29"/>
  <c r="BH108" i="29"/>
  <c r="BG108" i="29"/>
  <c r="BF108" i="29"/>
  <c r="J35" i="29" s="1"/>
  <c r="AW87" i="1" s="1"/>
  <c r="T108" i="29"/>
  <c r="R108" i="29"/>
  <c r="P108" i="29"/>
  <c r="BK108" i="29"/>
  <c r="J108" i="29"/>
  <c r="BE108" i="29"/>
  <c r="BI104" i="29"/>
  <c r="F38" i="29" s="1"/>
  <c r="BD87" i="1" s="1"/>
  <c r="BH104" i="29"/>
  <c r="F37" i="29" s="1"/>
  <c r="BC87" i="1" s="1"/>
  <c r="BG104" i="29"/>
  <c r="BF104" i="29"/>
  <c r="T104" i="29"/>
  <c r="R104" i="29"/>
  <c r="P104" i="29"/>
  <c r="BK104" i="29"/>
  <c r="J104" i="29"/>
  <c r="BE104" i="29"/>
  <c r="BI100" i="29"/>
  <c r="BH100" i="29"/>
  <c r="BG100" i="29"/>
  <c r="BF100" i="29"/>
  <c r="T100" i="29"/>
  <c r="R100" i="29"/>
  <c r="P100" i="29"/>
  <c r="BK100" i="29"/>
  <c r="BK95" i="29" s="1"/>
  <c r="J100" i="29"/>
  <c r="BE100" i="29"/>
  <c r="BI96" i="29"/>
  <c r="BH96" i="29"/>
  <c r="BG96" i="29"/>
  <c r="F36" i="29" s="1"/>
  <c r="BB87" i="1" s="1"/>
  <c r="BF96" i="29"/>
  <c r="T96" i="29"/>
  <c r="T95" i="29" s="1"/>
  <c r="T94" i="29" s="1"/>
  <c r="T93" i="29" s="1"/>
  <c r="R96" i="29"/>
  <c r="P96" i="29"/>
  <c r="P95" i="29" s="1"/>
  <c r="BK96" i="29"/>
  <c r="J96" i="29"/>
  <c r="BE96" i="29" s="1"/>
  <c r="F87" i="29"/>
  <c r="E85" i="29"/>
  <c r="F57" i="29"/>
  <c r="E55" i="29"/>
  <c r="J25" i="29"/>
  <c r="E25" i="29"/>
  <c r="J89" i="29"/>
  <c r="J59" i="29"/>
  <c r="J24" i="29"/>
  <c r="J22" i="29"/>
  <c r="E22" i="29"/>
  <c r="F90" i="29"/>
  <c r="F60" i="29"/>
  <c r="J21" i="29"/>
  <c r="J19" i="29"/>
  <c r="E19" i="29"/>
  <c r="F89" i="29" s="1"/>
  <c r="J18" i="29"/>
  <c r="J16" i="29"/>
  <c r="J87" i="29"/>
  <c r="J57" i="29"/>
  <c r="E7" i="29"/>
  <c r="E49" i="29" s="1"/>
  <c r="E79" i="29"/>
  <c r="AY85" i="1"/>
  <c r="AX85" i="1"/>
  <c r="BI188" i="28"/>
  <c r="BH188" i="28"/>
  <c r="BG188" i="28"/>
  <c r="BF188" i="28"/>
  <c r="T188" i="28"/>
  <c r="T187" i="28" s="1"/>
  <c r="R188" i="28"/>
  <c r="R187" i="28" s="1"/>
  <c r="P188" i="28"/>
  <c r="P187" i="28"/>
  <c r="BK188" i="28"/>
  <c r="BK187" i="28"/>
  <c r="J187" i="28"/>
  <c r="J69" i="28" s="1"/>
  <c r="J188" i="28"/>
  <c r="BE188" i="28"/>
  <c r="BI185" i="28"/>
  <c r="BH185" i="28"/>
  <c r="BG185" i="28"/>
  <c r="BF185" i="28"/>
  <c r="T185" i="28"/>
  <c r="T178" i="28" s="1"/>
  <c r="R185" i="28"/>
  <c r="P185" i="28"/>
  <c r="BK185" i="28"/>
  <c r="J185" i="28"/>
  <c r="BE185" i="28"/>
  <c r="BI181" i="28"/>
  <c r="BH181" i="28"/>
  <c r="BG181" i="28"/>
  <c r="BF181" i="28"/>
  <c r="T181" i="28"/>
  <c r="R181" i="28"/>
  <c r="P181" i="28"/>
  <c r="BK181" i="28"/>
  <c r="J181" i="28"/>
  <c r="BE181" i="28"/>
  <c r="BI179" i="28"/>
  <c r="BH179" i="28"/>
  <c r="BG179" i="28"/>
  <c r="BF179" i="28"/>
  <c r="T179" i="28"/>
  <c r="R179" i="28"/>
  <c r="R178" i="28"/>
  <c r="P179" i="28"/>
  <c r="P178" i="28" s="1"/>
  <c r="BK179" i="28"/>
  <c r="BK178" i="28" s="1"/>
  <c r="J178" i="28" s="1"/>
  <c r="J68" i="28" s="1"/>
  <c r="J179" i="28"/>
  <c r="BE179" i="28"/>
  <c r="BI174" i="28"/>
  <c r="BH174" i="28"/>
  <c r="BG174" i="28"/>
  <c r="BF174" i="28"/>
  <c r="T174" i="28"/>
  <c r="R174" i="28"/>
  <c r="P174" i="28"/>
  <c r="BK174" i="28"/>
  <c r="J174" i="28"/>
  <c r="BE174" i="28" s="1"/>
  <c r="BI169" i="28"/>
  <c r="BH169" i="28"/>
  <c r="BG169" i="28"/>
  <c r="BF169" i="28"/>
  <c r="T169" i="28"/>
  <c r="R169" i="28"/>
  <c r="P169" i="28"/>
  <c r="BK169" i="28"/>
  <c r="J169" i="28"/>
  <c r="BE169" i="28" s="1"/>
  <c r="BI164" i="28"/>
  <c r="BH164" i="28"/>
  <c r="BG164" i="28"/>
  <c r="BF164" i="28"/>
  <c r="T164" i="28"/>
  <c r="R164" i="28"/>
  <c r="P164" i="28"/>
  <c r="BK164" i="28"/>
  <c r="J164" i="28"/>
  <c r="BE164" i="28"/>
  <c r="BI159" i="28"/>
  <c r="BH159" i="28"/>
  <c r="BG159" i="28"/>
  <c r="BF159" i="28"/>
  <c r="T159" i="28"/>
  <c r="R159" i="28"/>
  <c r="P159" i="28"/>
  <c r="BK159" i="28"/>
  <c r="J159" i="28"/>
  <c r="BE159" i="28"/>
  <c r="BI154" i="28"/>
  <c r="BH154" i="28"/>
  <c r="BG154" i="28"/>
  <c r="BF154" i="28"/>
  <c r="T154" i="28"/>
  <c r="R154" i="28"/>
  <c r="P154" i="28"/>
  <c r="BK154" i="28"/>
  <c r="J154" i="28"/>
  <c r="BE154" i="28" s="1"/>
  <c r="BI151" i="28"/>
  <c r="BH151" i="28"/>
  <c r="BG151" i="28"/>
  <c r="BF151" i="28"/>
  <c r="T151" i="28"/>
  <c r="R151" i="28"/>
  <c r="P151" i="28"/>
  <c r="BK151" i="28"/>
  <c r="J151" i="28"/>
  <c r="BE151" i="28" s="1"/>
  <c r="BI147" i="28"/>
  <c r="BH147" i="28"/>
  <c r="BG147" i="28"/>
  <c r="BF147" i="28"/>
  <c r="T147" i="28"/>
  <c r="R147" i="28"/>
  <c r="P147" i="28"/>
  <c r="BK147" i="28"/>
  <c r="J147" i="28"/>
  <c r="BE147" i="28"/>
  <c r="BI143" i="28"/>
  <c r="BH143" i="28"/>
  <c r="BG143" i="28"/>
  <c r="BF143" i="28"/>
  <c r="T143" i="28"/>
  <c r="R143" i="28"/>
  <c r="P143" i="28"/>
  <c r="BK143" i="28"/>
  <c r="J143" i="28"/>
  <c r="BE143" i="28"/>
  <c r="BI139" i="28"/>
  <c r="BH139" i="28"/>
  <c r="BG139" i="28"/>
  <c r="BF139" i="28"/>
  <c r="T139" i="28"/>
  <c r="R139" i="28"/>
  <c r="P139" i="28"/>
  <c r="BK139" i="28"/>
  <c r="J139" i="28"/>
  <c r="BE139" i="28" s="1"/>
  <c r="BI136" i="28"/>
  <c r="BH136" i="28"/>
  <c r="BG136" i="28"/>
  <c r="BF136" i="28"/>
  <c r="T136" i="28"/>
  <c r="R136" i="28"/>
  <c r="P136" i="28"/>
  <c r="BK136" i="28"/>
  <c r="J136" i="28"/>
  <c r="BE136" i="28" s="1"/>
  <c r="BI132" i="28"/>
  <c r="BH132" i="28"/>
  <c r="BG132" i="28"/>
  <c r="BF132" i="28"/>
  <c r="T132" i="28"/>
  <c r="R132" i="28"/>
  <c r="P132" i="28"/>
  <c r="BK132" i="28"/>
  <c r="J132" i="28"/>
  <c r="BE132" i="28"/>
  <c r="BI128" i="28"/>
  <c r="BH128" i="28"/>
  <c r="BG128" i="28"/>
  <c r="BF128" i="28"/>
  <c r="T128" i="28"/>
  <c r="R128" i="28"/>
  <c r="P128" i="28"/>
  <c r="BK128" i="28"/>
  <c r="J128" i="28"/>
  <c r="BE128" i="28"/>
  <c r="BI124" i="28"/>
  <c r="BH124" i="28"/>
  <c r="BG124" i="28"/>
  <c r="BF124" i="28"/>
  <c r="T124" i="28"/>
  <c r="R124" i="28"/>
  <c r="P124" i="28"/>
  <c r="BK124" i="28"/>
  <c r="J124" i="28"/>
  <c r="BE124" i="28" s="1"/>
  <c r="BI119" i="28"/>
  <c r="BH119" i="28"/>
  <c r="BG119" i="28"/>
  <c r="BF119" i="28"/>
  <c r="T119" i="28"/>
  <c r="R119" i="28"/>
  <c r="P119" i="28"/>
  <c r="BK119" i="28"/>
  <c r="J119" i="28"/>
  <c r="BE119" i="28" s="1"/>
  <c r="BI115" i="28"/>
  <c r="BH115" i="28"/>
  <c r="BG115" i="28"/>
  <c r="BF115" i="28"/>
  <c r="T115" i="28"/>
  <c r="R115" i="28"/>
  <c r="P115" i="28"/>
  <c r="BK115" i="28"/>
  <c r="J115" i="28"/>
  <c r="BE115" i="28"/>
  <c r="BI110" i="28"/>
  <c r="BH110" i="28"/>
  <c r="BG110" i="28"/>
  <c r="BF110" i="28"/>
  <c r="T110" i="28"/>
  <c r="R110" i="28"/>
  <c r="P110" i="28"/>
  <c r="BK110" i="28"/>
  <c r="J110" i="28"/>
  <c r="BE110" i="28"/>
  <c r="BI106" i="28"/>
  <c r="F38" i="28" s="1"/>
  <c r="BD85" i="1" s="1"/>
  <c r="BH106" i="28"/>
  <c r="BG106" i="28"/>
  <c r="BF106" i="28"/>
  <c r="T106" i="28"/>
  <c r="R106" i="28"/>
  <c r="P106" i="28"/>
  <c r="BK106" i="28"/>
  <c r="J106" i="28"/>
  <c r="BE106" i="28" s="1"/>
  <c r="BI103" i="28"/>
  <c r="BH103" i="28"/>
  <c r="BG103" i="28"/>
  <c r="BF103" i="28"/>
  <c r="T103" i="28"/>
  <c r="R103" i="28"/>
  <c r="P103" i="28"/>
  <c r="P100" i="28" s="1"/>
  <c r="BK103" i="28"/>
  <c r="J103" i="28"/>
  <c r="BE103" i="28" s="1"/>
  <c r="BI101" i="28"/>
  <c r="BH101" i="28"/>
  <c r="BG101" i="28"/>
  <c r="BF101" i="28"/>
  <c r="J35" i="28" s="1"/>
  <c r="AW85" i="1" s="1"/>
  <c r="T101" i="28"/>
  <c r="T100" i="28" s="1"/>
  <c r="R101" i="28"/>
  <c r="R100" i="28" s="1"/>
  <c r="R94" i="28" s="1"/>
  <c r="R93" i="28" s="1"/>
  <c r="P101" i="28"/>
  <c r="BK101" i="28"/>
  <c r="BK100" i="28"/>
  <c r="J100" i="28"/>
  <c r="J67" i="28" s="1"/>
  <c r="J101" i="28"/>
  <c r="BE101" i="28" s="1"/>
  <c r="BI96" i="28"/>
  <c r="BH96" i="28"/>
  <c r="F37" i="28"/>
  <c r="BC85" i="1" s="1"/>
  <c r="BG96" i="28"/>
  <c r="F36" i="28" s="1"/>
  <c r="BB85" i="1" s="1"/>
  <c r="BF96" i="28"/>
  <c r="F35" i="28"/>
  <c r="BA85" i="1" s="1"/>
  <c r="T96" i="28"/>
  <c r="T95" i="28" s="1"/>
  <c r="R96" i="28"/>
  <c r="R95" i="28"/>
  <c r="P96" i="28"/>
  <c r="P95" i="28" s="1"/>
  <c r="P94" i="28" s="1"/>
  <c r="P93" i="28" s="1"/>
  <c r="AU85" i="1" s="1"/>
  <c r="BK96" i="28"/>
  <c r="BK95" i="28"/>
  <c r="J95" i="28" s="1"/>
  <c r="J66" i="28" s="1"/>
  <c r="J96" i="28"/>
  <c r="BE96" i="28" s="1"/>
  <c r="F87" i="28"/>
  <c r="E85" i="28"/>
  <c r="F57" i="28"/>
  <c r="E55" i="28"/>
  <c r="J25" i="28"/>
  <c r="E25" i="28"/>
  <c r="J59" i="28" s="1"/>
  <c r="J89" i="28"/>
  <c r="J24" i="28"/>
  <c r="J22" i="28"/>
  <c r="E22" i="28"/>
  <c r="F90" i="28" s="1"/>
  <c r="F60" i="28"/>
  <c r="J21" i="28"/>
  <c r="J19" i="28"/>
  <c r="E19" i="28"/>
  <c r="F89" i="28" s="1"/>
  <c r="J18" i="28"/>
  <c r="J16" i="28"/>
  <c r="J87" i="28"/>
  <c r="J57" i="28"/>
  <c r="E7" i="28"/>
  <c r="E79" i="28" s="1"/>
  <c r="AY84" i="1"/>
  <c r="AX84" i="1"/>
  <c r="BI143" i="27"/>
  <c r="BH143" i="27"/>
  <c r="BG143" i="27"/>
  <c r="BF143" i="27"/>
  <c r="T143" i="27"/>
  <c r="T142" i="27" s="1"/>
  <c r="R143" i="27"/>
  <c r="R142" i="27"/>
  <c r="P143" i="27"/>
  <c r="P142" i="27"/>
  <c r="BK143" i="27"/>
  <c r="BK142" i="27"/>
  <c r="J142" i="27" s="1"/>
  <c r="J68" i="27" s="1"/>
  <c r="J143" i="27"/>
  <c r="BE143" i="27" s="1"/>
  <c r="BI138" i="27"/>
  <c r="BH138" i="27"/>
  <c r="BG138" i="27"/>
  <c r="BF138" i="27"/>
  <c r="T138" i="27"/>
  <c r="T137" i="27" s="1"/>
  <c r="R138" i="27"/>
  <c r="R137" i="27"/>
  <c r="P138" i="27"/>
  <c r="P137" i="27"/>
  <c r="BK138" i="27"/>
  <c r="BK137" i="27"/>
  <c r="J137" i="27" s="1"/>
  <c r="J67" i="27" s="1"/>
  <c r="J138" i="27"/>
  <c r="BE138" i="27"/>
  <c r="BI133" i="27"/>
  <c r="BH133" i="27"/>
  <c r="BG133" i="27"/>
  <c r="BF133" i="27"/>
  <c r="T133" i="27"/>
  <c r="R133" i="27"/>
  <c r="P133" i="27"/>
  <c r="BK133" i="27"/>
  <c r="J133" i="27"/>
  <c r="BE133" i="27"/>
  <c r="BI129" i="27"/>
  <c r="BH129" i="27"/>
  <c r="BG129" i="27"/>
  <c r="BF129" i="27"/>
  <c r="T129" i="27"/>
  <c r="R129" i="27"/>
  <c r="P129" i="27"/>
  <c r="BK129" i="27"/>
  <c r="J129" i="27"/>
  <c r="BE129" i="27"/>
  <c r="BI125" i="27"/>
  <c r="BH125" i="27"/>
  <c r="BG125" i="27"/>
  <c r="BF125" i="27"/>
  <c r="T125" i="27"/>
  <c r="R125" i="27"/>
  <c r="P125" i="27"/>
  <c r="BK125" i="27"/>
  <c r="J125" i="27"/>
  <c r="BE125" i="27" s="1"/>
  <c r="F34" i="27" s="1"/>
  <c r="AZ84" i="1" s="1"/>
  <c r="BI121" i="27"/>
  <c r="BH121" i="27"/>
  <c r="BG121" i="27"/>
  <c r="BF121" i="27"/>
  <c r="T121" i="27"/>
  <c r="R121" i="27"/>
  <c r="P121" i="27"/>
  <c r="BK121" i="27"/>
  <c r="J121" i="27"/>
  <c r="BE121" i="27"/>
  <c r="BI116" i="27"/>
  <c r="BH116" i="27"/>
  <c r="BG116" i="27"/>
  <c r="BF116" i="27"/>
  <c r="T116" i="27"/>
  <c r="R116" i="27"/>
  <c r="P116" i="27"/>
  <c r="BK116" i="27"/>
  <c r="J116" i="27"/>
  <c r="BE116" i="27"/>
  <c r="BI112" i="27"/>
  <c r="BH112" i="27"/>
  <c r="BG112" i="27"/>
  <c r="BF112" i="27"/>
  <c r="T112" i="27"/>
  <c r="R112" i="27"/>
  <c r="P112" i="27"/>
  <c r="BK112" i="27"/>
  <c r="J112" i="27"/>
  <c r="BE112" i="27"/>
  <c r="BI108" i="27"/>
  <c r="BH108" i="27"/>
  <c r="BG108" i="27"/>
  <c r="BF108" i="27"/>
  <c r="T108" i="27"/>
  <c r="R108" i="27"/>
  <c r="P108" i="27"/>
  <c r="P94" i="27" s="1"/>
  <c r="P93" i="27" s="1"/>
  <c r="P92" i="27" s="1"/>
  <c r="AU84" i="1" s="1"/>
  <c r="BK108" i="27"/>
  <c r="J108" i="27"/>
  <c r="BE108" i="27"/>
  <c r="BI104" i="27"/>
  <c r="BH104" i="27"/>
  <c r="BG104" i="27"/>
  <c r="BF104" i="27"/>
  <c r="T104" i="27"/>
  <c r="T94" i="27" s="1"/>
  <c r="R104" i="27"/>
  <c r="P104" i="27"/>
  <c r="BK104" i="27"/>
  <c r="J104" i="27"/>
  <c r="BE104" i="27"/>
  <c r="BI100" i="27"/>
  <c r="BH100" i="27"/>
  <c r="BG100" i="27"/>
  <c r="F36" i="27" s="1"/>
  <c r="BB84" i="1" s="1"/>
  <c r="BF100" i="27"/>
  <c r="T100" i="27"/>
  <c r="R100" i="27"/>
  <c r="P100" i="27"/>
  <c r="BK100" i="27"/>
  <c r="J100" i="27"/>
  <c r="BE100" i="27"/>
  <c r="BI95" i="27"/>
  <c r="F38" i="27"/>
  <c r="BD84" i="1" s="1"/>
  <c r="BH95" i="27"/>
  <c r="F37" i="27" s="1"/>
  <c r="BC84" i="1" s="1"/>
  <c r="BG95" i="27"/>
  <c r="BF95" i="27"/>
  <c r="J35" i="27" s="1"/>
  <c r="AW84" i="1" s="1"/>
  <c r="T95" i="27"/>
  <c r="R95" i="27"/>
  <c r="R94" i="27" s="1"/>
  <c r="R93" i="27" s="1"/>
  <c r="R92" i="27" s="1"/>
  <c r="P95" i="27"/>
  <c r="BK95" i="27"/>
  <c r="BK94" i="27" s="1"/>
  <c r="J95" i="27"/>
  <c r="BE95" i="27"/>
  <c r="F86" i="27"/>
  <c r="E84" i="27"/>
  <c r="F57" i="27"/>
  <c r="E55" i="27"/>
  <c r="J25" i="27"/>
  <c r="E25" i="27"/>
  <c r="J88" i="27" s="1"/>
  <c r="J24" i="27"/>
  <c r="J22" i="27"/>
  <c r="E22" i="27"/>
  <c r="F60" i="27" s="1"/>
  <c r="F89" i="27"/>
  <c r="J21" i="27"/>
  <c r="J19" i="27"/>
  <c r="E19" i="27"/>
  <c r="F88" i="27" s="1"/>
  <c r="F59" i="27"/>
  <c r="J18" i="27"/>
  <c r="J16" i="27"/>
  <c r="J86" i="27" s="1"/>
  <c r="E7" i="27"/>
  <c r="E78" i="27"/>
  <c r="E49" i="27"/>
  <c r="AY82" i="1"/>
  <c r="AX82" i="1"/>
  <c r="BI234" i="26"/>
  <c r="BH234" i="26"/>
  <c r="BG234" i="26"/>
  <c r="BF234" i="26"/>
  <c r="T234" i="26"/>
  <c r="R234" i="26"/>
  <c r="P234" i="26"/>
  <c r="BK234" i="26"/>
  <c r="BK227" i="26" s="1"/>
  <c r="J234" i="26"/>
  <c r="BE234" i="26" s="1"/>
  <c r="BI232" i="26"/>
  <c r="BH232" i="26"/>
  <c r="BG232" i="26"/>
  <c r="BF232" i="26"/>
  <c r="T232" i="26"/>
  <c r="R232" i="26"/>
  <c r="R227" i="26" s="1"/>
  <c r="R226" i="26" s="1"/>
  <c r="P232" i="26"/>
  <c r="P227" i="26" s="1"/>
  <c r="P226" i="26" s="1"/>
  <c r="BK232" i="26"/>
  <c r="J232" i="26"/>
  <c r="BE232" i="26" s="1"/>
  <c r="BI228" i="26"/>
  <c r="BH228" i="26"/>
  <c r="BG228" i="26"/>
  <c r="BF228" i="26"/>
  <c r="T228" i="26"/>
  <c r="T227" i="26" s="1"/>
  <c r="T226" i="26" s="1"/>
  <c r="R228" i="26"/>
  <c r="P228" i="26"/>
  <c r="BK228" i="26"/>
  <c r="J228" i="26"/>
  <c r="BE228" i="26"/>
  <c r="BI224" i="26"/>
  <c r="BH224" i="26"/>
  <c r="BG224" i="26"/>
  <c r="BF224" i="26"/>
  <c r="T224" i="26"/>
  <c r="T223" i="26"/>
  <c r="R224" i="26"/>
  <c r="R223" i="26" s="1"/>
  <c r="P224" i="26"/>
  <c r="P223" i="26" s="1"/>
  <c r="BK224" i="26"/>
  <c r="BK223" i="26" s="1"/>
  <c r="J223" i="26" s="1"/>
  <c r="J68" i="26" s="1"/>
  <c r="J224" i="26"/>
  <c r="BE224" i="26"/>
  <c r="BI219" i="26"/>
  <c r="BH219" i="26"/>
  <c r="BG219" i="26"/>
  <c r="BF219" i="26"/>
  <c r="T219" i="26"/>
  <c r="R219" i="26"/>
  <c r="P219" i="26"/>
  <c r="BK219" i="26"/>
  <c r="J219" i="26"/>
  <c r="BE219" i="26" s="1"/>
  <c r="BI215" i="26"/>
  <c r="BH215" i="26"/>
  <c r="BG215" i="26"/>
  <c r="BF215" i="26"/>
  <c r="T215" i="26"/>
  <c r="R215" i="26"/>
  <c r="P215" i="26"/>
  <c r="BK215" i="26"/>
  <c r="J215" i="26"/>
  <c r="BE215" i="26" s="1"/>
  <c r="BI211" i="26"/>
  <c r="BH211" i="26"/>
  <c r="BG211" i="26"/>
  <c r="BF211" i="26"/>
  <c r="T211" i="26"/>
  <c r="R211" i="26"/>
  <c r="P211" i="26"/>
  <c r="BK211" i="26"/>
  <c r="J211" i="26"/>
  <c r="BE211" i="26"/>
  <c r="BI207" i="26"/>
  <c r="BH207" i="26"/>
  <c r="BG207" i="26"/>
  <c r="BF207" i="26"/>
  <c r="T207" i="26"/>
  <c r="T206" i="26" s="1"/>
  <c r="R207" i="26"/>
  <c r="R206" i="26"/>
  <c r="P207" i="26"/>
  <c r="P206" i="26" s="1"/>
  <c r="BK207" i="26"/>
  <c r="BK206" i="26" s="1"/>
  <c r="J206" i="26" s="1"/>
  <c r="J67" i="26" s="1"/>
  <c r="J207" i="26"/>
  <c r="BE207" i="26"/>
  <c r="BI202" i="26"/>
  <c r="BH202" i="26"/>
  <c r="BG202" i="26"/>
  <c r="BF202" i="26"/>
  <c r="T202" i="26"/>
  <c r="R202" i="26"/>
  <c r="P202" i="26"/>
  <c r="BK202" i="26"/>
  <c r="J202" i="26"/>
  <c r="BE202" i="26" s="1"/>
  <c r="BI198" i="26"/>
  <c r="BH198" i="26"/>
  <c r="BG198" i="26"/>
  <c r="BF198" i="26"/>
  <c r="T198" i="26"/>
  <c r="R198" i="26"/>
  <c r="P198" i="26"/>
  <c r="BK198" i="26"/>
  <c r="J198" i="26"/>
  <c r="BE198" i="26"/>
  <c r="BI196" i="26"/>
  <c r="BH196" i="26"/>
  <c r="BG196" i="26"/>
  <c r="BF196" i="26"/>
  <c r="T196" i="26"/>
  <c r="R196" i="26"/>
  <c r="P196" i="26"/>
  <c r="BK196" i="26"/>
  <c r="J196" i="26"/>
  <c r="BE196" i="26" s="1"/>
  <c r="BI192" i="26"/>
  <c r="BH192" i="26"/>
  <c r="BG192" i="26"/>
  <c r="BF192" i="26"/>
  <c r="T192" i="26"/>
  <c r="R192" i="26"/>
  <c r="P192" i="26"/>
  <c r="BK192" i="26"/>
  <c r="J192" i="26"/>
  <c r="BE192" i="26"/>
  <c r="BI187" i="26"/>
  <c r="BH187" i="26"/>
  <c r="BG187" i="26"/>
  <c r="BF187" i="26"/>
  <c r="T187" i="26"/>
  <c r="R187" i="26"/>
  <c r="P187" i="26"/>
  <c r="BK187" i="26"/>
  <c r="J187" i="26"/>
  <c r="BE187" i="26" s="1"/>
  <c r="BI182" i="26"/>
  <c r="BH182" i="26"/>
  <c r="BG182" i="26"/>
  <c r="BF182" i="26"/>
  <c r="T182" i="26"/>
  <c r="R182" i="26"/>
  <c r="P182" i="26"/>
  <c r="BK182" i="26"/>
  <c r="J182" i="26"/>
  <c r="BE182" i="26"/>
  <c r="BI178" i="26"/>
  <c r="BH178" i="26"/>
  <c r="BG178" i="26"/>
  <c r="BF178" i="26"/>
  <c r="T178" i="26"/>
  <c r="R178" i="26"/>
  <c r="P178" i="26"/>
  <c r="BK178" i="26"/>
  <c r="J178" i="26"/>
  <c r="BE178" i="26"/>
  <c r="BI173" i="26"/>
  <c r="BH173" i="26"/>
  <c r="BG173" i="26"/>
  <c r="BF173" i="26"/>
  <c r="T173" i="26"/>
  <c r="R173" i="26"/>
  <c r="P173" i="26"/>
  <c r="BK173" i="26"/>
  <c r="J173" i="26"/>
  <c r="BE173" i="26"/>
  <c r="BI169" i="26"/>
  <c r="BH169" i="26"/>
  <c r="BG169" i="26"/>
  <c r="BF169" i="26"/>
  <c r="T169" i="26"/>
  <c r="R169" i="26"/>
  <c r="P169" i="26"/>
  <c r="BK169" i="26"/>
  <c r="J169" i="26"/>
  <c r="BE169" i="26" s="1"/>
  <c r="BI167" i="26"/>
  <c r="BH167" i="26"/>
  <c r="BG167" i="26"/>
  <c r="BF167" i="26"/>
  <c r="T167" i="26"/>
  <c r="R167" i="26"/>
  <c r="P167" i="26"/>
  <c r="BK167" i="26"/>
  <c r="J167" i="26"/>
  <c r="BE167" i="26"/>
  <c r="BI163" i="26"/>
  <c r="BH163" i="26"/>
  <c r="BG163" i="26"/>
  <c r="BF163" i="26"/>
  <c r="T163" i="26"/>
  <c r="R163" i="26"/>
  <c r="P163" i="26"/>
  <c r="BK163" i="26"/>
  <c r="J163" i="26"/>
  <c r="BE163" i="26"/>
  <c r="BI158" i="26"/>
  <c r="BH158" i="26"/>
  <c r="BG158" i="26"/>
  <c r="BF158" i="26"/>
  <c r="T158" i="26"/>
  <c r="R158" i="26"/>
  <c r="P158" i="26"/>
  <c r="BK158" i="26"/>
  <c r="J158" i="26"/>
  <c r="BE158" i="26"/>
  <c r="BI153" i="26"/>
  <c r="BH153" i="26"/>
  <c r="BG153" i="26"/>
  <c r="BF153" i="26"/>
  <c r="T153" i="26"/>
  <c r="R153" i="26"/>
  <c r="P153" i="26"/>
  <c r="BK153" i="26"/>
  <c r="J153" i="26"/>
  <c r="BE153" i="26" s="1"/>
  <c r="BI151" i="26"/>
  <c r="BH151" i="26"/>
  <c r="BG151" i="26"/>
  <c r="BF151" i="26"/>
  <c r="T151" i="26"/>
  <c r="R151" i="26"/>
  <c r="P151" i="26"/>
  <c r="BK151" i="26"/>
  <c r="J151" i="26"/>
  <c r="BE151" i="26"/>
  <c r="BI146" i="26"/>
  <c r="BH146" i="26"/>
  <c r="BG146" i="26"/>
  <c r="BF146" i="26"/>
  <c r="T146" i="26"/>
  <c r="R146" i="26"/>
  <c r="P146" i="26"/>
  <c r="BK146" i="26"/>
  <c r="J146" i="26"/>
  <c r="BE146" i="26"/>
  <c r="BI142" i="26"/>
  <c r="BH142" i="26"/>
  <c r="BG142" i="26"/>
  <c r="BF142" i="26"/>
  <c r="T142" i="26"/>
  <c r="R142" i="26"/>
  <c r="P142" i="26"/>
  <c r="BK142" i="26"/>
  <c r="J142" i="26"/>
  <c r="BE142" i="26"/>
  <c r="BI137" i="26"/>
  <c r="BH137" i="26"/>
  <c r="BG137" i="26"/>
  <c r="BF137" i="26"/>
  <c r="T137" i="26"/>
  <c r="R137" i="26"/>
  <c r="P137" i="26"/>
  <c r="BK137" i="26"/>
  <c r="J137" i="26"/>
  <c r="BE137" i="26" s="1"/>
  <c r="BI133" i="26"/>
  <c r="BH133" i="26"/>
  <c r="BG133" i="26"/>
  <c r="BF133" i="26"/>
  <c r="T133" i="26"/>
  <c r="R133" i="26"/>
  <c r="P133" i="26"/>
  <c r="BK133" i="26"/>
  <c r="J133" i="26"/>
  <c r="BE133" i="26"/>
  <c r="BI128" i="26"/>
  <c r="BH128" i="26"/>
  <c r="BG128" i="26"/>
  <c r="BF128" i="26"/>
  <c r="T128" i="26"/>
  <c r="R128" i="26"/>
  <c r="P128" i="26"/>
  <c r="BK128" i="26"/>
  <c r="J128" i="26"/>
  <c r="BE128" i="26"/>
  <c r="BI124" i="26"/>
  <c r="BH124" i="26"/>
  <c r="BG124" i="26"/>
  <c r="BF124" i="26"/>
  <c r="T124" i="26"/>
  <c r="R124" i="26"/>
  <c r="P124" i="26"/>
  <c r="BK124" i="26"/>
  <c r="J124" i="26"/>
  <c r="BE124" i="26"/>
  <c r="BI119" i="26"/>
  <c r="BH119" i="26"/>
  <c r="BG119" i="26"/>
  <c r="BF119" i="26"/>
  <c r="T119" i="26"/>
  <c r="R119" i="26"/>
  <c r="P119" i="26"/>
  <c r="BK119" i="26"/>
  <c r="J119" i="26"/>
  <c r="BE119" i="26" s="1"/>
  <c r="BI115" i="26"/>
  <c r="BH115" i="26"/>
  <c r="BG115" i="26"/>
  <c r="BF115" i="26"/>
  <c r="T115" i="26"/>
  <c r="R115" i="26"/>
  <c r="R96" i="26" s="1"/>
  <c r="R95" i="26" s="1"/>
  <c r="R94" i="26" s="1"/>
  <c r="P115" i="26"/>
  <c r="BK115" i="26"/>
  <c r="J115" i="26"/>
  <c r="BE115" i="26"/>
  <c r="BI110" i="26"/>
  <c r="BH110" i="26"/>
  <c r="BG110" i="26"/>
  <c r="BF110" i="26"/>
  <c r="T110" i="26"/>
  <c r="R110" i="26"/>
  <c r="P110" i="26"/>
  <c r="BK110" i="26"/>
  <c r="J110" i="26"/>
  <c r="BE110" i="26"/>
  <c r="BI106" i="26"/>
  <c r="BH106" i="26"/>
  <c r="BG106" i="26"/>
  <c r="BF106" i="26"/>
  <c r="T106" i="26"/>
  <c r="R106" i="26"/>
  <c r="P106" i="26"/>
  <c r="BK106" i="26"/>
  <c r="J106" i="26"/>
  <c r="BE106" i="26"/>
  <c r="BI101" i="26"/>
  <c r="F38" i="26" s="1"/>
  <c r="BD82" i="1" s="1"/>
  <c r="BH101" i="26"/>
  <c r="BG101" i="26"/>
  <c r="BF101" i="26"/>
  <c r="T101" i="26"/>
  <c r="R101" i="26"/>
  <c r="P101" i="26"/>
  <c r="BK101" i="26"/>
  <c r="J101" i="26"/>
  <c r="BE101" i="26" s="1"/>
  <c r="BI97" i="26"/>
  <c r="BH97" i="26"/>
  <c r="F37" i="26" s="1"/>
  <c r="BC82" i="1" s="1"/>
  <c r="BG97" i="26"/>
  <c r="F36" i="26" s="1"/>
  <c r="BB82" i="1" s="1"/>
  <c r="BF97" i="26"/>
  <c r="F35" i="26" s="1"/>
  <c r="BA82" i="1" s="1"/>
  <c r="T97" i="26"/>
  <c r="T96" i="26" s="1"/>
  <c r="R97" i="26"/>
  <c r="P97" i="26"/>
  <c r="P96" i="26" s="1"/>
  <c r="P95" i="26" s="1"/>
  <c r="P94" i="26" s="1"/>
  <c r="AU82" i="1" s="1"/>
  <c r="BK97" i="26"/>
  <c r="BK96" i="26" s="1"/>
  <c r="J97" i="26"/>
  <c r="BE97" i="26"/>
  <c r="F88" i="26"/>
  <c r="E86" i="26"/>
  <c r="F57" i="26"/>
  <c r="E55" i="26"/>
  <c r="J25" i="26"/>
  <c r="E25" i="26"/>
  <c r="J90" i="26" s="1"/>
  <c r="J59" i="26"/>
  <c r="J24" i="26"/>
  <c r="J22" i="26"/>
  <c r="E22" i="26"/>
  <c r="F91" i="26" s="1"/>
  <c r="J21" i="26"/>
  <c r="J19" i="26"/>
  <c r="E19" i="26"/>
  <c r="F59" i="26" s="1"/>
  <c r="F90" i="26"/>
  <c r="J18" i="26"/>
  <c r="J16" i="26"/>
  <c r="J88" i="26" s="1"/>
  <c r="J57" i="26"/>
  <c r="E7" i="26"/>
  <c r="E80" i="26"/>
  <c r="E49" i="26"/>
  <c r="AY81" i="1"/>
  <c r="AX81" i="1"/>
  <c r="BI142" i="25"/>
  <c r="BH142" i="25"/>
  <c r="BG142" i="25"/>
  <c r="BF142" i="25"/>
  <c r="T142" i="25"/>
  <c r="T141" i="25"/>
  <c r="R142" i="25"/>
  <c r="R141" i="25" s="1"/>
  <c r="P142" i="25"/>
  <c r="P141" i="25" s="1"/>
  <c r="BK142" i="25"/>
  <c r="BK141" i="25" s="1"/>
  <c r="J141" i="25" s="1"/>
  <c r="J68" i="25" s="1"/>
  <c r="J142" i="25"/>
  <c r="BE142" i="25" s="1"/>
  <c r="BI137" i="25"/>
  <c r="BH137" i="25"/>
  <c r="BG137" i="25"/>
  <c r="BF137" i="25"/>
  <c r="T137" i="25"/>
  <c r="T136" i="25"/>
  <c r="R137" i="25"/>
  <c r="R136" i="25" s="1"/>
  <c r="P137" i="25"/>
  <c r="P136" i="25" s="1"/>
  <c r="BK137" i="25"/>
  <c r="BK136" i="25" s="1"/>
  <c r="J136" i="25" s="1"/>
  <c r="J67" i="25" s="1"/>
  <c r="J137" i="25"/>
  <c r="BE137" i="25" s="1"/>
  <c r="BI132" i="25"/>
  <c r="BH132" i="25"/>
  <c r="BG132" i="25"/>
  <c r="BF132" i="25"/>
  <c r="T132" i="25"/>
  <c r="R132" i="25"/>
  <c r="P132" i="25"/>
  <c r="BK132" i="25"/>
  <c r="J132" i="25"/>
  <c r="BE132" i="25"/>
  <c r="BI128" i="25"/>
  <c r="BH128" i="25"/>
  <c r="BG128" i="25"/>
  <c r="BF128" i="25"/>
  <c r="T128" i="25"/>
  <c r="R128" i="25"/>
  <c r="P128" i="25"/>
  <c r="BK128" i="25"/>
  <c r="J128" i="25"/>
  <c r="BE128" i="25" s="1"/>
  <c r="BI124" i="25"/>
  <c r="BH124" i="25"/>
  <c r="BG124" i="25"/>
  <c r="BF124" i="25"/>
  <c r="T124" i="25"/>
  <c r="R124" i="25"/>
  <c r="P124" i="25"/>
  <c r="BK124" i="25"/>
  <c r="J124" i="25"/>
  <c r="BE124" i="25"/>
  <c r="BI120" i="25"/>
  <c r="BH120" i="25"/>
  <c r="BG120" i="25"/>
  <c r="BF120" i="25"/>
  <c r="T120" i="25"/>
  <c r="R120" i="25"/>
  <c r="P120" i="25"/>
  <c r="BK120" i="25"/>
  <c r="J120" i="25"/>
  <c r="BE120" i="25" s="1"/>
  <c r="BI115" i="25"/>
  <c r="BH115" i="25"/>
  <c r="BG115" i="25"/>
  <c r="BF115" i="25"/>
  <c r="T115" i="25"/>
  <c r="R115" i="25"/>
  <c r="P115" i="25"/>
  <c r="BK115" i="25"/>
  <c r="J115" i="25"/>
  <c r="BE115" i="25"/>
  <c r="BI111" i="25"/>
  <c r="BH111" i="25"/>
  <c r="BG111" i="25"/>
  <c r="BF111" i="25"/>
  <c r="J35" i="25" s="1"/>
  <c r="AW81" i="1" s="1"/>
  <c r="T111" i="25"/>
  <c r="R111" i="25"/>
  <c r="P111" i="25"/>
  <c r="BK111" i="25"/>
  <c r="J111" i="25"/>
  <c r="BE111" i="25"/>
  <c r="BI107" i="25"/>
  <c r="BH107" i="25"/>
  <c r="BG107" i="25"/>
  <c r="BF107" i="25"/>
  <c r="T107" i="25"/>
  <c r="R107" i="25"/>
  <c r="P107" i="25"/>
  <c r="BK107" i="25"/>
  <c r="J107" i="25"/>
  <c r="BE107" i="25"/>
  <c r="BI103" i="25"/>
  <c r="BH103" i="25"/>
  <c r="BG103" i="25"/>
  <c r="BF103" i="25"/>
  <c r="T103" i="25"/>
  <c r="R103" i="25"/>
  <c r="P103" i="25"/>
  <c r="BK103" i="25"/>
  <c r="J103" i="25"/>
  <c r="BE103" i="25"/>
  <c r="BI99" i="25"/>
  <c r="BH99" i="25"/>
  <c r="BG99" i="25"/>
  <c r="BF99" i="25"/>
  <c r="T99" i="25"/>
  <c r="R99" i="25"/>
  <c r="P99" i="25"/>
  <c r="BK99" i="25"/>
  <c r="J99" i="25"/>
  <c r="BE99" i="25"/>
  <c r="BI95" i="25"/>
  <c r="F38" i="25" s="1"/>
  <c r="BD81" i="1" s="1"/>
  <c r="BH95" i="25"/>
  <c r="F37" i="25" s="1"/>
  <c r="BC81" i="1" s="1"/>
  <c r="BG95" i="25"/>
  <c r="F36" i="25" s="1"/>
  <c r="BB81" i="1" s="1"/>
  <c r="BF95" i="25"/>
  <c r="F35" i="25" s="1"/>
  <c r="BA81" i="1" s="1"/>
  <c r="T95" i="25"/>
  <c r="T94" i="25" s="1"/>
  <c r="T93" i="25" s="1"/>
  <c r="T92" i="25" s="1"/>
  <c r="R95" i="25"/>
  <c r="R94" i="25"/>
  <c r="P95" i="25"/>
  <c r="P94" i="25" s="1"/>
  <c r="BK95" i="25"/>
  <c r="BK94" i="25" s="1"/>
  <c r="J95" i="25"/>
  <c r="BE95" i="25"/>
  <c r="F34" i="25" s="1"/>
  <c r="AZ81" i="1" s="1"/>
  <c r="F86" i="25"/>
  <c r="E84" i="25"/>
  <c r="F57" i="25"/>
  <c r="E55" i="25"/>
  <c r="J25" i="25"/>
  <c r="E25" i="25"/>
  <c r="J88" i="25" s="1"/>
  <c r="J24" i="25"/>
  <c r="J22" i="25"/>
  <c r="E22" i="25"/>
  <c r="F89" i="25" s="1"/>
  <c r="F60" i="25"/>
  <c r="J21" i="25"/>
  <c r="J19" i="25"/>
  <c r="E19" i="25"/>
  <c r="F88" i="25"/>
  <c r="F59" i="25"/>
  <c r="J18" i="25"/>
  <c r="J16" i="25"/>
  <c r="J86" i="25"/>
  <c r="J57" i="25"/>
  <c r="E7" i="25"/>
  <c r="E78" i="25"/>
  <c r="E49" i="25"/>
  <c r="AY79" i="1"/>
  <c r="AX79" i="1"/>
  <c r="BI258" i="24"/>
  <c r="BH258" i="24"/>
  <c r="BG258" i="24"/>
  <c r="BF258" i="24"/>
  <c r="T258" i="24"/>
  <c r="T257" i="24"/>
  <c r="R258" i="24"/>
  <c r="R257" i="24" s="1"/>
  <c r="P258" i="24"/>
  <c r="P257" i="24"/>
  <c r="BK258" i="24"/>
  <c r="BK257" i="24" s="1"/>
  <c r="J257" i="24" s="1"/>
  <c r="J71" i="24" s="1"/>
  <c r="J258" i="24"/>
  <c r="BE258" i="24"/>
  <c r="BI255" i="24"/>
  <c r="BH255" i="24"/>
  <c r="BG255" i="24"/>
  <c r="BF255" i="24"/>
  <c r="T255" i="24"/>
  <c r="R255" i="24"/>
  <c r="P255" i="24"/>
  <c r="BK255" i="24"/>
  <c r="J255" i="24"/>
  <c r="BE255" i="24"/>
  <c r="BI251" i="24"/>
  <c r="BH251" i="24"/>
  <c r="BG251" i="24"/>
  <c r="BF251" i="24"/>
  <c r="T251" i="24"/>
  <c r="R251" i="24"/>
  <c r="P251" i="24"/>
  <c r="BK251" i="24"/>
  <c r="J251" i="24"/>
  <c r="BE251" i="24" s="1"/>
  <c r="BI249" i="24"/>
  <c r="BH249" i="24"/>
  <c r="BG249" i="24"/>
  <c r="BF249" i="24"/>
  <c r="T249" i="24"/>
  <c r="T248" i="24"/>
  <c r="R249" i="24"/>
  <c r="R248" i="24" s="1"/>
  <c r="P249" i="24"/>
  <c r="P248" i="24"/>
  <c r="BK249" i="24"/>
  <c r="BK248" i="24" s="1"/>
  <c r="J248" i="24" s="1"/>
  <c r="J70" i="24" s="1"/>
  <c r="J249" i="24"/>
  <c r="BE249" i="24"/>
  <c r="BI244" i="24"/>
  <c r="BH244" i="24"/>
  <c r="BG244" i="24"/>
  <c r="BF244" i="24"/>
  <c r="T244" i="24"/>
  <c r="R244" i="24"/>
  <c r="P244" i="24"/>
  <c r="BK244" i="24"/>
  <c r="J244" i="24"/>
  <c r="BE244" i="24"/>
  <c r="BI239" i="24"/>
  <c r="BH239" i="24"/>
  <c r="BG239" i="24"/>
  <c r="BF239" i="24"/>
  <c r="T239" i="24"/>
  <c r="R239" i="24"/>
  <c r="P239" i="24"/>
  <c r="BK239" i="24"/>
  <c r="J239" i="24"/>
  <c r="BE239" i="24" s="1"/>
  <c r="BI233" i="24"/>
  <c r="BH233" i="24"/>
  <c r="BG233" i="24"/>
  <c r="BF233" i="24"/>
  <c r="T233" i="24"/>
  <c r="R233" i="24"/>
  <c r="P233" i="24"/>
  <c r="BK233" i="24"/>
  <c r="J233" i="24"/>
  <c r="BE233" i="24"/>
  <c r="BI230" i="24"/>
  <c r="BH230" i="24"/>
  <c r="BG230" i="24"/>
  <c r="BF230" i="24"/>
  <c r="T230" i="24"/>
  <c r="R230" i="24"/>
  <c r="P230" i="24"/>
  <c r="BK230" i="24"/>
  <c r="J230" i="24"/>
  <c r="BE230" i="24" s="1"/>
  <c r="BI224" i="24"/>
  <c r="BH224" i="24"/>
  <c r="BG224" i="24"/>
  <c r="BF224" i="24"/>
  <c r="T224" i="24"/>
  <c r="R224" i="24"/>
  <c r="P224" i="24"/>
  <c r="BK224" i="24"/>
  <c r="J224" i="24"/>
  <c r="BE224" i="24"/>
  <c r="BI220" i="24"/>
  <c r="BH220" i="24"/>
  <c r="BG220" i="24"/>
  <c r="BF220" i="24"/>
  <c r="T220" i="24"/>
  <c r="R220" i="24"/>
  <c r="P220" i="24"/>
  <c r="BK220" i="24"/>
  <c r="J220" i="24"/>
  <c r="BE220" i="24" s="1"/>
  <c r="BI215" i="24"/>
  <c r="BH215" i="24"/>
  <c r="BG215" i="24"/>
  <c r="BF215" i="24"/>
  <c r="T215" i="24"/>
  <c r="R215" i="24"/>
  <c r="P215" i="24"/>
  <c r="BK215" i="24"/>
  <c r="J215" i="24"/>
  <c r="BE215" i="24"/>
  <c r="BI213" i="24"/>
  <c r="BH213" i="24"/>
  <c r="BG213" i="24"/>
  <c r="BF213" i="24"/>
  <c r="T213" i="24"/>
  <c r="R213" i="24"/>
  <c r="P213" i="24"/>
  <c r="BK213" i="24"/>
  <c r="J213" i="24"/>
  <c r="BE213" i="24" s="1"/>
  <c r="BI209" i="24"/>
  <c r="BH209" i="24"/>
  <c r="BG209" i="24"/>
  <c r="BF209" i="24"/>
  <c r="T209" i="24"/>
  <c r="R209" i="24"/>
  <c r="P209" i="24"/>
  <c r="BK209" i="24"/>
  <c r="J209" i="24"/>
  <c r="BE209" i="24"/>
  <c r="BI202" i="24"/>
  <c r="BH202" i="24"/>
  <c r="BG202" i="24"/>
  <c r="BF202" i="24"/>
  <c r="T202" i="24"/>
  <c r="R202" i="24"/>
  <c r="P202" i="24"/>
  <c r="BK202" i="24"/>
  <c r="J202" i="24"/>
  <c r="BE202" i="24"/>
  <c r="BI197" i="24"/>
  <c r="BH197" i="24"/>
  <c r="BG197" i="24"/>
  <c r="BF197" i="24"/>
  <c r="T197" i="24"/>
  <c r="R197" i="24"/>
  <c r="P197" i="24"/>
  <c r="BK197" i="24"/>
  <c r="J197" i="24"/>
  <c r="BE197" i="24"/>
  <c r="BI193" i="24"/>
  <c r="BH193" i="24"/>
  <c r="BG193" i="24"/>
  <c r="BF193" i="24"/>
  <c r="T193" i="24"/>
  <c r="R193" i="24"/>
  <c r="P193" i="24"/>
  <c r="BK193" i="24"/>
  <c r="J193" i="24"/>
  <c r="BE193" i="24" s="1"/>
  <c r="BI191" i="24"/>
  <c r="BH191" i="24"/>
  <c r="BG191" i="24"/>
  <c r="BF191" i="24"/>
  <c r="T191" i="24"/>
  <c r="R191" i="24"/>
  <c r="P191" i="24"/>
  <c r="BK191" i="24"/>
  <c r="J191" i="24"/>
  <c r="BE191" i="24"/>
  <c r="BI187" i="24"/>
  <c r="BH187" i="24"/>
  <c r="BG187" i="24"/>
  <c r="BF187" i="24"/>
  <c r="T187" i="24"/>
  <c r="R187" i="24"/>
  <c r="P187" i="24"/>
  <c r="BK187" i="24"/>
  <c r="J187" i="24"/>
  <c r="BE187" i="24"/>
  <c r="BI182" i="24"/>
  <c r="BH182" i="24"/>
  <c r="BG182" i="24"/>
  <c r="BF182" i="24"/>
  <c r="T182" i="24"/>
  <c r="R182" i="24"/>
  <c r="P182" i="24"/>
  <c r="BK182" i="24"/>
  <c r="J182" i="24"/>
  <c r="BE182" i="24"/>
  <c r="BI177" i="24"/>
  <c r="BH177" i="24"/>
  <c r="BG177" i="24"/>
  <c r="BF177" i="24"/>
  <c r="T177" i="24"/>
  <c r="R177" i="24"/>
  <c r="P177" i="24"/>
  <c r="BK177" i="24"/>
  <c r="J177" i="24"/>
  <c r="BE177" i="24" s="1"/>
  <c r="BI172" i="24"/>
  <c r="BH172" i="24"/>
  <c r="BG172" i="24"/>
  <c r="BF172" i="24"/>
  <c r="T172" i="24"/>
  <c r="R172" i="24"/>
  <c r="P172" i="24"/>
  <c r="BK172" i="24"/>
  <c r="J172" i="24"/>
  <c r="BE172" i="24"/>
  <c r="BI170" i="24"/>
  <c r="BH170" i="24"/>
  <c r="BG170" i="24"/>
  <c r="BF170" i="24"/>
  <c r="T170" i="24"/>
  <c r="R170" i="24"/>
  <c r="P170" i="24"/>
  <c r="BK170" i="24"/>
  <c r="J170" i="24"/>
  <c r="BE170" i="24"/>
  <c r="BI166" i="24"/>
  <c r="BH166" i="24"/>
  <c r="BG166" i="24"/>
  <c r="BF166" i="24"/>
  <c r="T166" i="24"/>
  <c r="R166" i="24"/>
  <c r="P166" i="24"/>
  <c r="BK166" i="24"/>
  <c r="J166" i="24"/>
  <c r="BE166" i="24"/>
  <c r="BI161" i="24"/>
  <c r="BH161" i="24"/>
  <c r="BG161" i="24"/>
  <c r="BF161" i="24"/>
  <c r="T161" i="24"/>
  <c r="R161" i="24"/>
  <c r="P161" i="24"/>
  <c r="BK161" i="24"/>
  <c r="J161" i="24"/>
  <c r="BE161" i="24" s="1"/>
  <c r="BI157" i="24"/>
  <c r="BH157" i="24"/>
  <c r="BG157" i="24"/>
  <c r="BF157" i="24"/>
  <c r="T157" i="24"/>
  <c r="R157" i="24"/>
  <c r="P157" i="24"/>
  <c r="BK157" i="24"/>
  <c r="J157" i="24"/>
  <c r="BE157" i="24"/>
  <c r="BI153" i="24"/>
  <c r="BH153" i="24"/>
  <c r="BG153" i="24"/>
  <c r="BF153" i="24"/>
  <c r="T153" i="24"/>
  <c r="R153" i="24"/>
  <c r="P153" i="24"/>
  <c r="BK153" i="24"/>
  <c r="J153" i="24"/>
  <c r="BE153" i="24"/>
  <c r="BI148" i="24"/>
  <c r="BH148" i="24"/>
  <c r="BG148" i="24"/>
  <c r="BF148" i="24"/>
  <c r="T148" i="24"/>
  <c r="R148" i="24"/>
  <c r="P148" i="24"/>
  <c r="BK148" i="24"/>
  <c r="J148" i="24"/>
  <c r="BE148" i="24"/>
  <c r="BI144" i="24"/>
  <c r="BH144" i="24"/>
  <c r="BG144" i="24"/>
  <c r="BF144" i="24"/>
  <c r="T144" i="24"/>
  <c r="R144" i="24"/>
  <c r="P144" i="24"/>
  <c r="BK144" i="24"/>
  <c r="J144" i="24"/>
  <c r="BE144" i="24" s="1"/>
  <c r="BI139" i="24"/>
  <c r="BH139" i="24"/>
  <c r="BG139" i="24"/>
  <c r="BF139" i="24"/>
  <c r="T139" i="24"/>
  <c r="R139" i="24"/>
  <c r="P139" i="24"/>
  <c r="BK139" i="24"/>
  <c r="J139" i="24"/>
  <c r="BE139" i="24"/>
  <c r="BI135" i="24"/>
  <c r="BH135" i="24"/>
  <c r="BG135" i="24"/>
  <c r="BF135" i="24"/>
  <c r="T135" i="24"/>
  <c r="T125" i="24" s="1"/>
  <c r="R135" i="24"/>
  <c r="P135" i="24"/>
  <c r="BK135" i="24"/>
  <c r="J135" i="24"/>
  <c r="BE135" i="24"/>
  <c r="BI130" i="24"/>
  <c r="BH130" i="24"/>
  <c r="BG130" i="24"/>
  <c r="BF130" i="24"/>
  <c r="T130" i="24"/>
  <c r="R130" i="24"/>
  <c r="P130" i="24"/>
  <c r="BK130" i="24"/>
  <c r="J130" i="24"/>
  <c r="BE130" i="24"/>
  <c r="BI126" i="24"/>
  <c r="BH126" i="24"/>
  <c r="BG126" i="24"/>
  <c r="BF126" i="24"/>
  <c r="T126" i="24"/>
  <c r="R126" i="24"/>
  <c r="R125" i="24"/>
  <c r="P126" i="24"/>
  <c r="P125" i="24" s="1"/>
  <c r="BK126" i="24"/>
  <c r="BK125" i="24"/>
  <c r="J125" i="24" s="1"/>
  <c r="J69" i="24" s="1"/>
  <c r="J126" i="24"/>
  <c r="BE126" i="24" s="1"/>
  <c r="BI119" i="24"/>
  <c r="BH119" i="24"/>
  <c r="BG119" i="24"/>
  <c r="BF119" i="24"/>
  <c r="T119" i="24"/>
  <c r="T118" i="24"/>
  <c r="R119" i="24"/>
  <c r="R118" i="24"/>
  <c r="P119" i="24"/>
  <c r="P118" i="24" s="1"/>
  <c r="BK119" i="24"/>
  <c r="BK118" i="24"/>
  <c r="J118" i="24" s="1"/>
  <c r="J68" i="24" s="1"/>
  <c r="J119" i="24"/>
  <c r="BE119" i="24" s="1"/>
  <c r="BI116" i="24"/>
  <c r="BH116" i="24"/>
  <c r="BG116" i="24"/>
  <c r="BF116" i="24"/>
  <c r="T116" i="24"/>
  <c r="R116" i="24"/>
  <c r="P116" i="24"/>
  <c r="BK116" i="24"/>
  <c r="J116" i="24"/>
  <c r="BE116" i="24" s="1"/>
  <c r="BI112" i="24"/>
  <c r="BH112" i="24"/>
  <c r="BG112" i="24"/>
  <c r="BF112" i="24"/>
  <c r="T112" i="24"/>
  <c r="R112" i="24"/>
  <c r="R102" i="24" s="1"/>
  <c r="P112" i="24"/>
  <c r="BK112" i="24"/>
  <c r="J112" i="24"/>
  <c r="BE112" i="24"/>
  <c r="BI108" i="24"/>
  <c r="BH108" i="24"/>
  <c r="BG108" i="24"/>
  <c r="BF108" i="24"/>
  <c r="T108" i="24"/>
  <c r="R108" i="24"/>
  <c r="P108" i="24"/>
  <c r="BK108" i="24"/>
  <c r="J108" i="24"/>
  <c r="BE108" i="24"/>
  <c r="BI103" i="24"/>
  <c r="BH103" i="24"/>
  <c r="BG103" i="24"/>
  <c r="BF103" i="24"/>
  <c r="T103" i="24"/>
  <c r="T102" i="24"/>
  <c r="R103" i="24"/>
  <c r="P103" i="24"/>
  <c r="P102" i="24"/>
  <c r="BK103" i="24"/>
  <c r="BK102" i="24" s="1"/>
  <c r="J102" i="24" s="1"/>
  <c r="J67" i="24" s="1"/>
  <c r="J103" i="24"/>
  <c r="BE103" i="24" s="1"/>
  <c r="BI98" i="24"/>
  <c r="F38" i="24"/>
  <c r="BD79" i="1" s="1"/>
  <c r="BH98" i="24"/>
  <c r="F37" i="24" s="1"/>
  <c r="BC79" i="1" s="1"/>
  <c r="BG98" i="24"/>
  <c r="F36" i="24"/>
  <c r="BB79" i="1" s="1"/>
  <c r="BF98" i="24"/>
  <c r="J35" i="24" s="1"/>
  <c r="AW79" i="1" s="1"/>
  <c r="T98" i="24"/>
  <c r="T97" i="24"/>
  <c r="T96" i="24" s="1"/>
  <c r="T95" i="24" s="1"/>
  <c r="R98" i="24"/>
  <c r="R97" i="24" s="1"/>
  <c r="R96" i="24" s="1"/>
  <c r="R95" i="24" s="1"/>
  <c r="P98" i="24"/>
  <c r="P97" i="24"/>
  <c r="BK98" i="24"/>
  <c r="BK97" i="24" s="1"/>
  <c r="J98" i="24"/>
  <c r="BE98" i="24" s="1"/>
  <c r="F89" i="24"/>
  <c r="E87" i="24"/>
  <c r="F57" i="24"/>
  <c r="E55" i="24"/>
  <c r="J25" i="24"/>
  <c r="E25" i="24"/>
  <c r="J91" i="24" s="1"/>
  <c r="J59" i="24"/>
  <c r="J24" i="24"/>
  <c r="J22" i="24"/>
  <c r="E22" i="24"/>
  <c r="F92" i="24"/>
  <c r="F60" i="24"/>
  <c r="J21" i="24"/>
  <c r="J19" i="24"/>
  <c r="E19" i="24"/>
  <c r="F59" i="24" s="1"/>
  <c r="J18" i="24"/>
  <c r="J16" i="24"/>
  <c r="J89" i="24" s="1"/>
  <c r="E7" i="24"/>
  <c r="E81" i="24"/>
  <c r="E49" i="24"/>
  <c r="AY78" i="1"/>
  <c r="AX78" i="1"/>
  <c r="BI155" i="23"/>
  <c r="BH155" i="23"/>
  <c r="BG155" i="23"/>
  <c r="BF155" i="23"/>
  <c r="T155" i="23"/>
  <c r="T154" i="23" s="1"/>
  <c r="R155" i="23"/>
  <c r="R154" i="23" s="1"/>
  <c r="R94" i="23" s="1"/>
  <c r="R93" i="23" s="1"/>
  <c r="P155" i="23"/>
  <c r="P154" i="23" s="1"/>
  <c r="BK155" i="23"/>
  <c r="BK154" i="23" s="1"/>
  <c r="J154" i="23" s="1"/>
  <c r="J69" i="23" s="1"/>
  <c r="J155" i="23"/>
  <c r="BE155" i="23"/>
  <c r="BI150" i="23"/>
  <c r="BH150" i="23"/>
  <c r="BG150" i="23"/>
  <c r="BF150" i="23"/>
  <c r="T150" i="23"/>
  <c r="T149" i="23" s="1"/>
  <c r="R150" i="23"/>
  <c r="R149" i="23" s="1"/>
  <c r="P150" i="23"/>
  <c r="P149" i="23" s="1"/>
  <c r="BK150" i="23"/>
  <c r="BK149" i="23" s="1"/>
  <c r="J149" i="23" s="1"/>
  <c r="J68" i="23" s="1"/>
  <c r="J150" i="23"/>
  <c r="BE150" i="23"/>
  <c r="BI145" i="23"/>
  <c r="BH145" i="23"/>
  <c r="BG145" i="23"/>
  <c r="BF145" i="23"/>
  <c r="T145" i="23"/>
  <c r="T144" i="23" s="1"/>
  <c r="R145" i="23"/>
  <c r="R144" i="23" s="1"/>
  <c r="P145" i="23"/>
  <c r="P144" i="23" s="1"/>
  <c r="BK145" i="23"/>
  <c r="BK144" i="23" s="1"/>
  <c r="J144" i="23" s="1"/>
  <c r="J67" i="23" s="1"/>
  <c r="J145" i="23"/>
  <c r="BE145" i="23"/>
  <c r="BI140" i="23"/>
  <c r="BH140" i="23"/>
  <c r="BG140" i="23"/>
  <c r="BF140" i="23"/>
  <c r="T140" i="23"/>
  <c r="R140" i="23"/>
  <c r="P140" i="23"/>
  <c r="BK140" i="23"/>
  <c r="J140" i="23"/>
  <c r="BE140" i="23" s="1"/>
  <c r="BI136" i="23"/>
  <c r="BH136" i="23"/>
  <c r="BG136" i="23"/>
  <c r="BF136" i="23"/>
  <c r="T136" i="23"/>
  <c r="R136" i="23"/>
  <c r="P136" i="23"/>
  <c r="BK136" i="23"/>
  <c r="J136" i="23"/>
  <c r="BE136" i="23" s="1"/>
  <c r="BI131" i="23"/>
  <c r="BH131" i="23"/>
  <c r="BG131" i="23"/>
  <c r="BF131" i="23"/>
  <c r="T131" i="23"/>
  <c r="R131" i="23"/>
  <c r="P131" i="23"/>
  <c r="BK131" i="23"/>
  <c r="J131" i="23"/>
  <c r="BE131" i="23" s="1"/>
  <c r="BI127" i="23"/>
  <c r="BH127" i="23"/>
  <c r="BG127" i="23"/>
  <c r="BF127" i="23"/>
  <c r="T127" i="23"/>
  <c r="R127" i="23"/>
  <c r="P127" i="23"/>
  <c r="BK127" i="23"/>
  <c r="J127" i="23"/>
  <c r="BE127" i="23" s="1"/>
  <c r="BI122" i="23"/>
  <c r="BH122" i="23"/>
  <c r="BG122" i="23"/>
  <c r="BF122" i="23"/>
  <c r="T122" i="23"/>
  <c r="R122" i="23"/>
  <c r="P122" i="23"/>
  <c r="BK122" i="23"/>
  <c r="J122" i="23"/>
  <c r="BE122" i="23" s="1"/>
  <c r="BI118" i="23"/>
  <c r="BH118" i="23"/>
  <c r="BG118" i="23"/>
  <c r="BF118" i="23"/>
  <c r="T118" i="23"/>
  <c r="R118" i="23"/>
  <c r="P118" i="23"/>
  <c r="BK118" i="23"/>
  <c r="J118" i="23"/>
  <c r="BE118" i="23" s="1"/>
  <c r="BI114" i="23"/>
  <c r="BH114" i="23"/>
  <c r="BG114" i="23"/>
  <c r="BF114" i="23"/>
  <c r="T114" i="23"/>
  <c r="R114" i="23"/>
  <c r="P114" i="23"/>
  <c r="BK114" i="23"/>
  <c r="J114" i="23"/>
  <c r="BE114" i="23" s="1"/>
  <c r="BI107" i="23"/>
  <c r="BH107" i="23"/>
  <c r="BG107" i="23"/>
  <c r="BF107" i="23"/>
  <c r="T107" i="23"/>
  <c r="R107" i="23"/>
  <c r="P107" i="23"/>
  <c r="BK107" i="23"/>
  <c r="J107" i="23"/>
  <c r="BE107" i="23" s="1"/>
  <c r="F34" i="23" s="1"/>
  <c r="AZ78" i="1" s="1"/>
  <c r="BI103" i="23"/>
  <c r="BH103" i="23"/>
  <c r="BG103" i="23"/>
  <c r="BF103" i="23"/>
  <c r="T103" i="23"/>
  <c r="R103" i="23"/>
  <c r="P103" i="23"/>
  <c r="BK103" i="23"/>
  <c r="J103" i="23"/>
  <c r="BE103" i="23" s="1"/>
  <c r="BI96" i="23"/>
  <c r="F38" i="23" s="1"/>
  <c r="BD78" i="1" s="1"/>
  <c r="BH96" i="23"/>
  <c r="F37" i="23"/>
  <c r="BC78" i="1" s="1"/>
  <c r="BG96" i="23"/>
  <c r="F36" i="23" s="1"/>
  <c r="BB78" i="1" s="1"/>
  <c r="BF96" i="23"/>
  <c r="J35" i="23"/>
  <c r="AW78" i="1" s="1"/>
  <c r="F35" i="23"/>
  <c r="BA78" i="1" s="1"/>
  <c r="T96" i="23"/>
  <c r="T95" i="23"/>
  <c r="R96" i="23"/>
  <c r="R95" i="23" s="1"/>
  <c r="P96" i="23"/>
  <c r="P95" i="23" s="1"/>
  <c r="P94" i="23" s="1"/>
  <c r="P93" i="23" s="1"/>
  <c r="AU78" i="1" s="1"/>
  <c r="BK96" i="23"/>
  <c r="BK95" i="23"/>
  <c r="J95" i="23" s="1"/>
  <c r="BK94" i="23"/>
  <c r="J94" i="23" s="1"/>
  <c r="J65" i="23" s="1"/>
  <c r="J96" i="23"/>
  <c r="BE96" i="23"/>
  <c r="J34" i="23" s="1"/>
  <c r="AV78" i="1" s="1"/>
  <c r="J66" i="23"/>
  <c r="F87" i="23"/>
  <c r="E85" i="23"/>
  <c r="F57" i="23"/>
  <c r="E55" i="23"/>
  <c r="J25" i="23"/>
  <c r="E25" i="23"/>
  <c r="J59" i="23" s="1"/>
  <c r="J89" i="23"/>
  <c r="J24" i="23"/>
  <c r="J22" i="23"/>
  <c r="E22" i="23"/>
  <c r="F90" i="23"/>
  <c r="F60" i="23"/>
  <c r="J21" i="23"/>
  <c r="J19" i="23"/>
  <c r="E19" i="23"/>
  <c r="F89" i="23"/>
  <c r="F59" i="23"/>
  <c r="J18" i="23"/>
  <c r="J16" i="23"/>
  <c r="J87" i="23" s="1"/>
  <c r="J57" i="23"/>
  <c r="E7" i="23"/>
  <c r="E79" i="23" s="1"/>
  <c r="AY76" i="1"/>
  <c r="AX76" i="1"/>
  <c r="BI239" i="22"/>
  <c r="BH239" i="22"/>
  <c r="BG239" i="22"/>
  <c r="BF239" i="22"/>
  <c r="T239" i="22"/>
  <c r="R239" i="22"/>
  <c r="P239" i="22"/>
  <c r="BK239" i="22"/>
  <c r="J239" i="22"/>
  <c r="BE239" i="22"/>
  <c r="BI237" i="22"/>
  <c r="BH237" i="22"/>
  <c r="BG237" i="22"/>
  <c r="BF237" i="22"/>
  <c r="T237" i="22"/>
  <c r="R237" i="22"/>
  <c r="P237" i="22"/>
  <c r="BK237" i="22"/>
  <c r="J237" i="22"/>
  <c r="BE237" i="22"/>
  <c r="BI235" i="22"/>
  <c r="BH235" i="22"/>
  <c r="BG235" i="22"/>
  <c r="BF235" i="22"/>
  <c r="T235" i="22"/>
  <c r="R235" i="22"/>
  <c r="P235" i="22"/>
  <c r="BK235" i="22"/>
  <c r="J235" i="22"/>
  <c r="BE235" i="22"/>
  <c r="BI233" i="22"/>
  <c r="BH233" i="22"/>
  <c r="BG233" i="22"/>
  <c r="BF233" i="22"/>
  <c r="T233" i="22"/>
  <c r="R233" i="22"/>
  <c r="P233" i="22"/>
  <c r="BK233" i="22"/>
  <c r="J233" i="22"/>
  <c r="BE233" i="22"/>
  <c r="BI231" i="22"/>
  <c r="BH231" i="22"/>
  <c r="BG231" i="22"/>
  <c r="BF231" i="22"/>
  <c r="T231" i="22"/>
  <c r="R231" i="22"/>
  <c r="P231" i="22"/>
  <c r="BK231" i="22"/>
  <c r="J231" i="22"/>
  <c r="BE231" i="22"/>
  <c r="BI225" i="22"/>
  <c r="BH225" i="22"/>
  <c r="BG225" i="22"/>
  <c r="BF225" i="22"/>
  <c r="T225" i="22"/>
  <c r="R225" i="22"/>
  <c r="P225" i="22"/>
  <c r="BK225" i="22"/>
  <c r="J225" i="22"/>
  <c r="BE225" i="22"/>
  <c r="BI223" i="22"/>
  <c r="BH223" i="22"/>
  <c r="BG223" i="22"/>
  <c r="BF223" i="22"/>
  <c r="T223" i="22"/>
  <c r="R223" i="22"/>
  <c r="P223" i="22"/>
  <c r="BK223" i="22"/>
  <c r="J223" i="22"/>
  <c r="BE223" i="22"/>
  <c r="BI219" i="22"/>
  <c r="BH219" i="22"/>
  <c r="BG219" i="22"/>
  <c r="BF219" i="22"/>
  <c r="T219" i="22"/>
  <c r="T214" i="22" s="1"/>
  <c r="R219" i="22"/>
  <c r="R214" i="22" s="1"/>
  <c r="P219" i="22"/>
  <c r="BK219" i="22"/>
  <c r="J219" i="22"/>
  <c r="BE219" i="22"/>
  <c r="BI215" i="22"/>
  <c r="BH215" i="22"/>
  <c r="BG215" i="22"/>
  <c r="BF215" i="22"/>
  <c r="T215" i="22"/>
  <c r="R215" i="22"/>
  <c r="P215" i="22"/>
  <c r="P214" i="22"/>
  <c r="BK215" i="22"/>
  <c r="BK214" i="22"/>
  <c r="J214" i="22" s="1"/>
  <c r="J71" i="22" s="1"/>
  <c r="J215" i="22"/>
  <c r="BE215" i="22" s="1"/>
  <c r="BI212" i="22"/>
  <c r="BH212" i="22"/>
  <c r="BG212" i="22"/>
  <c r="BF212" i="22"/>
  <c r="T212" i="22"/>
  <c r="R212" i="22"/>
  <c r="P212" i="22"/>
  <c r="BK212" i="22"/>
  <c r="J212" i="22"/>
  <c r="BE212" i="22"/>
  <c r="BI210" i="22"/>
  <c r="BH210" i="22"/>
  <c r="BG210" i="22"/>
  <c r="BF210" i="22"/>
  <c r="T210" i="22"/>
  <c r="R210" i="22"/>
  <c r="P210" i="22"/>
  <c r="BK210" i="22"/>
  <c r="J210" i="22"/>
  <c r="BE210" i="22"/>
  <c r="BI208" i="22"/>
  <c r="BH208" i="22"/>
  <c r="BG208" i="22"/>
  <c r="BF208" i="22"/>
  <c r="T208" i="22"/>
  <c r="R208" i="22"/>
  <c r="P208" i="22"/>
  <c r="BK208" i="22"/>
  <c r="J208" i="22"/>
  <c r="BE208" i="22"/>
  <c r="BI204" i="22"/>
  <c r="BH204" i="22"/>
  <c r="BG204" i="22"/>
  <c r="BF204" i="22"/>
  <c r="T204" i="22"/>
  <c r="T193" i="22" s="1"/>
  <c r="R204" i="22"/>
  <c r="P204" i="22"/>
  <c r="BK204" i="22"/>
  <c r="BK193" i="22" s="1"/>
  <c r="J204" i="22"/>
  <c r="BE204" i="22"/>
  <c r="BI199" i="22"/>
  <c r="BH199" i="22"/>
  <c r="BG199" i="22"/>
  <c r="BF199" i="22"/>
  <c r="T199" i="22"/>
  <c r="R199" i="22"/>
  <c r="P199" i="22"/>
  <c r="BK199" i="22"/>
  <c r="J199" i="22"/>
  <c r="BE199" i="22"/>
  <c r="BI194" i="22"/>
  <c r="BH194" i="22"/>
  <c r="BG194" i="22"/>
  <c r="BF194" i="22"/>
  <c r="T194" i="22"/>
  <c r="R194" i="22"/>
  <c r="R193" i="22" s="1"/>
  <c r="R192" i="22" s="1"/>
  <c r="P194" i="22"/>
  <c r="P193" i="22"/>
  <c r="P192" i="22" s="1"/>
  <c r="BK194" i="22"/>
  <c r="J194" i="22"/>
  <c r="BE194" i="22"/>
  <c r="BI190" i="22"/>
  <c r="BH190" i="22"/>
  <c r="BG190" i="22"/>
  <c r="BF190" i="22"/>
  <c r="T190" i="22"/>
  <c r="T189" i="22"/>
  <c r="R190" i="22"/>
  <c r="R189" i="22"/>
  <c r="P190" i="22"/>
  <c r="P189" i="22"/>
  <c r="BK190" i="22"/>
  <c r="BK189" i="22"/>
  <c r="J189" i="22" s="1"/>
  <c r="J68" i="22" s="1"/>
  <c r="J190" i="22"/>
  <c r="BE190" i="22" s="1"/>
  <c r="BI185" i="22"/>
  <c r="BH185" i="22"/>
  <c r="BG185" i="22"/>
  <c r="BF185" i="22"/>
  <c r="T185" i="22"/>
  <c r="R185" i="22"/>
  <c r="P185" i="22"/>
  <c r="BK185" i="22"/>
  <c r="J185" i="22"/>
  <c r="BE185" i="22"/>
  <c r="BI180" i="22"/>
  <c r="BH180" i="22"/>
  <c r="BG180" i="22"/>
  <c r="BF180" i="22"/>
  <c r="T180" i="22"/>
  <c r="R180" i="22"/>
  <c r="P180" i="22"/>
  <c r="BK180" i="22"/>
  <c r="J180" i="22"/>
  <c r="BE180" i="22"/>
  <c r="BI175" i="22"/>
  <c r="BH175" i="22"/>
  <c r="BG175" i="22"/>
  <c r="BF175" i="22"/>
  <c r="T175" i="22"/>
  <c r="R175" i="22"/>
  <c r="P175" i="22"/>
  <c r="BK175" i="22"/>
  <c r="J175" i="22"/>
  <c r="BE175" i="22"/>
  <c r="BI171" i="22"/>
  <c r="BH171" i="22"/>
  <c r="BG171" i="22"/>
  <c r="BF171" i="22"/>
  <c r="T171" i="22"/>
  <c r="R171" i="22"/>
  <c r="P171" i="22"/>
  <c r="BK171" i="22"/>
  <c r="J171" i="22"/>
  <c r="BE171" i="22"/>
  <c r="BI166" i="22"/>
  <c r="BH166" i="22"/>
  <c r="BG166" i="22"/>
  <c r="BF166" i="22"/>
  <c r="T166" i="22"/>
  <c r="R166" i="22"/>
  <c r="P166" i="22"/>
  <c r="BK166" i="22"/>
  <c r="J166" i="22"/>
  <c r="BE166" i="22"/>
  <c r="BI164" i="22"/>
  <c r="BH164" i="22"/>
  <c r="BG164" i="22"/>
  <c r="BF164" i="22"/>
  <c r="T164" i="22"/>
  <c r="R164" i="22"/>
  <c r="P164" i="22"/>
  <c r="BK164" i="22"/>
  <c r="J164" i="22"/>
  <c r="BE164" i="22"/>
  <c r="BI159" i="22"/>
  <c r="BH159" i="22"/>
  <c r="BG159" i="22"/>
  <c r="BF159" i="22"/>
  <c r="T159" i="22"/>
  <c r="R159" i="22"/>
  <c r="P159" i="22"/>
  <c r="BK159" i="22"/>
  <c r="J159" i="22"/>
  <c r="BE159" i="22"/>
  <c r="BI154" i="22"/>
  <c r="BH154" i="22"/>
  <c r="BG154" i="22"/>
  <c r="BF154" i="22"/>
  <c r="T154" i="22"/>
  <c r="R154" i="22"/>
  <c r="P154" i="22"/>
  <c r="BK154" i="22"/>
  <c r="J154" i="22"/>
  <c r="BE154" i="22"/>
  <c r="BI149" i="22"/>
  <c r="BH149" i="22"/>
  <c r="BG149" i="22"/>
  <c r="BF149" i="22"/>
  <c r="T149" i="22"/>
  <c r="R149" i="22"/>
  <c r="P149" i="22"/>
  <c r="BK149" i="22"/>
  <c r="J149" i="22"/>
  <c r="BE149" i="22"/>
  <c r="BI147" i="22"/>
  <c r="BH147" i="22"/>
  <c r="BG147" i="22"/>
  <c r="BF147" i="22"/>
  <c r="T147" i="22"/>
  <c r="R147" i="22"/>
  <c r="P147" i="22"/>
  <c r="BK147" i="22"/>
  <c r="J147" i="22"/>
  <c r="BE147" i="22"/>
  <c r="BI145" i="22"/>
  <c r="BH145" i="22"/>
  <c r="BG145" i="22"/>
  <c r="BF145" i="22"/>
  <c r="T145" i="22"/>
  <c r="R145" i="22"/>
  <c r="P145" i="22"/>
  <c r="BK145" i="22"/>
  <c r="J145" i="22"/>
  <c r="BE145" i="22"/>
  <c r="BI140" i="22"/>
  <c r="BH140" i="22"/>
  <c r="BG140" i="22"/>
  <c r="BF140" i="22"/>
  <c r="T140" i="22"/>
  <c r="R140" i="22"/>
  <c r="P140" i="22"/>
  <c r="BK140" i="22"/>
  <c r="J140" i="22"/>
  <c r="BE140" i="22"/>
  <c r="BI136" i="22"/>
  <c r="BH136" i="22"/>
  <c r="BG136" i="22"/>
  <c r="BF136" i="22"/>
  <c r="T136" i="22"/>
  <c r="R136" i="22"/>
  <c r="P136" i="22"/>
  <c r="BK136" i="22"/>
  <c r="J136" i="22"/>
  <c r="BE136" i="22"/>
  <c r="BI132" i="22"/>
  <c r="BH132" i="22"/>
  <c r="BG132" i="22"/>
  <c r="BF132" i="22"/>
  <c r="T132" i="22"/>
  <c r="R132" i="22"/>
  <c r="P132" i="22"/>
  <c r="BK132" i="22"/>
  <c r="J132" i="22"/>
  <c r="BE132" i="22"/>
  <c r="BI128" i="22"/>
  <c r="BH128" i="22"/>
  <c r="BG128" i="22"/>
  <c r="BF128" i="22"/>
  <c r="T128" i="22"/>
  <c r="R128" i="22"/>
  <c r="P128" i="22"/>
  <c r="BK128" i="22"/>
  <c r="J128" i="22"/>
  <c r="BE128" i="22"/>
  <c r="BI122" i="22"/>
  <c r="BH122" i="22"/>
  <c r="BG122" i="22"/>
  <c r="BF122" i="22"/>
  <c r="T122" i="22"/>
  <c r="R122" i="22"/>
  <c r="P122" i="22"/>
  <c r="BK122" i="22"/>
  <c r="J122" i="22"/>
  <c r="BE122" i="22"/>
  <c r="BI120" i="22"/>
  <c r="BH120" i="22"/>
  <c r="BG120" i="22"/>
  <c r="BF120" i="22"/>
  <c r="T120" i="22"/>
  <c r="R120" i="22"/>
  <c r="P120" i="22"/>
  <c r="BK120" i="22"/>
  <c r="J120" i="22"/>
  <c r="BE120" i="22"/>
  <c r="BI118" i="22"/>
  <c r="BH118" i="22"/>
  <c r="BG118" i="22"/>
  <c r="BF118" i="22"/>
  <c r="T118" i="22"/>
  <c r="R118" i="22"/>
  <c r="P118" i="22"/>
  <c r="BK118" i="22"/>
  <c r="J118" i="22"/>
  <c r="BE118" i="22"/>
  <c r="BI116" i="22"/>
  <c r="BH116" i="22"/>
  <c r="BG116" i="22"/>
  <c r="BF116" i="22"/>
  <c r="T116" i="22"/>
  <c r="R116" i="22"/>
  <c r="P116" i="22"/>
  <c r="BK116" i="22"/>
  <c r="J116" i="22"/>
  <c r="BE116" i="22"/>
  <c r="BI112" i="22"/>
  <c r="BH112" i="22"/>
  <c r="BG112" i="22"/>
  <c r="BF112" i="22"/>
  <c r="T112" i="22"/>
  <c r="R112" i="22"/>
  <c r="R104" i="22" s="1"/>
  <c r="P112" i="22"/>
  <c r="BK112" i="22"/>
  <c r="J112" i="22"/>
  <c r="BE112" i="22"/>
  <c r="BI105" i="22"/>
  <c r="BH105" i="22"/>
  <c r="BG105" i="22"/>
  <c r="BF105" i="22"/>
  <c r="T105" i="22"/>
  <c r="T104" i="22"/>
  <c r="R105" i="22"/>
  <c r="P105" i="22"/>
  <c r="P104" i="22"/>
  <c r="BK105" i="22"/>
  <c r="BK104" i="22"/>
  <c r="J104" i="22" s="1"/>
  <c r="J67" i="22" s="1"/>
  <c r="J105" i="22"/>
  <c r="BE105" i="22" s="1"/>
  <c r="BI102" i="22"/>
  <c r="BH102" i="22"/>
  <c r="BG102" i="22"/>
  <c r="BF102" i="22"/>
  <c r="T102" i="22"/>
  <c r="R102" i="22"/>
  <c r="P102" i="22"/>
  <c r="BK102" i="22"/>
  <c r="J102" i="22"/>
  <c r="BE102" i="22"/>
  <c r="BI100" i="22"/>
  <c r="BH100" i="22"/>
  <c r="BG100" i="22"/>
  <c r="BF100" i="22"/>
  <c r="T100" i="22"/>
  <c r="R100" i="22"/>
  <c r="P100" i="22"/>
  <c r="BK100" i="22"/>
  <c r="J100" i="22"/>
  <c r="BE100" i="22"/>
  <c r="BI98" i="22"/>
  <c r="F38" i="22"/>
  <c r="BD76" i="1" s="1"/>
  <c r="BH98" i="22"/>
  <c r="F37" i="22" s="1"/>
  <c r="BC76" i="1" s="1"/>
  <c r="BG98" i="22"/>
  <c r="F36" i="22"/>
  <c r="BB76" i="1" s="1"/>
  <c r="BF98" i="22"/>
  <c r="J35" i="22" s="1"/>
  <c r="AW76" i="1" s="1"/>
  <c r="T98" i="22"/>
  <c r="T97" i="22"/>
  <c r="T96" i="22" s="1"/>
  <c r="R98" i="22"/>
  <c r="R97" i="22" s="1"/>
  <c r="R96" i="22" s="1"/>
  <c r="P98" i="22"/>
  <c r="P97" i="22"/>
  <c r="P96" i="22" s="1"/>
  <c r="BK98" i="22"/>
  <c r="BK97" i="22" s="1"/>
  <c r="J98" i="22"/>
  <c r="BE98" i="22" s="1"/>
  <c r="F89" i="22"/>
  <c r="E87" i="22"/>
  <c r="F57" i="22"/>
  <c r="E55" i="22"/>
  <c r="J25" i="22"/>
  <c r="E25" i="22"/>
  <c r="J91" i="22" s="1"/>
  <c r="J59" i="22"/>
  <c r="J24" i="22"/>
  <c r="J22" i="22"/>
  <c r="E22" i="22"/>
  <c r="F60" i="22" s="1"/>
  <c r="F92" i="22"/>
  <c r="J21" i="22"/>
  <c r="J19" i="22"/>
  <c r="E19" i="22"/>
  <c r="F91" i="22" s="1"/>
  <c r="F59" i="22"/>
  <c r="J18" i="22"/>
  <c r="J16" i="22"/>
  <c r="J89" i="22" s="1"/>
  <c r="E7" i="22"/>
  <c r="E81" i="22"/>
  <c r="E49" i="22"/>
  <c r="AY75" i="1"/>
  <c r="AX75" i="1"/>
  <c r="BI864" i="21"/>
  <c r="BH864" i="21"/>
  <c r="BG864" i="21"/>
  <c r="BF864" i="21"/>
  <c r="T864" i="21"/>
  <c r="T863" i="21" s="1"/>
  <c r="R864" i="21"/>
  <c r="R863" i="21" s="1"/>
  <c r="P864" i="21"/>
  <c r="P863" i="21" s="1"/>
  <c r="BK864" i="21"/>
  <c r="BK863" i="21" s="1"/>
  <c r="J863" i="21" s="1"/>
  <c r="J73" i="21" s="1"/>
  <c r="J864" i="21"/>
  <c r="BE864" i="21"/>
  <c r="BI859" i="21"/>
  <c r="BH859" i="21"/>
  <c r="BG859" i="21"/>
  <c r="BF859" i="21"/>
  <c r="T859" i="21"/>
  <c r="R859" i="21"/>
  <c r="P859" i="21"/>
  <c r="BK859" i="21"/>
  <c r="J859" i="21"/>
  <c r="BE859" i="21" s="1"/>
  <c r="BI855" i="21"/>
  <c r="BH855" i="21"/>
  <c r="BG855" i="21"/>
  <c r="BF855" i="21"/>
  <c r="T855" i="21"/>
  <c r="R855" i="21"/>
  <c r="P855" i="21"/>
  <c r="BK855" i="21"/>
  <c r="J855" i="21"/>
  <c r="BE855" i="21" s="1"/>
  <c r="BI851" i="21"/>
  <c r="BH851" i="21"/>
  <c r="BG851" i="21"/>
  <c r="BF851" i="21"/>
  <c r="T851" i="21"/>
  <c r="R851" i="21"/>
  <c r="P851" i="21"/>
  <c r="BK851" i="21"/>
  <c r="J851" i="21"/>
  <c r="BE851" i="21" s="1"/>
  <c r="BI849" i="21"/>
  <c r="BH849" i="21"/>
  <c r="BG849" i="21"/>
  <c r="BF849" i="21"/>
  <c r="T849" i="21"/>
  <c r="T848" i="21" s="1"/>
  <c r="R849" i="21"/>
  <c r="R848" i="21" s="1"/>
  <c r="P849" i="21"/>
  <c r="P848" i="21" s="1"/>
  <c r="BK849" i="21"/>
  <c r="BK848" i="21" s="1"/>
  <c r="J848" i="21" s="1"/>
  <c r="J72" i="21" s="1"/>
  <c r="J849" i="21"/>
  <c r="BE849" i="21"/>
  <c r="BI844" i="21"/>
  <c r="BH844" i="21"/>
  <c r="BG844" i="21"/>
  <c r="BF844" i="21"/>
  <c r="T844" i="21"/>
  <c r="T843" i="21" s="1"/>
  <c r="R844" i="21"/>
  <c r="R843" i="21" s="1"/>
  <c r="P844" i="21"/>
  <c r="P843" i="21" s="1"/>
  <c r="BK844" i="21"/>
  <c r="BK843" i="21" s="1"/>
  <c r="J843" i="21" s="1"/>
  <c r="J71" i="21" s="1"/>
  <c r="J844" i="21"/>
  <c r="BE844" i="21"/>
  <c r="BI839" i="21"/>
  <c r="BH839" i="21"/>
  <c r="BG839" i="21"/>
  <c r="BF839" i="21"/>
  <c r="T839" i="21"/>
  <c r="R839" i="21"/>
  <c r="P839" i="21"/>
  <c r="BK839" i="21"/>
  <c r="J839" i="21"/>
  <c r="BE839" i="21" s="1"/>
  <c r="BI834" i="21"/>
  <c r="BH834" i="21"/>
  <c r="BG834" i="21"/>
  <c r="BF834" i="21"/>
  <c r="T834" i="21"/>
  <c r="R834" i="21"/>
  <c r="P834" i="21"/>
  <c r="BK834" i="21"/>
  <c r="J834" i="21"/>
  <c r="BE834" i="21" s="1"/>
  <c r="BI829" i="21"/>
  <c r="BH829" i="21"/>
  <c r="BG829" i="21"/>
  <c r="BF829" i="21"/>
  <c r="T829" i="21"/>
  <c r="R829" i="21"/>
  <c r="P829" i="21"/>
  <c r="BK829" i="21"/>
  <c r="J829" i="21"/>
  <c r="BE829" i="21"/>
  <c r="BI825" i="21"/>
  <c r="BH825" i="21"/>
  <c r="BG825" i="21"/>
  <c r="BF825" i="21"/>
  <c r="T825" i="21"/>
  <c r="R825" i="21"/>
  <c r="P825" i="21"/>
  <c r="BK825" i="21"/>
  <c r="J825" i="21"/>
  <c r="BE825" i="21" s="1"/>
  <c r="BI823" i="21"/>
  <c r="BH823" i="21"/>
  <c r="BG823" i="21"/>
  <c r="BF823" i="21"/>
  <c r="T823" i="21"/>
  <c r="R823" i="21"/>
  <c r="P823" i="21"/>
  <c r="BK823" i="21"/>
  <c r="J823" i="21"/>
  <c r="BE823" i="21" s="1"/>
  <c r="BI819" i="21"/>
  <c r="BH819" i="21"/>
  <c r="BG819" i="21"/>
  <c r="BF819" i="21"/>
  <c r="T819" i="21"/>
  <c r="R819" i="21"/>
  <c r="P819" i="21"/>
  <c r="BK819" i="21"/>
  <c r="J819" i="21"/>
  <c r="BE819" i="21" s="1"/>
  <c r="BI815" i="21"/>
  <c r="BH815" i="21"/>
  <c r="BG815" i="21"/>
  <c r="BF815" i="21"/>
  <c r="T815" i="21"/>
  <c r="R815" i="21"/>
  <c r="P815" i="21"/>
  <c r="BK815" i="21"/>
  <c r="J815" i="21"/>
  <c r="BE815" i="21"/>
  <c r="BI811" i="21"/>
  <c r="BH811" i="21"/>
  <c r="BG811" i="21"/>
  <c r="BF811" i="21"/>
  <c r="T811" i="21"/>
  <c r="R811" i="21"/>
  <c r="P811" i="21"/>
  <c r="BK811" i="21"/>
  <c r="J811" i="21"/>
  <c r="BE811" i="21" s="1"/>
  <c r="BI807" i="21"/>
  <c r="BH807" i="21"/>
  <c r="BG807" i="21"/>
  <c r="BF807" i="21"/>
  <c r="T807" i="21"/>
  <c r="R807" i="21"/>
  <c r="P807" i="21"/>
  <c r="BK807" i="21"/>
  <c r="J807" i="21"/>
  <c r="BE807" i="21" s="1"/>
  <c r="BI803" i="21"/>
  <c r="BH803" i="21"/>
  <c r="BG803" i="21"/>
  <c r="BF803" i="21"/>
  <c r="T803" i="21"/>
  <c r="R803" i="21"/>
  <c r="P803" i="21"/>
  <c r="BK803" i="21"/>
  <c r="J803" i="21"/>
  <c r="BE803" i="21" s="1"/>
  <c r="BI799" i="21"/>
  <c r="BH799" i="21"/>
  <c r="BG799" i="21"/>
  <c r="BF799" i="21"/>
  <c r="T799" i="21"/>
  <c r="R799" i="21"/>
  <c r="P799" i="21"/>
  <c r="BK799" i="21"/>
  <c r="J799" i="21"/>
  <c r="BE799" i="21"/>
  <c r="BI792" i="21"/>
  <c r="BH792" i="21"/>
  <c r="BG792" i="21"/>
  <c r="BF792" i="21"/>
  <c r="T792" i="21"/>
  <c r="R792" i="21"/>
  <c r="P792" i="21"/>
  <c r="BK792" i="21"/>
  <c r="J792" i="21"/>
  <c r="BE792" i="21" s="1"/>
  <c r="BI788" i="21"/>
  <c r="BH788" i="21"/>
  <c r="BG788" i="21"/>
  <c r="BF788" i="21"/>
  <c r="T788" i="21"/>
  <c r="R788" i="21"/>
  <c r="P788" i="21"/>
  <c r="BK788" i="21"/>
  <c r="J788" i="21"/>
  <c r="BE788" i="21" s="1"/>
  <c r="BI784" i="21"/>
  <c r="BH784" i="21"/>
  <c r="BG784" i="21"/>
  <c r="BF784" i="21"/>
  <c r="T784" i="21"/>
  <c r="R784" i="21"/>
  <c r="P784" i="21"/>
  <c r="BK784" i="21"/>
  <c r="J784" i="21"/>
  <c r="BE784" i="21" s="1"/>
  <c r="BI780" i="21"/>
  <c r="BH780" i="21"/>
  <c r="BG780" i="21"/>
  <c r="BF780" i="21"/>
  <c r="T780" i="21"/>
  <c r="R780" i="21"/>
  <c r="P780" i="21"/>
  <c r="BK780" i="21"/>
  <c r="J780" i="21"/>
  <c r="BE780" i="21"/>
  <c r="BI776" i="21"/>
  <c r="BH776" i="21"/>
  <c r="BG776" i="21"/>
  <c r="BF776" i="21"/>
  <c r="T776" i="21"/>
  <c r="R776" i="21"/>
  <c r="P776" i="21"/>
  <c r="BK776" i="21"/>
  <c r="J776" i="21"/>
  <c r="BE776" i="21" s="1"/>
  <c r="BI772" i="21"/>
  <c r="BH772" i="21"/>
  <c r="BG772" i="21"/>
  <c r="BF772" i="21"/>
  <c r="T772" i="21"/>
  <c r="R772" i="21"/>
  <c r="P772" i="21"/>
  <c r="BK772" i="21"/>
  <c r="J772" i="21"/>
  <c r="BE772" i="21" s="1"/>
  <c r="BI768" i="21"/>
  <c r="BH768" i="21"/>
  <c r="BG768" i="21"/>
  <c r="BF768" i="21"/>
  <c r="T768" i="21"/>
  <c r="R768" i="21"/>
  <c r="P768" i="21"/>
  <c r="BK768" i="21"/>
  <c r="J768" i="21"/>
  <c r="BE768" i="21" s="1"/>
  <c r="BI764" i="21"/>
  <c r="BH764" i="21"/>
  <c r="BG764" i="21"/>
  <c r="BF764" i="21"/>
  <c r="T764" i="21"/>
  <c r="R764" i="21"/>
  <c r="P764" i="21"/>
  <c r="BK764" i="21"/>
  <c r="J764" i="21"/>
  <c r="BE764" i="21"/>
  <c r="BI759" i="21"/>
  <c r="BH759" i="21"/>
  <c r="BG759" i="21"/>
  <c r="BF759" i="21"/>
  <c r="T759" i="21"/>
  <c r="R759" i="21"/>
  <c r="P759" i="21"/>
  <c r="BK759" i="21"/>
  <c r="J759" i="21"/>
  <c r="BE759" i="21" s="1"/>
  <c r="BI754" i="21"/>
  <c r="BH754" i="21"/>
  <c r="BG754" i="21"/>
  <c r="BF754" i="21"/>
  <c r="T754" i="21"/>
  <c r="R754" i="21"/>
  <c r="P754" i="21"/>
  <c r="BK754" i="21"/>
  <c r="J754" i="21"/>
  <c r="BE754" i="21" s="1"/>
  <c r="BI748" i="21"/>
  <c r="BH748" i="21"/>
  <c r="BG748" i="21"/>
  <c r="BF748" i="21"/>
  <c r="T748" i="21"/>
  <c r="R748" i="21"/>
  <c r="P748" i="21"/>
  <c r="BK748" i="21"/>
  <c r="J748" i="21"/>
  <c r="BE748" i="21" s="1"/>
  <c r="BI742" i="21"/>
  <c r="BH742" i="21"/>
  <c r="BG742" i="21"/>
  <c r="BF742" i="21"/>
  <c r="T742" i="21"/>
  <c r="R742" i="21"/>
  <c r="P742" i="21"/>
  <c r="BK742" i="21"/>
  <c r="J742" i="21"/>
  <c r="BE742" i="21"/>
  <c r="BI738" i="21"/>
  <c r="BH738" i="21"/>
  <c r="BG738" i="21"/>
  <c r="BF738" i="21"/>
  <c r="T738" i="21"/>
  <c r="R738" i="21"/>
  <c r="P738" i="21"/>
  <c r="BK738" i="21"/>
  <c r="J738" i="21"/>
  <c r="BE738" i="21" s="1"/>
  <c r="BI736" i="21"/>
  <c r="BH736" i="21"/>
  <c r="BG736" i="21"/>
  <c r="BF736" i="21"/>
  <c r="T736" i="21"/>
  <c r="R736" i="21"/>
  <c r="P736" i="21"/>
  <c r="BK736" i="21"/>
  <c r="J736" i="21"/>
  <c r="BE736" i="21" s="1"/>
  <c r="BI732" i="21"/>
  <c r="BH732" i="21"/>
  <c r="BG732" i="21"/>
  <c r="BF732" i="21"/>
  <c r="T732" i="21"/>
  <c r="R732" i="21"/>
  <c r="P732" i="21"/>
  <c r="BK732" i="21"/>
  <c r="J732" i="21"/>
  <c r="BE732" i="21" s="1"/>
  <c r="BI730" i="21"/>
  <c r="BH730" i="21"/>
  <c r="BG730" i="21"/>
  <c r="BF730" i="21"/>
  <c r="T730" i="21"/>
  <c r="R730" i="21"/>
  <c r="P730" i="21"/>
  <c r="BK730" i="21"/>
  <c r="J730" i="21"/>
  <c r="BE730" i="21"/>
  <c r="BI728" i="21"/>
  <c r="BH728" i="21"/>
  <c r="BG728" i="21"/>
  <c r="BF728" i="21"/>
  <c r="T728" i="21"/>
  <c r="R728" i="21"/>
  <c r="P728" i="21"/>
  <c r="BK728" i="21"/>
  <c r="J728" i="21"/>
  <c r="BE728" i="21" s="1"/>
  <c r="BI726" i="21"/>
  <c r="BH726" i="21"/>
  <c r="BG726" i="21"/>
  <c r="BF726" i="21"/>
  <c r="T726" i="21"/>
  <c r="R726" i="21"/>
  <c r="P726" i="21"/>
  <c r="BK726" i="21"/>
  <c r="J726" i="21"/>
  <c r="BE726" i="21" s="1"/>
  <c r="BI724" i="21"/>
  <c r="BH724" i="21"/>
  <c r="BG724" i="21"/>
  <c r="BF724" i="21"/>
  <c r="T724" i="21"/>
  <c r="R724" i="21"/>
  <c r="P724" i="21"/>
  <c r="BK724" i="21"/>
  <c r="J724" i="21"/>
  <c r="BE724" i="21" s="1"/>
  <c r="BI720" i="21"/>
  <c r="BH720" i="21"/>
  <c r="BG720" i="21"/>
  <c r="BF720" i="21"/>
  <c r="T720" i="21"/>
  <c r="R720" i="21"/>
  <c r="P720" i="21"/>
  <c r="BK720" i="21"/>
  <c r="J720" i="21"/>
  <c r="BE720" i="21"/>
  <c r="BI718" i="21"/>
  <c r="BH718" i="21"/>
  <c r="BG718" i="21"/>
  <c r="BF718" i="21"/>
  <c r="T718" i="21"/>
  <c r="R718" i="21"/>
  <c r="P718" i="21"/>
  <c r="BK718" i="21"/>
  <c r="J718" i="21"/>
  <c r="BE718" i="21" s="1"/>
  <c r="BI716" i="21"/>
  <c r="BH716" i="21"/>
  <c r="BG716" i="21"/>
  <c r="BF716" i="21"/>
  <c r="T716" i="21"/>
  <c r="R716" i="21"/>
  <c r="P716" i="21"/>
  <c r="BK716" i="21"/>
  <c r="J716" i="21"/>
  <c r="BE716" i="21" s="1"/>
  <c r="BI714" i="21"/>
  <c r="BH714" i="21"/>
  <c r="BG714" i="21"/>
  <c r="BF714" i="21"/>
  <c r="T714" i="21"/>
  <c r="R714" i="21"/>
  <c r="P714" i="21"/>
  <c r="BK714" i="21"/>
  <c r="J714" i="21"/>
  <c r="BE714" i="21"/>
  <c r="BI712" i="21"/>
  <c r="BH712" i="21"/>
  <c r="BG712" i="21"/>
  <c r="BF712" i="21"/>
  <c r="T712" i="21"/>
  <c r="R712" i="21"/>
  <c r="P712" i="21"/>
  <c r="BK712" i="21"/>
  <c r="J712" i="21"/>
  <c r="BE712" i="21"/>
  <c r="BI708" i="21"/>
  <c r="BH708" i="21"/>
  <c r="BG708" i="21"/>
  <c r="BF708" i="21"/>
  <c r="T708" i="21"/>
  <c r="R708" i="21"/>
  <c r="P708" i="21"/>
  <c r="BK708" i="21"/>
  <c r="J708" i="21"/>
  <c r="BE708" i="21"/>
  <c r="BI706" i="21"/>
  <c r="BH706" i="21"/>
  <c r="BG706" i="21"/>
  <c r="BF706" i="21"/>
  <c r="T706" i="21"/>
  <c r="R706" i="21"/>
  <c r="P706" i="21"/>
  <c r="BK706" i="21"/>
  <c r="J706" i="21"/>
  <c r="BE706" i="21" s="1"/>
  <c r="BI702" i="21"/>
  <c r="BH702" i="21"/>
  <c r="BG702" i="21"/>
  <c r="BF702" i="21"/>
  <c r="T702" i="21"/>
  <c r="R702" i="21"/>
  <c r="P702" i="21"/>
  <c r="BK702" i="21"/>
  <c r="J702" i="21"/>
  <c r="BE702" i="21"/>
  <c r="BI700" i="21"/>
  <c r="BH700" i="21"/>
  <c r="BG700" i="21"/>
  <c r="BF700" i="21"/>
  <c r="T700" i="21"/>
  <c r="R700" i="21"/>
  <c r="P700" i="21"/>
  <c r="BK700" i="21"/>
  <c r="J700" i="21"/>
  <c r="BE700" i="21"/>
  <c r="BI696" i="21"/>
  <c r="BH696" i="21"/>
  <c r="BG696" i="21"/>
  <c r="BF696" i="21"/>
  <c r="T696" i="21"/>
  <c r="R696" i="21"/>
  <c r="P696" i="21"/>
  <c r="BK696" i="21"/>
  <c r="J696" i="21"/>
  <c r="BE696" i="21"/>
  <c r="BI694" i="21"/>
  <c r="BH694" i="21"/>
  <c r="BG694" i="21"/>
  <c r="BF694" i="21"/>
  <c r="T694" i="21"/>
  <c r="R694" i="21"/>
  <c r="P694" i="21"/>
  <c r="BK694" i="21"/>
  <c r="J694" i="21"/>
  <c r="BE694" i="21" s="1"/>
  <c r="BI692" i="21"/>
  <c r="BH692" i="21"/>
  <c r="BG692" i="21"/>
  <c r="BF692" i="21"/>
  <c r="T692" i="21"/>
  <c r="R692" i="21"/>
  <c r="P692" i="21"/>
  <c r="BK692" i="21"/>
  <c r="J692" i="21"/>
  <c r="BE692" i="21"/>
  <c r="BI690" i="21"/>
  <c r="BH690" i="21"/>
  <c r="BG690" i="21"/>
  <c r="BF690" i="21"/>
  <c r="T690" i="21"/>
  <c r="R690" i="21"/>
  <c r="P690" i="21"/>
  <c r="BK690" i="21"/>
  <c r="J690" i="21"/>
  <c r="BE690" i="21"/>
  <c r="BI688" i="21"/>
  <c r="BH688" i="21"/>
  <c r="BG688" i="21"/>
  <c r="BF688" i="21"/>
  <c r="T688" i="21"/>
  <c r="R688" i="21"/>
  <c r="P688" i="21"/>
  <c r="BK688" i="21"/>
  <c r="J688" i="21"/>
  <c r="BE688" i="21"/>
  <c r="BI686" i="21"/>
  <c r="BH686" i="21"/>
  <c r="BG686" i="21"/>
  <c r="BF686" i="21"/>
  <c r="T686" i="21"/>
  <c r="R686" i="21"/>
  <c r="P686" i="21"/>
  <c r="BK686" i="21"/>
  <c r="J686" i="21"/>
  <c r="BE686" i="21" s="1"/>
  <c r="BI682" i="21"/>
  <c r="BH682" i="21"/>
  <c r="BG682" i="21"/>
  <c r="BF682" i="21"/>
  <c r="T682" i="21"/>
  <c r="R682" i="21"/>
  <c r="P682" i="21"/>
  <c r="BK682" i="21"/>
  <c r="J682" i="21"/>
  <c r="BE682" i="21"/>
  <c r="BI680" i="21"/>
  <c r="BH680" i="21"/>
  <c r="BG680" i="21"/>
  <c r="BF680" i="21"/>
  <c r="T680" i="21"/>
  <c r="R680" i="21"/>
  <c r="P680" i="21"/>
  <c r="BK680" i="21"/>
  <c r="J680" i="21"/>
  <c r="BE680" i="21"/>
  <c r="BI678" i="21"/>
  <c r="BH678" i="21"/>
  <c r="BG678" i="21"/>
  <c r="BF678" i="21"/>
  <c r="T678" i="21"/>
  <c r="R678" i="21"/>
  <c r="P678" i="21"/>
  <c r="BK678" i="21"/>
  <c r="J678" i="21"/>
  <c r="BE678" i="21"/>
  <c r="BI676" i="21"/>
  <c r="BH676" i="21"/>
  <c r="BG676" i="21"/>
  <c r="BF676" i="21"/>
  <c r="T676" i="21"/>
  <c r="R676" i="21"/>
  <c r="P676" i="21"/>
  <c r="BK676" i="21"/>
  <c r="J676" i="21"/>
  <c r="BE676" i="21" s="1"/>
  <c r="BI674" i="21"/>
  <c r="BH674" i="21"/>
  <c r="BG674" i="21"/>
  <c r="BF674" i="21"/>
  <c r="T674" i="21"/>
  <c r="R674" i="21"/>
  <c r="P674" i="21"/>
  <c r="BK674" i="21"/>
  <c r="J674" i="21"/>
  <c r="BE674" i="21"/>
  <c r="BI672" i="21"/>
  <c r="BH672" i="21"/>
  <c r="BG672" i="21"/>
  <c r="BF672" i="21"/>
  <c r="T672" i="21"/>
  <c r="R672" i="21"/>
  <c r="P672" i="21"/>
  <c r="BK672" i="21"/>
  <c r="J672" i="21"/>
  <c r="BE672" i="21"/>
  <c r="BI668" i="21"/>
  <c r="BH668" i="21"/>
  <c r="BG668" i="21"/>
  <c r="BF668" i="21"/>
  <c r="T668" i="21"/>
  <c r="R668" i="21"/>
  <c r="P668" i="21"/>
  <c r="BK668" i="21"/>
  <c r="J668" i="21"/>
  <c r="BE668" i="21"/>
  <c r="BI666" i="21"/>
  <c r="BH666" i="21"/>
  <c r="BG666" i="21"/>
  <c r="BF666" i="21"/>
  <c r="T666" i="21"/>
  <c r="R666" i="21"/>
  <c r="P666" i="21"/>
  <c r="BK666" i="21"/>
  <c r="J666" i="21"/>
  <c r="BE666" i="21" s="1"/>
  <c r="BI662" i="21"/>
  <c r="BH662" i="21"/>
  <c r="BG662" i="21"/>
  <c r="BF662" i="21"/>
  <c r="T662" i="21"/>
  <c r="R662" i="21"/>
  <c r="P662" i="21"/>
  <c r="BK662" i="21"/>
  <c r="J662" i="21"/>
  <c r="BE662" i="21"/>
  <c r="BI660" i="21"/>
  <c r="BH660" i="21"/>
  <c r="BG660" i="21"/>
  <c r="BF660" i="21"/>
  <c r="T660" i="21"/>
  <c r="R660" i="21"/>
  <c r="P660" i="21"/>
  <c r="BK660" i="21"/>
  <c r="J660" i="21"/>
  <c r="BE660" i="21"/>
  <c r="BI656" i="21"/>
  <c r="BH656" i="21"/>
  <c r="BG656" i="21"/>
  <c r="BF656" i="21"/>
  <c r="T656" i="21"/>
  <c r="R656" i="21"/>
  <c r="P656" i="21"/>
  <c r="BK656" i="21"/>
  <c r="J656" i="21"/>
  <c r="BE656" i="21"/>
  <c r="BI654" i="21"/>
  <c r="BH654" i="21"/>
  <c r="BG654" i="21"/>
  <c r="BF654" i="21"/>
  <c r="T654" i="21"/>
  <c r="R654" i="21"/>
  <c r="P654" i="21"/>
  <c r="BK654" i="21"/>
  <c r="J654" i="21"/>
  <c r="BE654" i="21" s="1"/>
  <c r="BI652" i="21"/>
  <c r="BH652" i="21"/>
  <c r="BG652" i="21"/>
  <c r="BF652" i="21"/>
  <c r="T652" i="21"/>
  <c r="R652" i="21"/>
  <c r="P652" i="21"/>
  <c r="BK652" i="21"/>
  <c r="J652" i="21"/>
  <c r="BE652" i="21"/>
  <c r="BI650" i="21"/>
  <c r="BH650" i="21"/>
  <c r="BG650" i="21"/>
  <c r="BF650" i="21"/>
  <c r="T650" i="21"/>
  <c r="R650" i="21"/>
  <c r="P650" i="21"/>
  <c r="BK650" i="21"/>
  <c r="J650" i="21"/>
  <c r="BE650" i="21"/>
  <c r="BI648" i="21"/>
  <c r="BH648" i="21"/>
  <c r="BG648" i="21"/>
  <c r="BF648" i="21"/>
  <c r="T648" i="21"/>
  <c r="R648" i="21"/>
  <c r="P648" i="21"/>
  <c r="BK648" i="21"/>
  <c r="J648" i="21"/>
  <c r="BE648" i="21"/>
  <c r="BI646" i="21"/>
  <c r="BH646" i="21"/>
  <c r="BG646" i="21"/>
  <c r="BF646" i="21"/>
  <c r="T646" i="21"/>
  <c r="R646" i="21"/>
  <c r="P646" i="21"/>
  <c r="BK646" i="21"/>
  <c r="J646" i="21"/>
  <c r="BE646" i="21" s="1"/>
  <c r="BI642" i="21"/>
  <c r="BH642" i="21"/>
  <c r="BG642" i="21"/>
  <c r="BF642" i="21"/>
  <c r="T642" i="21"/>
  <c r="R642" i="21"/>
  <c r="P642" i="21"/>
  <c r="BK642" i="21"/>
  <c r="J642" i="21"/>
  <c r="BE642" i="21"/>
  <c r="BI640" i="21"/>
  <c r="BH640" i="21"/>
  <c r="BG640" i="21"/>
  <c r="BF640" i="21"/>
  <c r="T640" i="21"/>
  <c r="R640" i="21"/>
  <c r="P640" i="21"/>
  <c r="BK640" i="21"/>
  <c r="J640" i="21"/>
  <c r="BE640" i="21"/>
  <c r="BI636" i="21"/>
  <c r="BH636" i="21"/>
  <c r="BG636" i="21"/>
  <c r="BF636" i="21"/>
  <c r="T636" i="21"/>
  <c r="R636" i="21"/>
  <c r="P636" i="21"/>
  <c r="BK636" i="21"/>
  <c r="J636" i="21"/>
  <c r="BE636" i="21"/>
  <c r="BI632" i="21"/>
  <c r="BH632" i="21"/>
  <c r="BG632" i="21"/>
  <c r="BF632" i="21"/>
  <c r="T632" i="21"/>
  <c r="R632" i="21"/>
  <c r="P632" i="21"/>
  <c r="BK632" i="21"/>
  <c r="J632" i="21"/>
  <c r="BE632" i="21" s="1"/>
  <c r="BI628" i="21"/>
  <c r="BH628" i="21"/>
  <c r="BG628" i="21"/>
  <c r="BF628" i="21"/>
  <c r="T628" i="21"/>
  <c r="R628" i="21"/>
  <c r="P628" i="21"/>
  <c r="BK628" i="21"/>
  <c r="J628" i="21"/>
  <c r="BE628" i="21"/>
  <c r="BI624" i="21"/>
  <c r="BH624" i="21"/>
  <c r="BG624" i="21"/>
  <c r="BF624" i="21"/>
  <c r="T624" i="21"/>
  <c r="R624" i="21"/>
  <c r="P624" i="21"/>
  <c r="BK624" i="21"/>
  <c r="J624" i="21"/>
  <c r="BE624" i="21"/>
  <c r="BI620" i="21"/>
  <c r="BH620" i="21"/>
  <c r="BG620" i="21"/>
  <c r="BF620" i="21"/>
  <c r="T620" i="21"/>
  <c r="R620" i="21"/>
  <c r="P620" i="21"/>
  <c r="BK620" i="21"/>
  <c r="J620" i="21"/>
  <c r="BE620" i="21"/>
  <c r="BI616" i="21"/>
  <c r="BH616" i="21"/>
  <c r="BG616" i="21"/>
  <c r="BF616" i="21"/>
  <c r="T616" i="21"/>
  <c r="R616" i="21"/>
  <c r="P616" i="21"/>
  <c r="BK616" i="21"/>
  <c r="J616" i="21"/>
  <c r="BE616" i="21" s="1"/>
  <c r="BI612" i="21"/>
  <c r="BH612" i="21"/>
  <c r="BG612" i="21"/>
  <c r="BF612" i="21"/>
  <c r="T612" i="21"/>
  <c r="R612" i="21"/>
  <c r="P612" i="21"/>
  <c r="BK612" i="21"/>
  <c r="J612" i="21"/>
  <c r="BE612" i="21"/>
  <c r="BI608" i="21"/>
  <c r="BH608" i="21"/>
  <c r="BG608" i="21"/>
  <c r="BF608" i="21"/>
  <c r="T608" i="21"/>
  <c r="R608" i="21"/>
  <c r="P608" i="21"/>
  <c r="BK608" i="21"/>
  <c r="J608" i="21"/>
  <c r="BE608" i="21"/>
  <c r="BI604" i="21"/>
  <c r="BH604" i="21"/>
  <c r="BG604" i="21"/>
  <c r="BF604" i="21"/>
  <c r="T604" i="21"/>
  <c r="R604" i="21"/>
  <c r="P604" i="21"/>
  <c r="BK604" i="21"/>
  <c r="J604" i="21"/>
  <c r="BE604" i="21"/>
  <c r="BI599" i="21"/>
  <c r="BH599" i="21"/>
  <c r="BG599" i="21"/>
  <c r="BF599" i="21"/>
  <c r="T599" i="21"/>
  <c r="R599" i="21"/>
  <c r="P599" i="21"/>
  <c r="BK599" i="21"/>
  <c r="J599" i="21"/>
  <c r="BE599" i="21" s="1"/>
  <c r="BI595" i="21"/>
  <c r="BH595" i="21"/>
  <c r="BG595" i="21"/>
  <c r="BF595" i="21"/>
  <c r="T595" i="21"/>
  <c r="R595" i="21"/>
  <c r="P595" i="21"/>
  <c r="BK595" i="21"/>
  <c r="J595" i="21"/>
  <c r="BE595" i="21"/>
  <c r="BI591" i="21"/>
  <c r="BH591" i="21"/>
  <c r="BG591" i="21"/>
  <c r="BF591" i="21"/>
  <c r="T591" i="21"/>
  <c r="R591" i="21"/>
  <c r="P591" i="21"/>
  <c r="BK591" i="21"/>
  <c r="J591" i="21"/>
  <c r="BE591" i="21"/>
  <c r="BI587" i="21"/>
  <c r="BH587" i="21"/>
  <c r="BG587" i="21"/>
  <c r="BF587" i="21"/>
  <c r="T587" i="21"/>
  <c r="R587" i="21"/>
  <c r="P587" i="21"/>
  <c r="BK587" i="21"/>
  <c r="J587" i="21"/>
  <c r="BE587" i="21"/>
  <c r="BI583" i="21"/>
  <c r="BH583" i="21"/>
  <c r="BG583" i="21"/>
  <c r="BF583" i="21"/>
  <c r="T583" i="21"/>
  <c r="R583" i="21"/>
  <c r="P583" i="21"/>
  <c r="BK583" i="21"/>
  <c r="J583" i="21"/>
  <c r="BE583" i="21" s="1"/>
  <c r="BI581" i="21"/>
  <c r="BH581" i="21"/>
  <c r="BG581" i="21"/>
  <c r="BF581" i="21"/>
  <c r="T581" i="21"/>
  <c r="R581" i="21"/>
  <c r="P581" i="21"/>
  <c r="BK581" i="21"/>
  <c r="J581" i="21"/>
  <c r="BE581" i="21"/>
  <c r="BI577" i="21"/>
  <c r="BH577" i="21"/>
  <c r="BG577" i="21"/>
  <c r="BF577" i="21"/>
  <c r="T577" i="21"/>
  <c r="R577" i="21"/>
  <c r="P577" i="21"/>
  <c r="BK577" i="21"/>
  <c r="J577" i="21"/>
  <c r="BE577" i="21"/>
  <c r="BI573" i="21"/>
  <c r="BH573" i="21"/>
  <c r="BG573" i="21"/>
  <c r="BF573" i="21"/>
  <c r="T573" i="21"/>
  <c r="R573" i="21"/>
  <c r="P573" i="21"/>
  <c r="BK573" i="21"/>
  <c r="J573" i="21"/>
  <c r="BE573" i="21"/>
  <c r="BI571" i="21"/>
  <c r="BH571" i="21"/>
  <c r="BG571" i="21"/>
  <c r="BF571" i="21"/>
  <c r="T571" i="21"/>
  <c r="R571" i="21"/>
  <c r="P571" i="21"/>
  <c r="BK571" i="21"/>
  <c r="J571" i="21"/>
  <c r="BE571" i="21"/>
  <c r="BI566" i="21"/>
  <c r="BH566" i="21"/>
  <c r="BG566" i="21"/>
  <c r="BF566" i="21"/>
  <c r="T566" i="21"/>
  <c r="R566" i="21"/>
  <c r="P566" i="21"/>
  <c r="BK566" i="21"/>
  <c r="J566" i="21"/>
  <c r="BE566" i="21"/>
  <c r="BI564" i="21"/>
  <c r="BH564" i="21"/>
  <c r="BG564" i="21"/>
  <c r="BF564" i="21"/>
  <c r="T564" i="21"/>
  <c r="R564" i="21"/>
  <c r="P564" i="21"/>
  <c r="BK564" i="21"/>
  <c r="J564" i="21"/>
  <c r="BE564" i="21"/>
  <c r="BI560" i="21"/>
  <c r="BH560" i="21"/>
  <c r="BG560" i="21"/>
  <c r="BF560" i="21"/>
  <c r="T560" i="21"/>
  <c r="R560" i="21"/>
  <c r="P560" i="21"/>
  <c r="BK560" i="21"/>
  <c r="J560" i="21"/>
  <c r="BE560" i="21"/>
  <c r="BI558" i="21"/>
  <c r="BH558" i="21"/>
  <c r="BG558" i="21"/>
  <c r="BF558" i="21"/>
  <c r="T558" i="21"/>
  <c r="R558" i="21"/>
  <c r="P558" i="21"/>
  <c r="BK558" i="21"/>
  <c r="J558" i="21"/>
  <c r="BE558" i="21"/>
  <c r="BI554" i="21"/>
  <c r="BH554" i="21"/>
  <c r="BG554" i="21"/>
  <c r="BF554" i="21"/>
  <c r="T554" i="21"/>
  <c r="R554" i="21"/>
  <c r="P554" i="21"/>
  <c r="BK554" i="21"/>
  <c r="J554" i="21"/>
  <c r="BE554" i="21"/>
  <c r="BI552" i="21"/>
  <c r="BH552" i="21"/>
  <c r="BG552" i="21"/>
  <c r="BF552" i="21"/>
  <c r="T552" i="21"/>
  <c r="R552" i="21"/>
  <c r="P552" i="21"/>
  <c r="BK552" i="21"/>
  <c r="J552" i="21"/>
  <c r="BE552" i="21"/>
  <c r="BI548" i="21"/>
  <c r="BH548" i="21"/>
  <c r="BG548" i="21"/>
  <c r="BF548" i="21"/>
  <c r="T548" i="21"/>
  <c r="R548" i="21"/>
  <c r="P548" i="21"/>
  <c r="BK548" i="21"/>
  <c r="J548" i="21"/>
  <c r="BE548" i="21"/>
  <c r="BI546" i="21"/>
  <c r="BH546" i="21"/>
  <c r="BG546" i="21"/>
  <c r="BF546" i="21"/>
  <c r="T546" i="21"/>
  <c r="R546" i="21"/>
  <c r="P546" i="21"/>
  <c r="BK546" i="21"/>
  <c r="J546" i="21"/>
  <c r="BE546" i="21"/>
  <c r="BI542" i="21"/>
  <c r="BH542" i="21"/>
  <c r="BG542" i="21"/>
  <c r="BF542" i="21"/>
  <c r="T542" i="21"/>
  <c r="R542" i="21"/>
  <c r="P542" i="21"/>
  <c r="BK542" i="21"/>
  <c r="J542" i="21"/>
  <c r="BE542" i="21"/>
  <c r="BI540" i="21"/>
  <c r="BH540" i="21"/>
  <c r="BG540" i="21"/>
  <c r="BF540" i="21"/>
  <c r="T540" i="21"/>
  <c r="R540" i="21"/>
  <c r="P540" i="21"/>
  <c r="BK540" i="21"/>
  <c r="J540" i="21"/>
  <c r="BE540" i="21"/>
  <c r="BI536" i="21"/>
  <c r="BH536" i="21"/>
  <c r="BG536" i="21"/>
  <c r="BF536" i="21"/>
  <c r="T536" i="21"/>
  <c r="R536" i="21"/>
  <c r="P536" i="21"/>
  <c r="BK536" i="21"/>
  <c r="J536" i="21"/>
  <c r="BE536" i="21"/>
  <c r="BI534" i="21"/>
  <c r="BH534" i="21"/>
  <c r="BG534" i="21"/>
  <c r="BF534" i="21"/>
  <c r="T534" i="21"/>
  <c r="R534" i="21"/>
  <c r="P534" i="21"/>
  <c r="BK534" i="21"/>
  <c r="J534" i="21"/>
  <c r="BE534" i="21"/>
  <c r="BI530" i="21"/>
  <c r="BH530" i="21"/>
  <c r="BG530" i="21"/>
  <c r="BF530" i="21"/>
  <c r="T530" i="21"/>
  <c r="R530" i="21"/>
  <c r="P530" i="21"/>
  <c r="BK530" i="21"/>
  <c r="J530" i="21"/>
  <c r="BE530" i="21"/>
  <c r="BI528" i="21"/>
  <c r="BH528" i="21"/>
  <c r="BG528" i="21"/>
  <c r="BF528" i="21"/>
  <c r="T528" i="21"/>
  <c r="R528" i="21"/>
  <c r="P528" i="21"/>
  <c r="BK528" i="21"/>
  <c r="J528" i="21"/>
  <c r="BE528" i="21"/>
  <c r="BI524" i="21"/>
  <c r="BH524" i="21"/>
  <c r="BG524" i="21"/>
  <c r="BF524" i="21"/>
  <c r="T524" i="21"/>
  <c r="R524" i="21"/>
  <c r="P524" i="21"/>
  <c r="BK524" i="21"/>
  <c r="J524" i="21"/>
  <c r="BE524" i="21"/>
  <c r="BI522" i="21"/>
  <c r="BH522" i="21"/>
  <c r="BG522" i="21"/>
  <c r="BF522" i="21"/>
  <c r="T522" i="21"/>
  <c r="R522" i="21"/>
  <c r="P522" i="21"/>
  <c r="BK522" i="21"/>
  <c r="J522" i="21"/>
  <c r="BE522" i="21"/>
  <c r="BI518" i="21"/>
  <c r="BH518" i="21"/>
  <c r="BG518" i="21"/>
  <c r="BF518" i="21"/>
  <c r="T518" i="21"/>
  <c r="R518" i="21"/>
  <c r="P518" i="21"/>
  <c r="BK518" i="21"/>
  <c r="J518" i="21"/>
  <c r="BE518" i="21"/>
  <c r="BI516" i="21"/>
  <c r="BH516" i="21"/>
  <c r="BG516" i="21"/>
  <c r="BF516" i="21"/>
  <c r="T516" i="21"/>
  <c r="R516" i="21"/>
  <c r="P516" i="21"/>
  <c r="BK516" i="21"/>
  <c r="J516" i="21"/>
  <c r="BE516" i="21"/>
  <c r="BI512" i="21"/>
  <c r="BH512" i="21"/>
  <c r="BG512" i="21"/>
  <c r="BF512" i="21"/>
  <c r="T512" i="21"/>
  <c r="R512" i="21"/>
  <c r="P512" i="21"/>
  <c r="BK512" i="21"/>
  <c r="J512" i="21"/>
  <c r="BE512" i="21"/>
  <c r="BI510" i="21"/>
  <c r="BH510" i="21"/>
  <c r="BG510" i="21"/>
  <c r="BF510" i="21"/>
  <c r="T510" i="21"/>
  <c r="R510" i="21"/>
  <c r="P510" i="21"/>
  <c r="BK510" i="21"/>
  <c r="J510" i="21"/>
  <c r="BE510" i="21"/>
  <c r="BI506" i="21"/>
  <c r="BH506" i="21"/>
  <c r="BG506" i="21"/>
  <c r="BF506" i="21"/>
  <c r="T506" i="21"/>
  <c r="R506" i="21"/>
  <c r="P506" i="21"/>
  <c r="BK506" i="21"/>
  <c r="J506" i="21"/>
  <c r="BE506" i="21"/>
  <c r="BI504" i="21"/>
  <c r="BH504" i="21"/>
  <c r="BG504" i="21"/>
  <c r="BF504" i="21"/>
  <c r="T504" i="21"/>
  <c r="R504" i="21"/>
  <c r="P504" i="21"/>
  <c r="BK504" i="21"/>
  <c r="J504" i="21"/>
  <c r="BE504" i="21"/>
  <c r="BI502" i="21"/>
  <c r="BH502" i="21"/>
  <c r="BG502" i="21"/>
  <c r="BF502" i="21"/>
  <c r="T502" i="21"/>
  <c r="R502" i="21"/>
  <c r="P502" i="21"/>
  <c r="BK502" i="21"/>
  <c r="J502" i="21"/>
  <c r="BE502" i="21"/>
  <c r="BI496" i="21"/>
  <c r="BH496" i="21"/>
  <c r="BG496" i="21"/>
  <c r="BF496" i="21"/>
  <c r="T496" i="21"/>
  <c r="R496" i="21"/>
  <c r="P496" i="21"/>
  <c r="BK496" i="21"/>
  <c r="J496" i="21"/>
  <c r="BE496" i="21"/>
  <c r="BI494" i="21"/>
  <c r="BH494" i="21"/>
  <c r="BG494" i="21"/>
  <c r="BF494" i="21"/>
  <c r="T494" i="21"/>
  <c r="R494" i="21"/>
  <c r="P494" i="21"/>
  <c r="BK494" i="21"/>
  <c r="J494" i="21"/>
  <c r="BE494" i="21"/>
  <c r="BI490" i="21"/>
  <c r="BH490" i="21"/>
  <c r="BG490" i="21"/>
  <c r="BF490" i="21"/>
  <c r="T490" i="21"/>
  <c r="R490" i="21"/>
  <c r="P490" i="21"/>
  <c r="BK490" i="21"/>
  <c r="J490" i="21"/>
  <c r="BE490" i="21"/>
  <c r="BI486" i="21"/>
  <c r="BH486" i="21"/>
  <c r="BG486" i="21"/>
  <c r="BF486" i="21"/>
  <c r="T486" i="21"/>
  <c r="R486" i="21"/>
  <c r="P486" i="21"/>
  <c r="BK486" i="21"/>
  <c r="J486" i="21"/>
  <c r="BE486" i="21"/>
  <c r="BI482" i="21"/>
  <c r="BH482" i="21"/>
  <c r="BG482" i="21"/>
  <c r="BF482" i="21"/>
  <c r="T482" i="21"/>
  <c r="R482" i="21"/>
  <c r="P482" i="21"/>
  <c r="BK482" i="21"/>
  <c r="J482" i="21"/>
  <c r="BE482" i="21"/>
  <c r="BI478" i="21"/>
  <c r="BH478" i="21"/>
  <c r="BG478" i="21"/>
  <c r="BF478" i="21"/>
  <c r="T478" i="21"/>
  <c r="R478" i="21"/>
  <c r="P478" i="21"/>
  <c r="BK478" i="21"/>
  <c r="J478" i="21"/>
  <c r="BE478" i="21"/>
  <c r="BI474" i="21"/>
  <c r="BH474" i="21"/>
  <c r="BG474" i="21"/>
  <c r="BF474" i="21"/>
  <c r="T474" i="21"/>
  <c r="R474" i="21"/>
  <c r="P474" i="21"/>
  <c r="BK474" i="21"/>
  <c r="J474" i="21"/>
  <c r="BE474" i="21"/>
  <c r="BI470" i="21"/>
  <c r="BH470" i="21"/>
  <c r="BG470" i="21"/>
  <c r="BF470" i="21"/>
  <c r="T470" i="21"/>
  <c r="R470" i="21"/>
  <c r="P470" i="21"/>
  <c r="BK470" i="21"/>
  <c r="J470" i="21"/>
  <c r="BE470" i="21"/>
  <c r="BI466" i="21"/>
  <c r="BH466" i="21"/>
  <c r="BG466" i="21"/>
  <c r="BF466" i="21"/>
  <c r="T466" i="21"/>
  <c r="R466" i="21"/>
  <c r="P466" i="21"/>
  <c r="BK466" i="21"/>
  <c r="J466" i="21"/>
  <c r="BE466" i="21"/>
  <c r="BI462" i="21"/>
  <c r="BH462" i="21"/>
  <c r="BG462" i="21"/>
  <c r="BF462" i="21"/>
  <c r="T462" i="21"/>
  <c r="R462" i="21"/>
  <c r="P462" i="21"/>
  <c r="BK462" i="21"/>
  <c r="J462" i="21"/>
  <c r="BE462" i="21"/>
  <c r="BI458" i="21"/>
  <c r="BH458" i="21"/>
  <c r="BG458" i="21"/>
  <c r="BF458" i="21"/>
  <c r="T458" i="21"/>
  <c r="R458" i="21"/>
  <c r="P458" i="21"/>
  <c r="BK458" i="21"/>
  <c r="J458" i="21"/>
  <c r="BE458" i="21"/>
  <c r="BI454" i="21"/>
  <c r="BH454" i="21"/>
  <c r="BG454" i="21"/>
  <c r="BF454" i="21"/>
  <c r="T454" i="21"/>
  <c r="R454" i="21"/>
  <c r="P454" i="21"/>
  <c r="BK454" i="21"/>
  <c r="J454" i="21"/>
  <c r="BE454" i="21"/>
  <c r="BI450" i="21"/>
  <c r="BH450" i="21"/>
  <c r="BG450" i="21"/>
  <c r="BF450" i="21"/>
  <c r="T450" i="21"/>
  <c r="R450" i="21"/>
  <c r="P450" i="21"/>
  <c r="BK450" i="21"/>
  <c r="J450" i="21"/>
  <c r="BE450" i="21"/>
  <c r="BI446" i="21"/>
  <c r="BH446" i="21"/>
  <c r="BG446" i="21"/>
  <c r="BF446" i="21"/>
  <c r="T446" i="21"/>
  <c r="R446" i="21"/>
  <c r="P446" i="21"/>
  <c r="BK446" i="21"/>
  <c r="J446" i="21"/>
  <c r="BE446" i="21"/>
  <c r="BI442" i="21"/>
  <c r="BH442" i="21"/>
  <c r="BG442" i="21"/>
  <c r="BF442" i="21"/>
  <c r="T442" i="21"/>
  <c r="R442" i="21"/>
  <c r="P442" i="21"/>
  <c r="BK442" i="21"/>
  <c r="J442" i="21"/>
  <c r="BE442" i="21"/>
  <c r="BI438" i="21"/>
  <c r="BH438" i="21"/>
  <c r="BG438" i="21"/>
  <c r="BF438" i="21"/>
  <c r="T438" i="21"/>
  <c r="R438" i="21"/>
  <c r="P438" i="21"/>
  <c r="BK438" i="21"/>
  <c r="J438" i="21"/>
  <c r="BE438" i="21"/>
  <c r="BI434" i="21"/>
  <c r="BH434" i="21"/>
  <c r="BG434" i="21"/>
  <c r="BF434" i="21"/>
  <c r="T434" i="21"/>
  <c r="R434" i="21"/>
  <c r="P434" i="21"/>
  <c r="BK434" i="21"/>
  <c r="J434" i="21"/>
  <c r="BE434" i="21"/>
  <c r="BI430" i="21"/>
  <c r="BH430" i="21"/>
  <c r="BG430" i="21"/>
  <c r="BF430" i="21"/>
  <c r="T430" i="21"/>
  <c r="R430" i="21"/>
  <c r="P430" i="21"/>
  <c r="BK430" i="21"/>
  <c r="J430" i="21"/>
  <c r="BE430" i="21"/>
  <c r="BI426" i="21"/>
  <c r="BH426" i="21"/>
  <c r="BG426" i="21"/>
  <c r="BF426" i="21"/>
  <c r="T426" i="21"/>
  <c r="R426" i="21"/>
  <c r="P426" i="21"/>
  <c r="BK426" i="21"/>
  <c r="J426" i="21"/>
  <c r="BE426" i="21"/>
  <c r="BI422" i="21"/>
  <c r="BH422" i="21"/>
  <c r="BG422" i="21"/>
  <c r="BF422" i="21"/>
  <c r="T422" i="21"/>
  <c r="R422" i="21"/>
  <c r="P422" i="21"/>
  <c r="BK422" i="21"/>
  <c r="J422" i="21"/>
  <c r="BE422" i="21"/>
  <c r="BI418" i="21"/>
  <c r="BH418" i="21"/>
  <c r="BG418" i="21"/>
  <c r="BF418" i="21"/>
  <c r="T418" i="21"/>
  <c r="R418" i="21"/>
  <c r="P418" i="21"/>
  <c r="BK418" i="21"/>
  <c r="J418" i="21"/>
  <c r="BE418" i="21"/>
  <c r="BI416" i="21"/>
  <c r="BH416" i="21"/>
  <c r="BG416" i="21"/>
  <c r="BF416" i="21"/>
  <c r="T416" i="21"/>
  <c r="R416" i="21"/>
  <c r="P416" i="21"/>
  <c r="BK416" i="21"/>
  <c r="J416" i="21"/>
  <c r="BE416" i="21"/>
  <c r="BI412" i="21"/>
  <c r="BH412" i="21"/>
  <c r="BG412" i="21"/>
  <c r="BF412" i="21"/>
  <c r="T412" i="21"/>
  <c r="R412" i="21"/>
  <c r="P412" i="21"/>
  <c r="BK412" i="21"/>
  <c r="J412" i="21"/>
  <c r="BE412" i="21"/>
  <c r="BI410" i="21"/>
  <c r="BH410" i="21"/>
  <c r="BG410" i="21"/>
  <c r="BF410" i="21"/>
  <c r="T410" i="21"/>
  <c r="R410" i="21"/>
  <c r="P410" i="21"/>
  <c r="BK410" i="21"/>
  <c r="J410" i="21"/>
  <c r="BE410" i="21"/>
  <c r="BI401" i="21"/>
  <c r="BH401" i="21"/>
  <c r="BG401" i="21"/>
  <c r="BF401" i="21"/>
  <c r="T401" i="21"/>
  <c r="R401" i="21"/>
  <c r="P401" i="21"/>
  <c r="BK401" i="21"/>
  <c r="J401" i="21"/>
  <c r="BE401" i="21"/>
  <c r="BI397" i="21"/>
  <c r="BH397" i="21"/>
  <c r="BG397" i="21"/>
  <c r="BF397" i="21"/>
  <c r="T397" i="21"/>
  <c r="R397" i="21"/>
  <c r="P397" i="21"/>
  <c r="BK397" i="21"/>
  <c r="J397" i="21"/>
  <c r="BE397" i="21"/>
  <c r="BI395" i="21"/>
  <c r="BH395" i="21"/>
  <c r="BG395" i="21"/>
  <c r="BF395" i="21"/>
  <c r="T395" i="21"/>
  <c r="R395" i="21"/>
  <c r="P395" i="21"/>
  <c r="BK395" i="21"/>
  <c r="J395" i="21"/>
  <c r="BE395" i="21"/>
  <c r="BI391" i="21"/>
  <c r="BH391" i="21"/>
  <c r="BG391" i="21"/>
  <c r="BF391" i="21"/>
  <c r="T391" i="21"/>
  <c r="R391" i="21"/>
  <c r="P391" i="21"/>
  <c r="BK391" i="21"/>
  <c r="J391" i="21"/>
  <c r="BE391" i="21"/>
  <c r="BI384" i="21"/>
  <c r="BH384" i="21"/>
  <c r="BG384" i="21"/>
  <c r="BF384" i="21"/>
  <c r="T384" i="21"/>
  <c r="R384" i="21"/>
  <c r="P384" i="21"/>
  <c r="BK384" i="21"/>
  <c r="J384" i="21"/>
  <c r="BE384" i="21"/>
  <c r="BI380" i="21"/>
  <c r="BH380" i="21"/>
  <c r="BG380" i="21"/>
  <c r="BF380" i="21"/>
  <c r="T380" i="21"/>
  <c r="R380" i="21"/>
  <c r="P380" i="21"/>
  <c r="BK380" i="21"/>
  <c r="J380" i="21"/>
  <c r="BE380" i="21"/>
  <c r="BI376" i="21"/>
  <c r="BH376" i="21"/>
  <c r="BG376" i="21"/>
  <c r="BF376" i="21"/>
  <c r="T376" i="21"/>
  <c r="R376" i="21"/>
  <c r="P376" i="21"/>
  <c r="BK376" i="21"/>
  <c r="J376" i="21"/>
  <c r="BE376" i="21"/>
  <c r="BI374" i="21"/>
  <c r="BH374" i="21"/>
  <c r="BG374" i="21"/>
  <c r="BF374" i="21"/>
  <c r="T374" i="21"/>
  <c r="R374" i="21"/>
  <c r="P374" i="21"/>
  <c r="BK374" i="21"/>
  <c r="J374" i="21"/>
  <c r="BE374" i="21"/>
  <c r="BI370" i="21"/>
  <c r="BH370" i="21"/>
  <c r="BG370" i="21"/>
  <c r="BF370" i="21"/>
  <c r="T370" i="21"/>
  <c r="R370" i="21"/>
  <c r="P370" i="21"/>
  <c r="BK370" i="21"/>
  <c r="J370" i="21"/>
  <c r="BE370" i="21"/>
  <c r="BI366" i="21"/>
  <c r="BH366" i="21"/>
  <c r="BG366" i="21"/>
  <c r="BF366" i="21"/>
  <c r="T366" i="21"/>
  <c r="R366" i="21"/>
  <c r="P366" i="21"/>
  <c r="BK366" i="21"/>
  <c r="J366" i="21"/>
  <c r="BE366" i="21"/>
  <c r="BI362" i="21"/>
  <c r="BH362" i="21"/>
  <c r="BG362" i="21"/>
  <c r="BF362" i="21"/>
  <c r="T362" i="21"/>
  <c r="R362" i="21"/>
  <c r="P362" i="21"/>
  <c r="BK362" i="21"/>
  <c r="J362" i="21"/>
  <c r="BE362" i="21"/>
  <c r="BI358" i="21"/>
  <c r="BH358" i="21"/>
  <c r="BG358" i="21"/>
  <c r="BF358" i="21"/>
  <c r="T358" i="21"/>
  <c r="R358" i="21"/>
  <c r="P358" i="21"/>
  <c r="BK358" i="21"/>
  <c r="J358" i="21"/>
  <c r="BE358" i="21"/>
  <c r="BI354" i="21"/>
  <c r="BH354" i="21"/>
  <c r="BG354" i="21"/>
  <c r="BF354" i="21"/>
  <c r="T354" i="21"/>
  <c r="R354" i="21"/>
  <c r="P354" i="21"/>
  <c r="BK354" i="21"/>
  <c r="J354" i="21"/>
  <c r="BE354" i="21"/>
  <c r="BI350" i="21"/>
  <c r="BH350" i="21"/>
  <c r="BG350" i="21"/>
  <c r="BF350" i="21"/>
  <c r="T350" i="21"/>
  <c r="R350" i="21"/>
  <c r="P350" i="21"/>
  <c r="BK350" i="21"/>
  <c r="J350" i="21"/>
  <c r="BE350" i="21"/>
  <c r="BI346" i="21"/>
  <c r="BH346" i="21"/>
  <c r="BG346" i="21"/>
  <c r="BF346" i="21"/>
  <c r="T346" i="21"/>
  <c r="R346" i="21"/>
  <c r="P346" i="21"/>
  <c r="BK346" i="21"/>
  <c r="J346" i="21"/>
  <c r="BE346" i="21"/>
  <c r="BI342" i="21"/>
  <c r="BH342" i="21"/>
  <c r="BG342" i="21"/>
  <c r="BF342" i="21"/>
  <c r="T342" i="21"/>
  <c r="R342" i="21"/>
  <c r="P342" i="21"/>
  <c r="BK342" i="21"/>
  <c r="J342" i="21"/>
  <c r="BE342" i="21"/>
  <c r="BI338" i="21"/>
  <c r="BH338" i="21"/>
  <c r="BG338" i="21"/>
  <c r="BF338" i="21"/>
  <c r="T338" i="21"/>
  <c r="R338" i="21"/>
  <c r="P338" i="21"/>
  <c r="BK338" i="21"/>
  <c r="J338" i="21"/>
  <c r="BE338" i="21"/>
  <c r="BI329" i="21"/>
  <c r="BH329" i="21"/>
  <c r="BG329" i="21"/>
  <c r="BF329" i="21"/>
  <c r="T329" i="21"/>
  <c r="R329" i="21"/>
  <c r="P329" i="21"/>
  <c r="BK329" i="21"/>
  <c r="J329" i="21"/>
  <c r="BE329" i="21"/>
  <c r="BI327" i="21"/>
  <c r="BH327" i="21"/>
  <c r="BG327" i="21"/>
  <c r="BF327" i="21"/>
  <c r="T327" i="21"/>
  <c r="R327" i="21"/>
  <c r="P327" i="21"/>
  <c r="BK327" i="21"/>
  <c r="J327" i="21"/>
  <c r="BE327" i="21"/>
  <c r="BI323" i="21"/>
  <c r="BH323" i="21"/>
  <c r="BG323" i="21"/>
  <c r="BF323" i="21"/>
  <c r="T323" i="21"/>
  <c r="R323" i="21"/>
  <c r="P323" i="21"/>
  <c r="BK323" i="21"/>
  <c r="J323" i="21"/>
  <c r="BE323" i="21"/>
  <c r="BI319" i="21"/>
  <c r="BH319" i="21"/>
  <c r="BG319" i="21"/>
  <c r="BF319" i="21"/>
  <c r="T319" i="21"/>
  <c r="R319" i="21"/>
  <c r="P319" i="21"/>
  <c r="BK319" i="21"/>
  <c r="J319" i="21"/>
  <c r="BE319" i="21"/>
  <c r="BI315" i="21"/>
  <c r="BH315" i="21"/>
  <c r="BG315" i="21"/>
  <c r="BF315" i="21"/>
  <c r="T315" i="21"/>
  <c r="R315" i="21"/>
  <c r="P315" i="21"/>
  <c r="BK315" i="21"/>
  <c r="J315" i="21"/>
  <c r="BE315" i="21"/>
  <c r="BI313" i="21"/>
  <c r="BH313" i="21"/>
  <c r="BG313" i="21"/>
  <c r="BF313" i="21"/>
  <c r="T313" i="21"/>
  <c r="R313" i="21"/>
  <c r="P313" i="21"/>
  <c r="BK313" i="21"/>
  <c r="J313" i="21"/>
  <c r="BE313" i="21"/>
  <c r="BI304" i="21"/>
  <c r="BH304" i="21"/>
  <c r="BG304" i="21"/>
  <c r="BF304" i="21"/>
  <c r="T304" i="21"/>
  <c r="R304" i="21"/>
  <c r="P304" i="21"/>
  <c r="BK304" i="21"/>
  <c r="J304" i="21"/>
  <c r="BE304" i="21"/>
  <c r="BI300" i="21"/>
  <c r="BH300" i="21"/>
  <c r="BG300" i="21"/>
  <c r="BF300" i="21"/>
  <c r="T300" i="21"/>
  <c r="R300" i="21"/>
  <c r="P300" i="21"/>
  <c r="BK300" i="21"/>
  <c r="J300" i="21"/>
  <c r="BE300" i="21"/>
  <c r="BI298" i="21"/>
  <c r="BH298" i="21"/>
  <c r="BG298" i="21"/>
  <c r="BF298" i="21"/>
  <c r="T298" i="21"/>
  <c r="R298" i="21"/>
  <c r="P298" i="21"/>
  <c r="BK298" i="21"/>
  <c r="J298" i="21"/>
  <c r="BE298" i="21"/>
  <c r="BI296" i="21"/>
  <c r="BH296" i="21"/>
  <c r="BG296" i="21"/>
  <c r="BF296" i="21"/>
  <c r="T296" i="21"/>
  <c r="R296" i="21"/>
  <c r="P296" i="21"/>
  <c r="BK296" i="21"/>
  <c r="J296" i="21"/>
  <c r="BE296" i="21"/>
  <c r="BI287" i="21"/>
  <c r="BH287" i="21"/>
  <c r="BG287" i="21"/>
  <c r="BF287" i="21"/>
  <c r="T287" i="21"/>
  <c r="R287" i="21"/>
  <c r="P287" i="21"/>
  <c r="BK287" i="21"/>
  <c r="J287" i="21"/>
  <c r="BE287" i="21"/>
  <c r="BI283" i="21"/>
  <c r="BH283" i="21"/>
  <c r="BG283" i="21"/>
  <c r="BF283" i="21"/>
  <c r="T283" i="21"/>
  <c r="R283" i="21"/>
  <c r="P283" i="21"/>
  <c r="BK283" i="21"/>
  <c r="J283" i="21"/>
  <c r="BE283" i="21"/>
  <c r="BI279" i="21"/>
  <c r="BH279" i="21"/>
  <c r="BG279" i="21"/>
  <c r="BF279" i="21"/>
  <c r="T279" i="21"/>
  <c r="R279" i="21"/>
  <c r="P279" i="21"/>
  <c r="BK279" i="21"/>
  <c r="J279" i="21"/>
  <c r="BE279" i="21"/>
  <c r="BI275" i="21"/>
  <c r="BH275" i="21"/>
  <c r="BG275" i="21"/>
  <c r="BF275" i="21"/>
  <c r="T275" i="21"/>
  <c r="R275" i="21"/>
  <c r="P275" i="21"/>
  <c r="BK275" i="21"/>
  <c r="J275" i="21"/>
  <c r="BE275" i="21"/>
  <c r="BI266" i="21"/>
  <c r="BH266" i="21"/>
  <c r="BG266" i="21"/>
  <c r="BF266" i="21"/>
  <c r="T266" i="21"/>
  <c r="R266" i="21"/>
  <c r="P266" i="21"/>
  <c r="BK266" i="21"/>
  <c r="J266" i="21"/>
  <c r="BE266" i="21"/>
  <c r="BI264" i="21"/>
  <c r="BH264" i="21"/>
  <c r="BG264" i="21"/>
  <c r="BF264" i="21"/>
  <c r="T264" i="21"/>
  <c r="R264" i="21"/>
  <c r="P264" i="21"/>
  <c r="BK264" i="21"/>
  <c r="J264" i="21"/>
  <c r="BE264" i="21"/>
  <c r="BI260" i="21"/>
  <c r="BH260" i="21"/>
  <c r="BG260" i="21"/>
  <c r="BF260" i="21"/>
  <c r="T260" i="21"/>
  <c r="R260" i="21"/>
  <c r="P260" i="21"/>
  <c r="BK260" i="21"/>
  <c r="J260" i="21"/>
  <c r="BE260" i="21"/>
  <c r="BI256" i="21"/>
  <c r="BH256" i="21"/>
  <c r="BG256" i="21"/>
  <c r="BF256" i="21"/>
  <c r="T256" i="21"/>
  <c r="R256" i="21"/>
  <c r="P256" i="21"/>
  <c r="BK256" i="21"/>
  <c r="J256" i="21"/>
  <c r="BE256" i="21"/>
  <c r="BI252" i="21"/>
  <c r="BH252" i="21"/>
  <c r="BG252" i="21"/>
  <c r="BF252" i="21"/>
  <c r="T252" i="21"/>
  <c r="R252" i="21"/>
  <c r="P252" i="21"/>
  <c r="BK252" i="21"/>
  <c r="J252" i="21"/>
  <c r="BE252" i="21"/>
  <c r="BI248" i="21"/>
  <c r="BH248" i="21"/>
  <c r="BG248" i="21"/>
  <c r="BF248" i="21"/>
  <c r="T248" i="21"/>
  <c r="R248" i="21"/>
  <c r="P248" i="21"/>
  <c r="BK248" i="21"/>
  <c r="J248" i="21"/>
  <c r="BE248" i="21"/>
  <c r="BI246" i="21"/>
  <c r="BH246" i="21"/>
  <c r="BG246" i="21"/>
  <c r="BF246" i="21"/>
  <c r="T246" i="21"/>
  <c r="R246" i="21"/>
  <c r="P246" i="21"/>
  <c r="BK246" i="21"/>
  <c r="J246" i="21"/>
  <c r="BE246" i="21"/>
  <c r="BI242" i="21"/>
  <c r="BH242" i="21"/>
  <c r="BG242" i="21"/>
  <c r="BF242" i="21"/>
  <c r="T242" i="21"/>
  <c r="R242" i="21"/>
  <c r="P242" i="21"/>
  <c r="BK242" i="21"/>
  <c r="J242" i="21"/>
  <c r="BE242" i="21"/>
  <c r="BI240" i="21"/>
  <c r="BH240" i="21"/>
  <c r="BG240" i="21"/>
  <c r="BF240" i="21"/>
  <c r="T240" i="21"/>
  <c r="R240" i="21"/>
  <c r="P240" i="21"/>
  <c r="BK240" i="21"/>
  <c r="J240" i="21"/>
  <c r="BE240" i="21"/>
  <c r="BI236" i="21"/>
  <c r="BH236" i="21"/>
  <c r="BG236" i="21"/>
  <c r="BF236" i="21"/>
  <c r="T236" i="21"/>
  <c r="R236" i="21"/>
  <c r="P236" i="21"/>
  <c r="BK236" i="21"/>
  <c r="J236" i="21"/>
  <c r="BE236" i="21"/>
  <c r="BI234" i="21"/>
  <c r="BH234" i="21"/>
  <c r="BG234" i="21"/>
  <c r="BF234" i="21"/>
  <c r="T234" i="21"/>
  <c r="R234" i="21"/>
  <c r="P234" i="21"/>
  <c r="BK234" i="21"/>
  <c r="J234" i="21"/>
  <c r="BE234" i="21"/>
  <c r="BI230" i="21"/>
  <c r="BH230" i="21"/>
  <c r="BG230" i="21"/>
  <c r="BF230" i="21"/>
  <c r="T230" i="21"/>
  <c r="R230" i="21"/>
  <c r="P230" i="21"/>
  <c r="BK230" i="21"/>
  <c r="J230" i="21"/>
  <c r="BE230" i="21"/>
  <c r="BI226" i="21"/>
  <c r="BH226" i="21"/>
  <c r="BG226" i="21"/>
  <c r="BF226" i="21"/>
  <c r="T226" i="21"/>
  <c r="R226" i="21"/>
  <c r="P226" i="21"/>
  <c r="BK226" i="21"/>
  <c r="J226" i="21"/>
  <c r="BE226" i="21"/>
  <c r="BI222" i="21"/>
  <c r="BH222" i="21"/>
  <c r="BG222" i="21"/>
  <c r="BF222" i="21"/>
  <c r="T222" i="21"/>
  <c r="R222" i="21"/>
  <c r="P222" i="21"/>
  <c r="BK222" i="21"/>
  <c r="J222" i="21"/>
  <c r="BE222" i="21"/>
  <c r="BI218" i="21"/>
  <c r="BH218" i="21"/>
  <c r="BG218" i="21"/>
  <c r="BF218" i="21"/>
  <c r="T218" i="21"/>
  <c r="R218" i="21"/>
  <c r="P218" i="21"/>
  <c r="BK218" i="21"/>
  <c r="J218" i="21"/>
  <c r="BE218" i="21"/>
  <c r="BI216" i="21"/>
  <c r="BH216" i="21"/>
  <c r="BG216" i="21"/>
  <c r="BF216" i="21"/>
  <c r="T216" i="21"/>
  <c r="R216" i="21"/>
  <c r="P216" i="21"/>
  <c r="BK216" i="21"/>
  <c r="J216" i="21"/>
  <c r="BE216" i="21"/>
  <c r="BI212" i="21"/>
  <c r="BH212" i="21"/>
  <c r="BG212" i="21"/>
  <c r="BF212" i="21"/>
  <c r="T212" i="21"/>
  <c r="R212" i="21"/>
  <c r="P212" i="21"/>
  <c r="BK212" i="21"/>
  <c r="J212" i="21"/>
  <c r="BE212" i="21"/>
  <c r="BI208" i="21"/>
  <c r="BH208" i="21"/>
  <c r="BG208" i="21"/>
  <c r="BF208" i="21"/>
  <c r="T208" i="21"/>
  <c r="R208" i="21"/>
  <c r="P208" i="21"/>
  <c r="BK208" i="21"/>
  <c r="J208" i="21"/>
  <c r="BE208" i="21"/>
  <c r="BI204" i="21"/>
  <c r="BH204" i="21"/>
  <c r="BG204" i="21"/>
  <c r="BF204" i="21"/>
  <c r="T204" i="21"/>
  <c r="R204" i="21"/>
  <c r="P204" i="21"/>
  <c r="BK204" i="21"/>
  <c r="J204" i="21"/>
  <c r="BE204" i="21"/>
  <c r="BI199" i="21"/>
  <c r="BH199" i="21"/>
  <c r="BG199" i="21"/>
  <c r="BF199" i="21"/>
  <c r="T199" i="21"/>
  <c r="R199" i="21"/>
  <c r="P199" i="21"/>
  <c r="BK199" i="21"/>
  <c r="J199" i="21"/>
  <c r="BE199" i="21"/>
  <c r="BI194" i="21"/>
  <c r="BH194" i="21"/>
  <c r="BG194" i="21"/>
  <c r="BF194" i="21"/>
  <c r="T194" i="21"/>
  <c r="R194" i="21"/>
  <c r="P194" i="21"/>
  <c r="BK194" i="21"/>
  <c r="J194" i="21"/>
  <c r="BE194" i="21"/>
  <c r="BI189" i="21"/>
  <c r="BH189" i="21"/>
  <c r="BG189" i="21"/>
  <c r="BF189" i="21"/>
  <c r="T189" i="21"/>
  <c r="R189" i="21"/>
  <c r="P189" i="21"/>
  <c r="BK189" i="21"/>
  <c r="J189" i="21"/>
  <c r="BE189" i="21"/>
  <c r="BI185" i="21"/>
  <c r="BH185" i="21"/>
  <c r="BG185" i="21"/>
  <c r="BF185" i="21"/>
  <c r="T185" i="21"/>
  <c r="R185" i="21"/>
  <c r="R180" i="21" s="1"/>
  <c r="P185" i="21"/>
  <c r="BK185" i="21"/>
  <c r="J185" i="21"/>
  <c r="BE185" i="21"/>
  <c r="BI181" i="21"/>
  <c r="BH181" i="21"/>
  <c r="BG181" i="21"/>
  <c r="BF181" i="21"/>
  <c r="T181" i="21"/>
  <c r="T180" i="21"/>
  <c r="R181" i="21"/>
  <c r="P181" i="21"/>
  <c r="P180" i="21"/>
  <c r="BK181" i="21"/>
  <c r="BK180" i="21"/>
  <c r="J180" i="21" s="1"/>
  <c r="J70" i="21" s="1"/>
  <c r="J181" i="21"/>
  <c r="BE181" i="21" s="1"/>
  <c r="BI176" i="21"/>
  <c r="BH176" i="21"/>
  <c r="BG176" i="21"/>
  <c r="BF176" i="21"/>
  <c r="T176" i="21"/>
  <c r="R176" i="21"/>
  <c r="P176" i="21"/>
  <c r="BK176" i="21"/>
  <c r="J176" i="21"/>
  <c r="BE176" i="21"/>
  <c r="BI171" i="21"/>
  <c r="BH171" i="21"/>
  <c r="BG171" i="21"/>
  <c r="BF171" i="21"/>
  <c r="T171" i="21"/>
  <c r="R171" i="21"/>
  <c r="P171" i="21"/>
  <c r="BK171" i="21"/>
  <c r="J171" i="21"/>
  <c r="BE171" i="21"/>
  <c r="BI167" i="21"/>
  <c r="BH167" i="21"/>
  <c r="BG167" i="21"/>
  <c r="BF167" i="21"/>
  <c r="T167" i="21"/>
  <c r="R167" i="21"/>
  <c r="P167" i="21"/>
  <c r="BK167" i="21"/>
  <c r="J167" i="21"/>
  <c r="BE167" i="21"/>
  <c r="BI163" i="21"/>
  <c r="BH163" i="21"/>
  <c r="BG163" i="21"/>
  <c r="BF163" i="21"/>
  <c r="T163" i="21"/>
  <c r="R163" i="21"/>
  <c r="R146" i="21" s="1"/>
  <c r="P163" i="21"/>
  <c r="BK163" i="21"/>
  <c r="J163" i="21"/>
  <c r="BE163" i="21"/>
  <c r="BI159" i="21"/>
  <c r="BH159" i="21"/>
  <c r="BG159" i="21"/>
  <c r="BF159" i="21"/>
  <c r="T159" i="21"/>
  <c r="R159" i="21"/>
  <c r="P159" i="21"/>
  <c r="BK159" i="21"/>
  <c r="J159" i="21"/>
  <c r="BE159" i="21"/>
  <c r="BI155" i="21"/>
  <c r="BH155" i="21"/>
  <c r="BG155" i="21"/>
  <c r="BF155" i="21"/>
  <c r="T155" i="21"/>
  <c r="R155" i="21"/>
  <c r="P155" i="21"/>
  <c r="BK155" i="21"/>
  <c r="J155" i="21"/>
  <c r="BE155" i="21"/>
  <c r="BI151" i="21"/>
  <c r="BH151" i="21"/>
  <c r="BG151" i="21"/>
  <c r="BF151" i="21"/>
  <c r="T151" i="21"/>
  <c r="R151" i="21"/>
  <c r="P151" i="21"/>
  <c r="BK151" i="21"/>
  <c r="BK146" i="21" s="1"/>
  <c r="J146" i="21" s="1"/>
  <c r="J69" i="21" s="1"/>
  <c r="J151" i="21"/>
  <c r="BE151" i="21"/>
  <c r="BI147" i="21"/>
  <c r="BH147" i="21"/>
  <c r="BG147" i="21"/>
  <c r="BF147" i="21"/>
  <c r="T147" i="21"/>
  <c r="T146" i="21"/>
  <c r="R147" i="21"/>
  <c r="P147" i="21"/>
  <c r="P146" i="21"/>
  <c r="BK147" i="21"/>
  <c r="J147" i="21"/>
  <c r="BE147" i="21" s="1"/>
  <c r="BI141" i="21"/>
  <c r="BH141" i="21"/>
  <c r="BG141" i="21"/>
  <c r="BF141" i="21"/>
  <c r="T141" i="21"/>
  <c r="R141" i="21"/>
  <c r="R135" i="21" s="1"/>
  <c r="P141" i="21"/>
  <c r="BK141" i="21"/>
  <c r="J141" i="21"/>
  <c r="BE141" i="21"/>
  <c r="BI136" i="21"/>
  <c r="BH136" i="21"/>
  <c r="BG136" i="21"/>
  <c r="BF136" i="21"/>
  <c r="T136" i="21"/>
  <c r="T135" i="21"/>
  <c r="R136" i="21"/>
  <c r="P136" i="21"/>
  <c r="P135" i="21"/>
  <c r="BK136" i="21"/>
  <c r="BK135" i="21"/>
  <c r="J135" i="21" s="1"/>
  <c r="J68" i="21" s="1"/>
  <c r="J136" i="21"/>
  <c r="BE136" i="21" s="1"/>
  <c r="BI130" i="21"/>
  <c r="BH130" i="21"/>
  <c r="BG130" i="21"/>
  <c r="BF130" i="21"/>
  <c r="T130" i="21"/>
  <c r="R130" i="21"/>
  <c r="P130" i="21"/>
  <c r="BK130" i="21"/>
  <c r="J130" i="21"/>
  <c r="BE130" i="21"/>
  <c r="BI126" i="21"/>
  <c r="BH126" i="21"/>
  <c r="BG126" i="21"/>
  <c r="BF126" i="21"/>
  <c r="T126" i="21"/>
  <c r="R126" i="21"/>
  <c r="P126" i="21"/>
  <c r="BK126" i="21"/>
  <c r="J126" i="21"/>
  <c r="BE126" i="21"/>
  <c r="BI122" i="21"/>
  <c r="BH122" i="21"/>
  <c r="BG122" i="21"/>
  <c r="BF122" i="21"/>
  <c r="T122" i="21"/>
  <c r="R122" i="21"/>
  <c r="P122" i="21"/>
  <c r="BK122" i="21"/>
  <c r="BK117" i="21" s="1"/>
  <c r="J117" i="21" s="1"/>
  <c r="J67" i="21" s="1"/>
  <c r="J122" i="21"/>
  <c r="BE122" i="21"/>
  <c r="BI118" i="21"/>
  <c r="BH118" i="21"/>
  <c r="BG118" i="21"/>
  <c r="BF118" i="21"/>
  <c r="T118" i="21"/>
  <c r="T117" i="21"/>
  <c r="R118" i="21"/>
  <c r="R117" i="21"/>
  <c r="P118" i="21"/>
  <c r="P117" i="21"/>
  <c r="BK118" i="21"/>
  <c r="J118" i="21"/>
  <c r="BE118" i="21" s="1"/>
  <c r="BI113" i="21"/>
  <c r="BH113" i="21"/>
  <c r="BG113" i="21"/>
  <c r="BF113" i="21"/>
  <c r="T113" i="21"/>
  <c r="R113" i="21"/>
  <c r="P113" i="21"/>
  <c r="BK113" i="21"/>
  <c r="J113" i="21"/>
  <c r="BE113" i="21"/>
  <c r="BI108" i="21"/>
  <c r="BH108" i="21"/>
  <c r="BG108" i="21"/>
  <c r="BF108" i="21"/>
  <c r="T108" i="21"/>
  <c r="R108" i="21"/>
  <c r="R99" i="21" s="1"/>
  <c r="P108" i="21"/>
  <c r="BK108" i="21"/>
  <c r="J108" i="21"/>
  <c r="BE108" i="21"/>
  <c r="BI104" i="21"/>
  <c r="BH104" i="21"/>
  <c r="BG104" i="21"/>
  <c r="BF104" i="21"/>
  <c r="T104" i="21"/>
  <c r="R104" i="21"/>
  <c r="P104" i="21"/>
  <c r="BK104" i="21"/>
  <c r="J104" i="21"/>
  <c r="BE104" i="21"/>
  <c r="BI100" i="21"/>
  <c r="F38" i="21"/>
  <c r="BD75" i="1" s="1"/>
  <c r="BH100" i="21"/>
  <c r="F37" i="21" s="1"/>
  <c r="BC75" i="1" s="1"/>
  <c r="BG100" i="21"/>
  <c r="F36" i="21"/>
  <c r="BB75" i="1" s="1"/>
  <c r="BF100" i="21"/>
  <c r="J35" i="21" s="1"/>
  <c r="AW75" i="1" s="1"/>
  <c r="T100" i="21"/>
  <c r="T99" i="21"/>
  <c r="R100" i="21"/>
  <c r="P100" i="21"/>
  <c r="P99" i="21"/>
  <c r="P98" i="21" s="1"/>
  <c r="P97" i="21" s="1"/>
  <c r="AU75" i="1" s="1"/>
  <c r="BK100" i="21"/>
  <c r="BK99" i="21" s="1"/>
  <c r="J100" i="21"/>
  <c r="BE100" i="21" s="1"/>
  <c r="F91" i="21"/>
  <c r="E89" i="21"/>
  <c r="F57" i="21"/>
  <c r="E55" i="21"/>
  <c r="J25" i="21"/>
  <c r="E25" i="21"/>
  <c r="J93" i="21" s="1"/>
  <c r="J59" i="21"/>
  <c r="J24" i="21"/>
  <c r="J22" i="21"/>
  <c r="E22" i="21"/>
  <c r="F60" i="21" s="1"/>
  <c r="F94" i="21"/>
  <c r="J21" i="21"/>
  <c r="J19" i="21"/>
  <c r="E19" i="21"/>
  <c r="F93" i="21" s="1"/>
  <c r="F59" i="21"/>
  <c r="J18" i="21"/>
  <c r="J16" i="21"/>
  <c r="J91" i="21" s="1"/>
  <c r="E7" i="21"/>
  <c r="E49" i="21" s="1"/>
  <c r="E83" i="21"/>
  <c r="AY74" i="1"/>
  <c r="AX74" i="1"/>
  <c r="BI158" i="20"/>
  <c r="BH158" i="20"/>
  <c r="BG158" i="20"/>
  <c r="BF158" i="20"/>
  <c r="T158" i="20"/>
  <c r="T157" i="20" s="1"/>
  <c r="R158" i="20"/>
  <c r="R157" i="20" s="1"/>
  <c r="P158" i="20"/>
  <c r="P157" i="20" s="1"/>
  <c r="BK158" i="20"/>
  <c r="BK157" i="20" s="1"/>
  <c r="J157" i="20" s="1"/>
  <c r="J68" i="20" s="1"/>
  <c r="J158" i="20"/>
  <c r="BE158" i="20"/>
  <c r="BI152" i="20"/>
  <c r="BH152" i="20"/>
  <c r="BG152" i="20"/>
  <c r="BF152" i="20"/>
  <c r="T152" i="20"/>
  <c r="T151" i="20" s="1"/>
  <c r="R152" i="20"/>
  <c r="R151" i="20" s="1"/>
  <c r="P152" i="20"/>
  <c r="P151" i="20" s="1"/>
  <c r="BK152" i="20"/>
  <c r="BK151" i="20" s="1"/>
  <c r="J152" i="20"/>
  <c r="BE152" i="20"/>
  <c r="BI147" i="20"/>
  <c r="BH147" i="20"/>
  <c r="BG147" i="20"/>
  <c r="BF147" i="20"/>
  <c r="T147" i="20"/>
  <c r="R147" i="20"/>
  <c r="P147" i="20"/>
  <c r="BK147" i="20"/>
  <c r="J147" i="20"/>
  <c r="BE147" i="20" s="1"/>
  <c r="BI142" i="20"/>
  <c r="BH142" i="20"/>
  <c r="BG142" i="20"/>
  <c r="BF142" i="20"/>
  <c r="T142" i="20"/>
  <c r="R142" i="20"/>
  <c r="P142" i="20"/>
  <c r="BK142" i="20"/>
  <c r="J142" i="20"/>
  <c r="BE142" i="20" s="1"/>
  <c r="BI137" i="20"/>
  <c r="BH137" i="20"/>
  <c r="BG137" i="20"/>
  <c r="BF137" i="20"/>
  <c r="T137" i="20"/>
  <c r="R137" i="20"/>
  <c r="P137" i="20"/>
  <c r="BK137" i="20"/>
  <c r="J137" i="20"/>
  <c r="BE137" i="20" s="1"/>
  <c r="BI133" i="20"/>
  <c r="BH133" i="20"/>
  <c r="BG133" i="20"/>
  <c r="BF133" i="20"/>
  <c r="T133" i="20"/>
  <c r="R133" i="20"/>
  <c r="P133" i="20"/>
  <c r="BK133" i="20"/>
  <c r="J133" i="20"/>
  <c r="BE133" i="20" s="1"/>
  <c r="BI126" i="20"/>
  <c r="BH126" i="20"/>
  <c r="BG126" i="20"/>
  <c r="BF126" i="20"/>
  <c r="T126" i="20"/>
  <c r="R126" i="20"/>
  <c r="P126" i="20"/>
  <c r="BK126" i="20"/>
  <c r="J126" i="20"/>
  <c r="BE126" i="20" s="1"/>
  <c r="BI122" i="20"/>
  <c r="BH122" i="20"/>
  <c r="BG122" i="20"/>
  <c r="BF122" i="20"/>
  <c r="T122" i="20"/>
  <c r="R122" i="20"/>
  <c r="P122" i="20"/>
  <c r="BK122" i="20"/>
  <c r="J122" i="20"/>
  <c r="BE122" i="20" s="1"/>
  <c r="BI118" i="20"/>
  <c r="BH118" i="20"/>
  <c r="BG118" i="20"/>
  <c r="BF118" i="20"/>
  <c r="T118" i="20"/>
  <c r="R118" i="20"/>
  <c r="P118" i="20"/>
  <c r="BK118" i="20"/>
  <c r="J118" i="20"/>
  <c r="BE118" i="20" s="1"/>
  <c r="BI114" i="20"/>
  <c r="BH114" i="20"/>
  <c r="BG114" i="20"/>
  <c r="BF114" i="20"/>
  <c r="T114" i="20"/>
  <c r="R114" i="20"/>
  <c r="P114" i="20"/>
  <c r="BK114" i="20"/>
  <c r="J114" i="20"/>
  <c r="BE114" i="20" s="1"/>
  <c r="BI110" i="20"/>
  <c r="BH110" i="20"/>
  <c r="BG110" i="20"/>
  <c r="BF110" i="20"/>
  <c r="T110" i="20"/>
  <c r="R110" i="20"/>
  <c r="P110" i="20"/>
  <c r="BK110" i="20"/>
  <c r="J110" i="20"/>
  <c r="BE110" i="20" s="1"/>
  <c r="BI103" i="20"/>
  <c r="BH103" i="20"/>
  <c r="BG103" i="20"/>
  <c r="BF103" i="20"/>
  <c r="T103" i="20"/>
  <c r="R103" i="20"/>
  <c r="P103" i="20"/>
  <c r="BK103" i="20"/>
  <c r="J103" i="20"/>
  <c r="BE103" i="20" s="1"/>
  <c r="BI99" i="20"/>
  <c r="BH99" i="20"/>
  <c r="BG99" i="20"/>
  <c r="BF99" i="20"/>
  <c r="T99" i="20"/>
  <c r="R99" i="20"/>
  <c r="P99" i="20"/>
  <c r="BK99" i="20"/>
  <c r="J99" i="20"/>
  <c r="BE99" i="20" s="1"/>
  <c r="BI95" i="20"/>
  <c r="F38" i="20" s="1"/>
  <c r="BD74" i="1" s="1"/>
  <c r="BH95" i="20"/>
  <c r="F37" i="20"/>
  <c r="BC74" i="1" s="1"/>
  <c r="BG95" i="20"/>
  <c r="F36" i="20" s="1"/>
  <c r="BB74" i="1" s="1"/>
  <c r="BF95" i="20"/>
  <c r="J35" i="20"/>
  <c r="AW74" i="1" s="1"/>
  <c r="F35" i="20"/>
  <c r="BA74" i="1" s="1"/>
  <c r="T95" i="20"/>
  <c r="T94" i="20" s="1"/>
  <c r="T93" i="20" s="1"/>
  <c r="T92" i="20" s="1"/>
  <c r="R95" i="20"/>
  <c r="R94" i="20" s="1"/>
  <c r="R93" i="20" s="1"/>
  <c r="R92" i="20" s="1"/>
  <c r="P95" i="20"/>
  <c r="P94" i="20" s="1"/>
  <c r="BK95" i="20"/>
  <c r="BK94" i="20"/>
  <c r="J94" i="20" s="1"/>
  <c r="J66" i="20" s="1"/>
  <c r="J95" i="20"/>
  <c r="BE95" i="20"/>
  <c r="F86" i="20"/>
  <c r="E84" i="20"/>
  <c r="F57" i="20"/>
  <c r="E55" i="20"/>
  <c r="J25" i="20"/>
  <c r="E25" i="20"/>
  <c r="J88" i="20"/>
  <c r="J59" i="20"/>
  <c r="J24" i="20"/>
  <c r="J22" i="20"/>
  <c r="E22" i="20"/>
  <c r="F89" i="20" s="1"/>
  <c r="J21" i="20"/>
  <c r="J19" i="20"/>
  <c r="E19" i="20"/>
  <c r="F59" i="20" s="1"/>
  <c r="F88" i="20"/>
  <c r="J18" i="20"/>
  <c r="J16" i="20"/>
  <c r="J86" i="20"/>
  <c r="J57" i="20"/>
  <c r="E7" i="20"/>
  <c r="E78" i="20" s="1"/>
  <c r="E49" i="20"/>
  <c r="AY71" i="1"/>
  <c r="AX71" i="1"/>
  <c r="BI87" i="19"/>
  <c r="F36" i="19"/>
  <c r="BD71" i="1" s="1"/>
  <c r="BH87" i="19"/>
  <c r="F35" i="19" s="1"/>
  <c r="BC71" i="1" s="1"/>
  <c r="BG87" i="19"/>
  <c r="F34" i="19"/>
  <c r="BB71" i="1" s="1"/>
  <c r="BF87" i="19"/>
  <c r="J33" i="19" s="1"/>
  <c r="AW71" i="1" s="1"/>
  <c r="T87" i="19"/>
  <c r="T86" i="19"/>
  <c r="T85" i="19" s="1"/>
  <c r="T84" i="19" s="1"/>
  <c r="R87" i="19"/>
  <c r="R86" i="19"/>
  <c r="R85" i="19" s="1"/>
  <c r="R84" i="19" s="1"/>
  <c r="P87" i="19"/>
  <c r="P86" i="19"/>
  <c r="P85" i="19" s="1"/>
  <c r="P84" i="19" s="1"/>
  <c r="AU71" i="1" s="1"/>
  <c r="BK87" i="19"/>
  <c r="BK86" i="19" s="1"/>
  <c r="J87" i="19"/>
  <c r="BE87" i="19" s="1"/>
  <c r="J80" i="19"/>
  <c r="F80" i="19"/>
  <c r="F78" i="19"/>
  <c r="E76" i="19"/>
  <c r="J55" i="19"/>
  <c r="F55" i="19"/>
  <c r="F53" i="19"/>
  <c r="E51" i="19"/>
  <c r="J20" i="19"/>
  <c r="E20" i="19"/>
  <c r="F81" i="19" s="1"/>
  <c r="J19" i="19"/>
  <c r="J14" i="19"/>
  <c r="J78" i="19" s="1"/>
  <c r="J53" i="19"/>
  <c r="E7" i="19"/>
  <c r="E47" i="19" s="1"/>
  <c r="E72" i="19"/>
  <c r="AY70" i="1"/>
  <c r="AX70" i="1"/>
  <c r="BI111" i="18"/>
  <c r="BH111" i="18"/>
  <c r="BG111" i="18"/>
  <c r="BF111" i="18"/>
  <c r="T111" i="18"/>
  <c r="T110" i="18" s="1"/>
  <c r="R111" i="18"/>
  <c r="R110" i="18" s="1"/>
  <c r="P111" i="18"/>
  <c r="P110" i="18" s="1"/>
  <c r="BK111" i="18"/>
  <c r="BK110" i="18" s="1"/>
  <c r="J110" i="18" s="1"/>
  <c r="J63" i="18" s="1"/>
  <c r="J111" i="18"/>
  <c r="BE111" i="18"/>
  <c r="BI105" i="18"/>
  <c r="BH105" i="18"/>
  <c r="BG105" i="18"/>
  <c r="BF105" i="18"/>
  <c r="T105" i="18"/>
  <c r="R105" i="18"/>
  <c r="P105" i="18"/>
  <c r="BK105" i="18"/>
  <c r="J105" i="18"/>
  <c r="BE105" i="18" s="1"/>
  <c r="BI100" i="18"/>
  <c r="BH100" i="18"/>
  <c r="BG100" i="18"/>
  <c r="BF100" i="18"/>
  <c r="T100" i="18"/>
  <c r="R100" i="18"/>
  <c r="P100" i="18"/>
  <c r="BK100" i="18"/>
  <c r="J100" i="18"/>
  <c r="BE100" i="18" s="1"/>
  <c r="BI97" i="18"/>
  <c r="BH97" i="18"/>
  <c r="BG97" i="18"/>
  <c r="BF97" i="18"/>
  <c r="T97" i="18"/>
  <c r="R97" i="18"/>
  <c r="P97" i="18"/>
  <c r="BK97" i="18"/>
  <c r="J97" i="18"/>
  <c r="BE97" i="18" s="1"/>
  <c r="BI94" i="18"/>
  <c r="BH94" i="18"/>
  <c r="BG94" i="18"/>
  <c r="BF94" i="18"/>
  <c r="T94" i="18"/>
  <c r="R94" i="18"/>
  <c r="P94" i="18"/>
  <c r="BK94" i="18"/>
  <c r="J94" i="18"/>
  <c r="BE94" i="18" s="1"/>
  <c r="BI91" i="18"/>
  <c r="BH91" i="18"/>
  <c r="BG91" i="18"/>
  <c r="BF91" i="18"/>
  <c r="T91" i="18"/>
  <c r="R91" i="18"/>
  <c r="P91" i="18"/>
  <c r="BK91" i="18"/>
  <c r="J91" i="18"/>
  <c r="BE91" i="18" s="1"/>
  <c r="BI88" i="18"/>
  <c r="F36" i="18" s="1"/>
  <c r="BD70" i="1" s="1"/>
  <c r="BH88" i="18"/>
  <c r="F35" i="18"/>
  <c r="BC70" i="1" s="1"/>
  <c r="BG88" i="18"/>
  <c r="F34" i="18" s="1"/>
  <c r="BB70" i="1" s="1"/>
  <c r="BF88" i="18"/>
  <c r="J33" i="18"/>
  <c r="AW70" i="1" s="1"/>
  <c r="F33" i="18"/>
  <c r="BA70" i="1" s="1"/>
  <c r="T88" i="18"/>
  <c r="T87" i="18" s="1"/>
  <c r="T86" i="18" s="1"/>
  <c r="T85" i="18" s="1"/>
  <c r="R88" i="18"/>
  <c r="R87" i="18" s="1"/>
  <c r="P88" i="18"/>
  <c r="P87" i="18" s="1"/>
  <c r="P86" i="18" s="1"/>
  <c r="P85" i="18" s="1"/>
  <c r="AU70" i="1" s="1"/>
  <c r="BK88" i="18"/>
  <c r="BK87" i="18"/>
  <c r="J87" i="18" s="1"/>
  <c r="J62" i="18" s="1"/>
  <c r="J88" i="18"/>
  <c r="BE88" i="18"/>
  <c r="J81" i="18"/>
  <c r="F81" i="18"/>
  <c r="F79" i="18"/>
  <c r="E77" i="18"/>
  <c r="J55" i="18"/>
  <c r="F55" i="18"/>
  <c r="F53" i="18"/>
  <c r="E51" i="18"/>
  <c r="J20" i="18"/>
  <c r="E20" i="18"/>
  <c r="F56" i="18" s="1"/>
  <c r="F82" i="18"/>
  <c r="J19" i="18"/>
  <c r="J14" i="18"/>
  <c r="J79" i="18"/>
  <c r="J53" i="18"/>
  <c r="E7" i="18"/>
  <c r="E73" i="18" s="1"/>
  <c r="E47" i="18"/>
  <c r="AY69" i="1"/>
  <c r="AX69" i="1"/>
  <c r="BI118" i="17"/>
  <c r="BH118" i="17"/>
  <c r="BG118" i="17"/>
  <c r="BF118" i="17"/>
  <c r="T118" i="17"/>
  <c r="T117" i="17"/>
  <c r="R118" i="17"/>
  <c r="R117" i="17"/>
  <c r="P118" i="17"/>
  <c r="P117" i="17"/>
  <c r="BK118" i="17"/>
  <c r="BK117" i="17"/>
  <c r="J117" i="17" s="1"/>
  <c r="J63" i="17" s="1"/>
  <c r="J118" i="17"/>
  <c r="BE118" i="17" s="1"/>
  <c r="BI111" i="17"/>
  <c r="BH111" i="17"/>
  <c r="BG111" i="17"/>
  <c r="BF111" i="17"/>
  <c r="T111" i="17"/>
  <c r="R111" i="17"/>
  <c r="P111" i="17"/>
  <c r="BK111" i="17"/>
  <c r="J111" i="17"/>
  <c r="BE111" i="17"/>
  <c r="BI108" i="17"/>
  <c r="BH108" i="17"/>
  <c r="BG108" i="17"/>
  <c r="BF108" i="17"/>
  <c r="T108" i="17"/>
  <c r="R108" i="17"/>
  <c r="P108" i="17"/>
  <c r="BK108" i="17"/>
  <c r="J108" i="17"/>
  <c r="BE108" i="17"/>
  <c r="BI105" i="17"/>
  <c r="BH105" i="17"/>
  <c r="BG105" i="17"/>
  <c r="BF105" i="17"/>
  <c r="T105" i="17"/>
  <c r="R105" i="17"/>
  <c r="P105" i="17"/>
  <c r="BK105" i="17"/>
  <c r="J105" i="17"/>
  <c r="BE105" i="17"/>
  <c r="BI100" i="17"/>
  <c r="BH100" i="17"/>
  <c r="BG100" i="17"/>
  <c r="BF100" i="17"/>
  <c r="T100" i="17"/>
  <c r="R100" i="17"/>
  <c r="P100" i="17"/>
  <c r="BK100" i="17"/>
  <c r="J100" i="17"/>
  <c r="BE100" i="17"/>
  <c r="BI97" i="17"/>
  <c r="BH97" i="17"/>
  <c r="BG97" i="17"/>
  <c r="BF97" i="17"/>
  <c r="T97" i="17"/>
  <c r="R97" i="17"/>
  <c r="P97" i="17"/>
  <c r="BK97" i="17"/>
  <c r="J97" i="17"/>
  <c r="BE97" i="17"/>
  <c r="BI94" i="17"/>
  <c r="BH94" i="17"/>
  <c r="BG94" i="17"/>
  <c r="BF94" i="17"/>
  <c r="T94" i="17"/>
  <c r="R94" i="17"/>
  <c r="R87" i="17" s="1"/>
  <c r="R86" i="17" s="1"/>
  <c r="R85" i="17" s="1"/>
  <c r="P94" i="17"/>
  <c r="BK94" i="17"/>
  <c r="J94" i="17"/>
  <c r="BE94" i="17"/>
  <c r="BI91" i="17"/>
  <c r="BH91" i="17"/>
  <c r="BG91" i="17"/>
  <c r="BF91" i="17"/>
  <c r="T91" i="17"/>
  <c r="R91" i="17"/>
  <c r="P91" i="17"/>
  <c r="BK91" i="17"/>
  <c r="J91" i="17"/>
  <c r="BE91" i="17"/>
  <c r="BI88" i="17"/>
  <c r="F36" i="17"/>
  <c r="BD69" i="1" s="1"/>
  <c r="BH88" i="17"/>
  <c r="F35" i="17" s="1"/>
  <c r="BC69" i="1" s="1"/>
  <c r="BG88" i="17"/>
  <c r="F34" i="17"/>
  <c r="BB69" i="1" s="1"/>
  <c r="BF88" i="17"/>
  <c r="J33" i="17" s="1"/>
  <c r="AW69" i="1" s="1"/>
  <c r="T88" i="17"/>
  <c r="T87" i="17"/>
  <c r="T86" i="17" s="1"/>
  <c r="T85" i="17" s="1"/>
  <c r="R88" i="17"/>
  <c r="P88" i="17"/>
  <c r="P87" i="17"/>
  <c r="P86" i="17" s="1"/>
  <c r="P85" i="17" s="1"/>
  <c r="AU69" i="1" s="1"/>
  <c r="BK88" i="17"/>
  <c r="BK87" i="17" s="1"/>
  <c r="J88" i="17"/>
  <c r="BE88" i="17" s="1"/>
  <c r="J81" i="17"/>
  <c r="F81" i="17"/>
  <c r="F79" i="17"/>
  <c r="E77" i="17"/>
  <c r="J55" i="17"/>
  <c r="F55" i="17"/>
  <c r="F53" i="17"/>
  <c r="E51" i="17"/>
  <c r="J20" i="17"/>
  <c r="E20" i="17"/>
  <c r="F82" i="17" s="1"/>
  <c r="F56" i="17"/>
  <c r="J19" i="17"/>
  <c r="J14" i="17"/>
  <c r="J79" i="17" s="1"/>
  <c r="E7" i="17"/>
  <c r="E47" i="17" s="1"/>
  <c r="E73" i="17"/>
  <c r="AY68" i="1"/>
  <c r="AX68" i="1"/>
  <c r="BI150" i="16"/>
  <c r="BH150" i="16"/>
  <c r="BG150" i="16"/>
  <c r="BF150" i="16"/>
  <c r="T150" i="16"/>
  <c r="T149" i="16" s="1"/>
  <c r="R150" i="16"/>
  <c r="R149" i="16" s="1"/>
  <c r="P150" i="16"/>
  <c r="P149" i="16" s="1"/>
  <c r="BK150" i="16"/>
  <c r="BK149" i="16" s="1"/>
  <c r="J149" i="16" s="1"/>
  <c r="J65" i="16" s="1"/>
  <c r="J150" i="16"/>
  <c r="BE150" i="16"/>
  <c r="BI146" i="16"/>
  <c r="BH146" i="16"/>
  <c r="BG146" i="16"/>
  <c r="BF146" i="16"/>
  <c r="T146" i="16"/>
  <c r="R146" i="16"/>
  <c r="P146" i="16"/>
  <c r="BK146" i="16"/>
  <c r="J146" i="16"/>
  <c r="BE146" i="16" s="1"/>
  <c r="BI143" i="16"/>
  <c r="BH143" i="16"/>
  <c r="BG143" i="16"/>
  <c r="BF143" i="16"/>
  <c r="T143" i="16"/>
  <c r="T142" i="16" s="1"/>
  <c r="R143" i="16"/>
  <c r="R142" i="16" s="1"/>
  <c r="P143" i="16"/>
  <c r="P142" i="16" s="1"/>
  <c r="BK143" i="16"/>
  <c r="BK142" i="16" s="1"/>
  <c r="J142" i="16" s="1"/>
  <c r="J64" i="16" s="1"/>
  <c r="J143" i="16"/>
  <c r="BE143" i="16"/>
  <c r="BI138" i="16"/>
  <c r="BH138" i="16"/>
  <c r="BG138" i="16"/>
  <c r="BF138" i="16"/>
  <c r="T138" i="16"/>
  <c r="R138" i="16"/>
  <c r="P138" i="16"/>
  <c r="BK138" i="16"/>
  <c r="J138" i="16"/>
  <c r="BE138" i="16" s="1"/>
  <c r="BI134" i="16"/>
  <c r="BH134" i="16"/>
  <c r="BG134" i="16"/>
  <c r="BF134" i="16"/>
  <c r="T134" i="16"/>
  <c r="R134" i="16"/>
  <c r="P134" i="16"/>
  <c r="BK134" i="16"/>
  <c r="J134" i="16"/>
  <c r="BE134" i="16" s="1"/>
  <c r="BI131" i="16"/>
  <c r="BH131" i="16"/>
  <c r="BG131" i="16"/>
  <c r="BF131" i="16"/>
  <c r="T131" i="16"/>
  <c r="T130" i="16" s="1"/>
  <c r="R131" i="16"/>
  <c r="R130" i="16" s="1"/>
  <c r="R88" i="16" s="1"/>
  <c r="R87" i="16" s="1"/>
  <c r="P131" i="16"/>
  <c r="P130" i="16" s="1"/>
  <c r="BK131" i="16"/>
  <c r="BK130" i="16" s="1"/>
  <c r="J131" i="16"/>
  <c r="BE131" i="16"/>
  <c r="BI127" i="16"/>
  <c r="BH127" i="16"/>
  <c r="BG127" i="16"/>
  <c r="BF127" i="16"/>
  <c r="T127" i="16"/>
  <c r="R127" i="16"/>
  <c r="P127" i="16"/>
  <c r="BK127" i="16"/>
  <c r="J127" i="16"/>
  <c r="BE127" i="16" s="1"/>
  <c r="BI122" i="16"/>
  <c r="BH122" i="16"/>
  <c r="BG122" i="16"/>
  <c r="BF122" i="16"/>
  <c r="T122" i="16"/>
  <c r="R122" i="16"/>
  <c r="P122" i="16"/>
  <c r="BK122" i="16"/>
  <c r="J122" i="16"/>
  <c r="BE122" i="16" s="1"/>
  <c r="BI118" i="16"/>
  <c r="BH118" i="16"/>
  <c r="BG118" i="16"/>
  <c r="BF118" i="16"/>
  <c r="T118" i="16"/>
  <c r="R118" i="16"/>
  <c r="P118" i="16"/>
  <c r="BK118" i="16"/>
  <c r="J118" i="16"/>
  <c r="BE118" i="16"/>
  <c r="BI114" i="16"/>
  <c r="BH114" i="16"/>
  <c r="BG114" i="16"/>
  <c r="BF114" i="16"/>
  <c r="T114" i="16"/>
  <c r="R114" i="16"/>
  <c r="P114" i="16"/>
  <c r="BK114" i="16"/>
  <c r="J114" i="16"/>
  <c r="BE114" i="16" s="1"/>
  <c r="BI111" i="16"/>
  <c r="BH111" i="16"/>
  <c r="BG111" i="16"/>
  <c r="BF111" i="16"/>
  <c r="T111" i="16"/>
  <c r="R111" i="16"/>
  <c r="P111" i="16"/>
  <c r="BK111" i="16"/>
  <c r="J111" i="16"/>
  <c r="BE111" i="16" s="1"/>
  <c r="BI107" i="16"/>
  <c r="BH107" i="16"/>
  <c r="BG107" i="16"/>
  <c r="BF107" i="16"/>
  <c r="T107" i="16"/>
  <c r="R107" i="16"/>
  <c r="P107" i="16"/>
  <c r="BK107" i="16"/>
  <c r="J107" i="16"/>
  <c r="BE107" i="16" s="1"/>
  <c r="BI104" i="16"/>
  <c r="BH104" i="16"/>
  <c r="BG104" i="16"/>
  <c r="BF104" i="16"/>
  <c r="T104" i="16"/>
  <c r="R104" i="16"/>
  <c r="P104" i="16"/>
  <c r="BK104" i="16"/>
  <c r="J104" i="16"/>
  <c r="BE104" i="16"/>
  <c r="BI100" i="16"/>
  <c r="BH100" i="16"/>
  <c r="BG100" i="16"/>
  <c r="BF100" i="16"/>
  <c r="T100" i="16"/>
  <c r="R100" i="16"/>
  <c r="P100" i="16"/>
  <c r="BK100" i="16"/>
  <c r="J100" i="16"/>
  <c r="BE100" i="16" s="1"/>
  <c r="BI94" i="16"/>
  <c r="BH94" i="16"/>
  <c r="BG94" i="16"/>
  <c r="BF94" i="16"/>
  <c r="T94" i="16"/>
  <c r="R94" i="16"/>
  <c r="P94" i="16"/>
  <c r="BK94" i="16"/>
  <c r="J94" i="16"/>
  <c r="BE94" i="16" s="1"/>
  <c r="BI90" i="16"/>
  <c r="F36" i="16" s="1"/>
  <c r="BD68" i="1" s="1"/>
  <c r="BH90" i="16"/>
  <c r="F35" i="16"/>
  <c r="BC68" i="1" s="1"/>
  <c r="BG90" i="16"/>
  <c r="F34" i="16" s="1"/>
  <c r="BB68" i="1" s="1"/>
  <c r="BF90" i="16"/>
  <c r="J33" i="16" s="1"/>
  <c r="AW68" i="1" s="1"/>
  <c r="F33" i="16"/>
  <c r="BA68" i="1" s="1"/>
  <c r="T90" i="16"/>
  <c r="T89" i="16" s="1"/>
  <c r="T88" i="16" s="1"/>
  <c r="T87" i="16" s="1"/>
  <c r="R90" i="16"/>
  <c r="R89" i="16"/>
  <c r="P90" i="16"/>
  <c r="P89" i="16" s="1"/>
  <c r="P88" i="16" s="1"/>
  <c r="P87" i="16" s="1"/>
  <c r="AU68" i="1" s="1"/>
  <c r="BK90" i="16"/>
  <c r="BK89" i="16"/>
  <c r="J89" i="16" s="1"/>
  <c r="J62" i="16" s="1"/>
  <c r="J90" i="16"/>
  <c r="BE90" i="16"/>
  <c r="J83" i="16"/>
  <c r="F83" i="16"/>
  <c r="F81" i="16"/>
  <c r="E79" i="16"/>
  <c r="J55" i="16"/>
  <c r="F55" i="16"/>
  <c r="F53" i="16"/>
  <c r="E51" i="16"/>
  <c r="J20" i="16"/>
  <c r="E20" i="16"/>
  <c r="F84" i="16"/>
  <c r="F56" i="16"/>
  <c r="J19" i="16"/>
  <c r="J14" i="16"/>
  <c r="J81" i="16"/>
  <c r="J53" i="16"/>
  <c r="E7" i="16"/>
  <c r="E75" i="16" s="1"/>
  <c r="AY67" i="1"/>
  <c r="AX67" i="1"/>
  <c r="BI154" i="15"/>
  <c r="BH154" i="15"/>
  <c r="BG154" i="15"/>
  <c r="BF154" i="15"/>
  <c r="T154" i="15"/>
  <c r="T153" i="15"/>
  <c r="R154" i="15"/>
  <c r="R153" i="15" s="1"/>
  <c r="P154" i="15"/>
  <c r="P153" i="15"/>
  <c r="BK154" i="15"/>
  <c r="BK153" i="15"/>
  <c r="J153" i="15" s="1"/>
  <c r="J64" i="15" s="1"/>
  <c r="J154" i="15"/>
  <c r="BE154" i="15" s="1"/>
  <c r="BI150" i="15"/>
  <c r="BH150" i="15"/>
  <c r="BG150" i="15"/>
  <c r="BF150" i="15"/>
  <c r="T150" i="15"/>
  <c r="R150" i="15"/>
  <c r="P150" i="15"/>
  <c r="BK150" i="15"/>
  <c r="J150" i="15"/>
  <c r="BE150" i="15"/>
  <c r="BI147" i="15"/>
  <c r="BH147" i="15"/>
  <c r="BG147" i="15"/>
  <c r="BF147" i="15"/>
  <c r="T147" i="15"/>
  <c r="R147" i="15"/>
  <c r="P147" i="15"/>
  <c r="BK147" i="15"/>
  <c r="J147" i="15"/>
  <c r="BE147" i="15"/>
  <c r="BI144" i="15"/>
  <c r="BH144" i="15"/>
  <c r="BG144" i="15"/>
  <c r="BF144" i="15"/>
  <c r="T144" i="15"/>
  <c r="R144" i="15"/>
  <c r="P144" i="15"/>
  <c r="BK144" i="15"/>
  <c r="J144" i="15"/>
  <c r="BE144" i="15"/>
  <c r="BI140" i="15"/>
  <c r="BH140" i="15"/>
  <c r="BG140" i="15"/>
  <c r="BF140" i="15"/>
  <c r="T140" i="15"/>
  <c r="R140" i="15"/>
  <c r="P140" i="15"/>
  <c r="BK140" i="15"/>
  <c r="J140" i="15"/>
  <c r="BE140" i="15" s="1"/>
  <c r="BI137" i="15"/>
  <c r="BH137" i="15"/>
  <c r="BG137" i="15"/>
  <c r="BF137" i="15"/>
  <c r="T137" i="15"/>
  <c r="R137" i="15"/>
  <c r="P137" i="15"/>
  <c r="BK137" i="15"/>
  <c r="J137" i="15"/>
  <c r="BE137" i="15"/>
  <c r="BI134" i="15"/>
  <c r="BH134" i="15"/>
  <c r="BG134" i="15"/>
  <c r="BF134" i="15"/>
  <c r="T134" i="15"/>
  <c r="R134" i="15"/>
  <c r="P134" i="15"/>
  <c r="BK134" i="15"/>
  <c r="J134" i="15"/>
  <c r="BE134" i="15"/>
  <c r="BI131" i="15"/>
  <c r="BH131" i="15"/>
  <c r="BG131" i="15"/>
  <c r="BF131" i="15"/>
  <c r="T131" i="15"/>
  <c r="R131" i="15"/>
  <c r="P131" i="15"/>
  <c r="BK131" i="15"/>
  <c r="J131" i="15"/>
  <c r="BE131" i="15"/>
  <c r="BI128" i="15"/>
  <c r="BH128" i="15"/>
  <c r="BG128" i="15"/>
  <c r="BF128" i="15"/>
  <c r="T128" i="15"/>
  <c r="R128" i="15"/>
  <c r="P128" i="15"/>
  <c r="BK128" i="15"/>
  <c r="J128" i="15"/>
  <c r="BE128" i="15" s="1"/>
  <c r="BI125" i="15"/>
  <c r="BH125" i="15"/>
  <c r="BG125" i="15"/>
  <c r="BF125" i="15"/>
  <c r="T125" i="15"/>
  <c r="T124" i="15"/>
  <c r="R125" i="15"/>
  <c r="R124" i="15" s="1"/>
  <c r="P125" i="15"/>
  <c r="P124" i="15"/>
  <c r="BK125" i="15"/>
  <c r="BK124" i="15"/>
  <c r="J124" i="15" s="1"/>
  <c r="J63" i="15" s="1"/>
  <c r="J125" i="15"/>
  <c r="BE125" i="15" s="1"/>
  <c r="F32" i="15" s="1"/>
  <c r="AZ67" i="1" s="1"/>
  <c r="BI121" i="15"/>
  <c r="BH121" i="15"/>
  <c r="BG121" i="15"/>
  <c r="BF121" i="15"/>
  <c r="T121" i="15"/>
  <c r="R121" i="15"/>
  <c r="P121" i="15"/>
  <c r="BK121" i="15"/>
  <c r="J121" i="15"/>
  <c r="BE121" i="15"/>
  <c r="BI117" i="15"/>
  <c r="BH117" i="15"/>
  <c r="BG117" i="15"/>
  <c r="BF117" i="15"/>
  <c r="T117" i="15"/>
  <c r="R117" i="15"/>
  <c r="P117" i="15"/>
  <c r="BK117" i="15"/>
  <c r="J117" i="15"/>
  <c r="BE117" i="15"/>
  <c r="BI114" i="15"/>
  <c r="BH114" i="15"/>
  <c r="BG114" i="15"/>
  <c r="BF114" i="15"/>
  <c r="T114" i="15"/>
  <c r="R114" i="15"/>
  <c r="P114" i="15"/>
  <c r="BK114" i="15"/>
  <c r="J114" i="15"/>
  <c r="BE114" i="15"/>
  <c r="BI110" i="15"/>
  <c r="BH110" i="15"/>
  <c r="BG110" i="15"/>
  <c r="BF110" i="15"/>
  <c r="T110" i="15"/>
  <c r="R110" i="15"/>
  <c r="P110" i="15"/>
  <c r="BK110" i="15"/>
  <c r="J110" i="15"/>
  <c r="BE110" i="15" s="1"/>
  <c r="BI107" i="15"/>
  <c r="BH107" i="15"/>
  <c r="BG107" i="15"/>
  <c r="BF107" i="15"/>
  <c r="T107" i="15"/>
  <c r="R107" i="15"/>
  <c r="P107" i="15"/>
  <c r="BK107" i="15"/>
  <c r="J107" i="15"/>
  <c r="BE107" i="15"/>
  <c r="BI103" i="15"/>
  <c r="BH103" i="15"/>
  <c r="BG103" i="15"/>
  <c r="BF103" i="15"/>
  <c r="T103" i="15"/>
  <c r="R103" i="15"/>
  <c r="P103" i="15"/>
  <c r="BK103" i="15"/>
  <c r="J103" i="15"/>
  <c r="BE103" i="15"/>
  <c r="BI100" i="15"/>
  <c r="BH100" i="15"/>
  <c r="BG100" i="15"/>
  <c r="BF100" i="15"/>
  <c r="T100" i="15"/>
  <c r="R100" i="15"/>
  <c r="P100" i="15"/>
  <c r="BK100" i="15"/>
  <c r="J100" i="15"/>
  <c r="BE100" i="15"/>
  <c r="BI97" i="15"/>
  <c r="BH97" i="15"/>
  <c r="BG97" i="15"/>
  <c r="BF97" i="15"/>
  <c r="T97" i="15"/>
  <c r="R97" i="15"/>
  <c r="R88" i="15" s="1"/>
  <c r="R87" i="15" s="1"/>
  <c r="R86" i="15" s="1"/>
  <c r="P97" i="15"/>
  <c r="BK97" i="15"/>
  <c r="J97" i="15"/>
  <c r="BE97" i="15"/>
  <c r="BI92" i="15"/>
  <c r="BH92" i="15"/>
  <c r="BG92" i="15"/>
  <c r="BF92" i="15"/>
  <c r="T92" i="15"/>
  <c r="R92" i="15"/>
  <c r="P92" i="15"/>
  <c r="BK92" i="15"/>
  <c r="J92" i="15"/>
  <c r="BE92" i="15"/>
  <c r="BI89" i="15"/>
  <c r="F36" i="15"/>
  <c r="BD67" i="1" s="1"/>
  <c r="BH89" i="15"/>
  <c r="F35" i="15" s="1"/>
  <c r="BC67" i="1" s="1"/>
  <c r="BG89" i="15"/>
  <c r="F34" i="15"/>
  <c r="BB67" i="1" s="1"/>
  <c r="BF89" i="15"/>
  <c r="J33" i="15" s="1"/>
  <c r="AW67" i="1" s="1"/>
  <c r="T89" i="15"/>
  <c r="T88" i="15"/>
  <c r="T87" i="15" s="1"/>
  <c r="T86" i="15"/>
  <c r="R89" i="15"/>
  <c r="P89" i="15"/>
  <c r="P88" i="15"/>
  <c r="P87" i="15" s="1"/>
  <c r="P86" i="15" s="1"/>
  <c r="AU67" i="1" s="1"/>
  <c r="BK89" i="15"/>
  <c r="BK88" i="15" s="1"/>
  <c r="J89" i="15"/>
  <c r="BE89" i="15"/>
  <c r="J82" i="15"/>
  <c r="F82" i="15"/>
  <c r="F80" i="15"/>
  <c r="E78" i="15"/>
  <c r="J55" i="15"/>
  <c r="F55" i="15"/>
  <c r="F53" i="15"/>
  <c r="E51" i="15"/>
  <c r="J20" i="15"/>
  <c r="E20" i="15"/>
  <c r="F83" i="15" s="1"/>
  <c r="F56" i="15"/>
  <c r="J19" i="15"/>
  <c r="J14" i="15"/>
  <c r="J80" i="15" s="1"/>
  <c r="E7" i="15"/>
  <c r="E47" i="15" s="1"/>
  <c r="E74" i="15"/>
  <c r="AY66" i="1"/>
  <c r="AX66" i="1"/>
  <c r="BI144" i="14"/>
  <c r="BH144" i="14"/>
  <c r="BG144" i="14"/>
  <c r="BF144" i="14"/>
  <c r="T144" i="14"/>
  <c r="T143" i="14" s="1"/>
  <c r="R144" i="14"/>
  <c r="R143" i="14" s="1"/>
  <c r="P144" i="14"/>
  <c r="P143" i="14" s="1"/>
  <c r="BK144" i="14"/>
  <c r="BK143" i="14"/>
  <c r="J143" i="14"/>
  <c r="J65" i="14" s="1"/>
  <c r="J144" i="14"/>
  <c r="BE144" i="14"/>
  <c r="BI140" i="14"/>
  <c r="BH140" i="14"/>
  <c r="BG140" i="14"/>
  <c r="BF140" i="14"/>
  <c r="T140" i="14"/>
  <c r="R140" i="14"/>
  <c r="P140" i="14"/>
  <c r="BK140" i="14"/>
  <c r="J140" i="14"/>
  <c r="BE140" i="14" s="1"/>
  <c r="BI137" i="14"/>
  <c r="BH137" i="14"/>
  <c r="BG137" i="14"/>
  <c r="BF137" i="14"/>
  <c r="T137" i="14"/>
  <c r="R137" i="14"/>
  <c r="P137" i="14"/>
  <c r="BK137" i="14"/>
  <c r="J137" i="14"/>
  <c r="BE137" i="14"/>
  <c r="BI134" i="14"/>
  <c r="BH134" i="14"/>
  <c r="BG134" i="14"/>
  <c r="BF134" i="14"/>
  <c r="T134" i="14"/>
  <c r="T130" i="14" s="1"/>
  <c r="R134" i="14"/>
  <c r="P134" i="14"/>
  <c r="BK134" i="14"/>
  <c r="J134" i="14"/>
  <c r="BE134" i="14" s="1"/>
  <c r="BI131" i="14"/>
  <c r="BH131" i="14"/>
  <c r="BG131" i="14"/>
  <c r="BF131" i="14"/>
  <c r="T131" i="14"/>
  <c r="R131" i="14"/>
  <c r="R130" i="14" s="1"/>
  <c r="P131" i="14"/>
  <c r="P130" i="14" s="1"/>
  <c r="BK131" i="14"/>
  <c r="BK130" i="14" s="1"/>
  <c r="J130" i="14" s="1"/>
  <c r="J64" i="14" s="1"/>
  <c r="J131" i="14"/>
  <c r="BE131" i="14"/>
  <c r="BI127" i="14"/>
  <c r="BH127" i="14"/>
  <c r="BG127" i="14"/>
  <c r="BF127" i="14"/>
  <c r="T127" i="14"/>
  <c r="R127" i="14"/>
  <c r="P127" i="14"/>
  <c r="BK127" i="14"/>
  <c r="J127" i="14"/>
  <c r="BE127" i="14" s="1"/>
  <c r="BI124" i="14"/>
  <c r="BH124" i="14"/>
  <c r="BG124" i="14"/>
  <c r="BF124" i="14"/>
  <c r="T124" i="14"/>
  <c r="T123" i="14" s="1"/>
  <c r="R124" i="14"/>
  <c r="R123" i="14" s="1"/>
  <c r="P124" i="14"/>
  <c r="P123" i="14" s="1"/>
  <c r="BK124" i="14"/>
  <c r="BK123" i="14"/>
  <c r="J123" i="14"/>
  <c r="J63" i="14" s="1"/>
  <c r="J124" i="14"/>
  <c r="BE124" i="14"/>
  <c r="BI120" i="14"/>
  <c r="BH120" i="14"/>
  <c r="BG120" i="14"/>
  <c r="BF120" i="14"/>
  <c r="T120" i="14"/>
  <c r="R120" i="14"/>
  <c r="P120" i="14"/>
  <c r="BK120" i="14"/>
  <c r="J120" i="14"/>
  <c r="BE120" i="14" s="1"/>
  <c r="BI116" i="14"/>
  <c r="BH116" i="14"/>
  <c r="BG116" i="14"/>
  <c r="BF116" i="14"/>
  <c r="T116" i="14"/>
  <c r="R116" i="14"/>
  <c r="P116" i="14"/>
  <c r="BK116" i="14"/>
  <c r="J116" i="14"/>
  <c r="BE116" i="14"/>
  <c r="BI113" i="14"/>
  <c r="BH113" i="14"/>
  <c r="BG113" i="14"/>
  <c r="BF113" i="14"/>
  <c r="T113" i="14"/>
  <c r="R113" i="14"/>
  <c r="P113" i="14"/>
  <c r="BK113" i="14"/>
  <c r="J113" i="14"/>
  <c r="BE113" i="14" s="1"/>
  <c r="BI109" i="14"/>
  <c r="BH109" i="14"/>
  <c r="BG109" i="14"/>
  <c r="BF109" i="14"/>
  <c r="T109" i="14"/>
  <c r="R109" i="14"/>
  <c r="P109" i="14"/>
  <c r="BK109" i="14"/>
  <c r="J109" i="14"/>
  <c r="BE109" i="14" s="1"/>
  <c r="BI105" i="14"/>
  <c r="BH105" i="14"/>
  <c r="BG105" i="14"/>
  <c r="BF105" i="14"/>
  <c r="T105" i="14"/>
  <c r="R105" i="14"/>
  <c r="P105" i="14"/>
  <c r="BK105" i="14"/>
  <c r="J105" i="14"/>
  <c r="BE105" i="14" s="1"/>
  <c r="BI101" i="14"/>
  <c r="BH101" i="14"/>
  <c r="BG101" i="14"/>
  <c r="BF101" i="14"/>
  <c r="T101" i="14"/>
  <c r="R101" i="14"/>
  <c r="P101" i="14"/>
  <c r="BK101" i="14"/>
  <c r="J101" i="14"/>
  <c r="BE101" i="14"/>
  <c r="BI98" i="14"/>
  <c r="BH98" i="14"/>
  <c r="BG98" i="14"/>
  <c r="BF98" i="14"/>
  <c r="T98" i="14"/>
  <c r="R98" i="14"/>
  <c r="P98" i="14"/>
  <c r="BK98" i="14"/>
  <c r="J98" i="14"/>
  <c r="BE98" i="14" s="1"/>
  <c r="BI93" i="14"/>
  <c r="BH93" i="14"/>
  <c r="BG93" i="14"/>
  <c r="BF93" i="14"/>
  <c r="T93" i="14"/>
  <c r="R93" i="14"/>
  <c r="P93" i="14"/>
  <c r="BK93" i="14"/>
  <c r="J93" i="14"/>
  <c r="BE93" i="14" s="1"/>
  <c r="BI90" i="14"/>
  <c r="BH90" i="14"/>
  <c r="F35" i="14"/>
  <c r="BC66" i="1" s="1"/>
  <c r="BG90" i="14"/>
  <c r="BF90" i="14"/>
  <c r="J33" i="14" s="1"/>
  <c r="AW66" i="1" s="1"/>
  <c r="F33" i="14"/>
  <c r="BA66" i="1" s="1"/>
  <c r="T90" i="14"/>
  <c r="R90" i="14"/>
  <c r="R89" i="14"/>
  <c r="R88" i="14"/>
  <c r="R87" i="14" s="1"/>
  <c r="P90" i="14"/>
  <c r="BK90" i="14"/>
  <c r="BK89" i="14"/>
  <c r="J89" i="14" s="1"/>
  <c r="J62" i="14" s="1"/>
  <c r="J90" i="14"/>
  <c r="BE90" i="14"/>
  <c r="J83" i="14"/>
  <c r="F83" i="14"/>
  <c r="F81" i="14"/>
  <c r="E79" i="14"/>
  <c r="J55" i="14"/>
  <c r="F55" i="14"/>
  <c r="F53" i="14"/>
  <c r="E51" i="14"/>
  <c r="J20" i="14"/>
  <c r="E20" i="14"/>
  <c r="F56" i="14" s="1"/>
  <c r="F84" i="14"/>
  <c r="J19" i="14"/>
  <c r="J14" i="14"/>
  <c r="J53" i="14" s="1"/>
  <c r="J81" i="14"/>
  <c r="E7" i="14"/>
  <c r="E75" i="14" s="1"/>
  <c r="AY65" i="1"/>
  <c r="AX65" i="1"/>
  <c r="BI118" i="13"/>
  <c r="BH118" i="13"/>
  <c r="BG118" i="13"/>
  <c r="BF118" i="13"/>
  <c r="T118" i="13"/>
  <c r="T117" i="13"/>
  <c r="R118" i="13"/>
  <c r="R117" i="13" s="1"/>
  <c r="P118" i="13"/>
  <c r="P117" i="13"/>
  <c r="BK118" i="13"/>
  <c r="BK117" i="13"/>
  <c r="J117" i="13" s="1"/>
  <c r="J64" i="13" s="1"/>
  <c r="J118" i="13"/>
  <c r="BE118" i="13" s="1"/>
  <c r="BI114" i="13"/>
  <c r="BH114" i="13"/>
  <c r="BG114" i="13"/>
  <c r="BF114" i="13"/>
  <c r="T114" i="13"/>
  <c r="R114" i="13"/>
  <c r="P114" i="13"/>
  <c r="BK114" i="13"/>
  <c r="J114" i="13"/>
  <c r="BE114" i="13"/>
  <c r="BI111" i="13"/>
  <c r="BH111" i="13"/>
  <c r="BG111" i="13"/>
  <c r="BF111" i="13"/>
  <c r="T111" i="13"/>
  <c r="R111" i="13"/>
  <c r="P111" i="13"/>
  <c r="BK111" i="13"/>
  <c r="J111" i="13"/>
  <c r="BE111" i="13"/>
  <c r="BI108" i="13"/>
  <c r="BH108" i="13"/>
  <c r="BG108" i="13"/>
  <c r="BF108" i="13"/>
  <c r="T108" i="13"/>
  <c r="R108" i="13"/>
  <c r="P108" i="13"/>
  <c r="BK108" i="13"/>
  <c r="J108" i="13"/>
  <c r="BE108" i="13"/>
  <c r="BI105" i="13"/>
  <c r="BH105" i="13"/>
  <c r="BG105" i="13"/>
  <c r="BF105" i="13"/>
  <c r="T105" i="13"/>
  <c r="R105" i="13"/>
  <c r="P105" i="13"/>
  <c r="BK105" i="13"/>
  <c r="J105" i="13"/>
  <c r="BE105" i="13" s="1"/>
  <c r="BI102" i="13"/>
  <c r="BH102" i="13"/>
  <c r="BG102" i="13"/>
  <c r="BF102" i="13"/>
  <c r="T102" i="13"/>
  <c r="R102" i="13"/>
  <c r="P102" i="13"/>
  <c r="BK102" i="13"/>
  <c r="J102" i="13"/>
  <c r="BE102" i="13"/>
  <c r="BI99" i="13"/>
  <c r="BH99" i="13"/>
  <c r="BG99" i="13"/>
  <c r="BF99" i="13"/>
  <c r="T99" i="13"/>
  <c r="R99" i="13"/>
  <c r="P99" i="13"/>
  <c r="BK99" i="13"/>
  <c r="J99" i="13"/>
  <c r="BE99" i="13"/>
  <c r="BI96" i="13"/>
  <c r="BH96" i="13"/>
  <c r="BG96" i="13"/>
  <c r="BF96" i="13"/>
  <c r="T96" i="13"/>
  <c r="R96" i="13"/>
  <c r="R92" i="13" s="1"/>
  <c r="P96" i="13"/>
  <c r="BK96" i="13"/>
  <c r="BK92" i="13" s="1"/>
  <c r="J92" i="13" s="1"/>
  <c r="J63" i="13" s="1"/>
  <c r="J96" i="13"/>
  <c r="BE96" i="13"/>
  <c r="BI93" i="13"/>
  <c r="BH93" i="13"/>
  <c r="BG93" i="13"/>
  <c r="BF93" i="13"/>
  <c r="T93" i="13"/>
  <c r="T92" i="13"/>
  <c r="R93" i="13"/>
  <c r="P93" i="13"/>
  <c r="P92" i="13" s="1"/>
  <c r="BK93" i="13"/>
  <c r="J93" i="13"/>
  <c r="BE93" i="13" s="1"/>
  <c r="BI89" i="13"/>
  <c r="F36" i="13" s="1"/>
  <c r="BD65" i="1" s="1"/>
  <c r="BH89" i="13"/>
  <c r="BG89" i="13"/>
  <c r="F34" i="13"/>
  <c r="BB65" i="1" s="1"/>
  <c r="BF89" i="13"/>
  <c r="T89" i="13"/>
  <c r="T88" i="13"/>
  <c r="T87" i="13" s="1"/>
  <c r="T86" i="13" s="1"/>
  <c r="R89" i="13"/>
  <c r="R88" i="13"/>
  <c r="P89" i="13"/>
  <c r="P88" i="13"/>
  <c r="BK89" i="13"/>
  <c r="BK88" i="13" s="1"/>
  <c r="J88" i="13"/>
  <c r="J62" i="13" s="1"/>
  <c r="J89" i="13"/>
  <c r="BE89" i="13" s="1"/>
  <c r="F32" i="13" s="1"/>
  <c r="AZ65" i="1" s="1"/>
  <c r="J82" i="13"/>
  <c r="F82" i="13"/>
  <c r="F80" i="13"/>
  <c r="E78" i="13"/>
  <c r="J55" i="13"/>
  <c r="F55" i="13"/>
  <c r="F53" i="13"/>
  <c r="E51" i="13"/>
  <c r="J20" i="13"/>
  <c r="E20" i="13"/>
  <c r="F56" i="13" s="1"/>
  <c r="J19" i="13"/>
  <c r="J14" i="13"/>
  <c r="J80" i="13" s="1"/>
  <c r="E7" i="13"/>
  <c r="E47" i="13" s="1"/>
  <c r="E74" i="13"/>
  <c r="AY64" i="1"/>
  <c r="AX64" i="1"/>
  <c r="BI151" i="12"/>
  <c r="BH151" i="12"/>
  <c r="BG151" i="12"/>
  <c r="BF151" i="12"/>
  <c r="T151" i="12"/>
  <c r="T150" i="12" s="1"/>
  <c r="R151" i="12"/>
  <c r="R150" i="12" s="1"/>
  <c r="P151" i="12"/>
  <c r="P150" i="12"/>
  <c r="BK151" i="12"/>
  <c r="BK150" i="12"/>
  <c r="J150" i="12"/>
  <c r="J151" i="12"/>
  <c r="BE151" i="12"/>
  <c r="J64" i="12"/>
  <c r="BI147" i="12"/>
  <c r="BH147" i="12"/>
  <c r="BG147" i="12"/>
  <c r="BF147" i="12"/>
  <c r="T147" i="12"/>
  <c r="R147" i="12"/>
  <c r="P147" i="12"/>
  <c r="BK147" i="12"/>
  <c r="J147" i="12"/>
  <c r="BE147" i="12"/>
  <c r="BI144" i="12"/>
  <c r="BH144" i="12"/>
  <c r="BG144" i="12"/>
  <c r="BF144" i="12"/>
  <c r="T144" i="12"/>
  <c r="R144" i="12"/>
  <c r="P144" i="12"/>
  <c r="BK144" i="12"/>
  <c r="BK134" i="12" s="1"/>
  <c r="J134" i="12" s="1"/>
  <c r="J63" i="12" s="1"/>
  <c r="J144" i="12"/>
  <c r="BE144" i="12"/>
  <c r="BI141" i="12"/>
  <c r="BH141" i="12"/>
  <c r="BG141" i="12"/>
  <c r="BF141" i="12"/>
  <c r="T141" i="12"/>
  <c r="R141" i="12"/>
  <c r="P141" i="12"/>
  <c r="BK141" i="12"/>
  <c r="J141" i="12"/>
  <c r="BE141" i="12" s="1"/>
  <c r="BI138" i="12"/>
  <c r="BH138" i="12"/>
  <c r="BG138" i="12"/>
  <c r="BF138" i="12"/>
  <c r="T138" i="12"/>
  <c r="R138" i="12"/>
  <c r="P138" i="12"/>
  <c r="BK138" i="12"/>
  <c r="J138" i="12"/>
  <c r="BE138" i="12" s="1"/>
  <c r="BI135" i="12"/>
  <c r="BH135" i="12"/>
  <c r="BG135" i="12"/>
  <c r="BF135" i="12"/>
  <c r="T135" i="12"/>
  <c r="T134" i="12" s="1"/>
  <c r="R135" i="12"/>
  <c r="R134" i="12" s="1"/>
  <c r="P135" i="12"/>
  <c r="P134" i="12"/>
  <c r="BK135" i="12"/>
  <c r="J135" i="12"/>
  <c r="BE135" i="12"/>
  <c r="BI131" i="12"/>
  <c r="BH131" i="12"/>
  <c r="BG131" i="12"/>
  <c r="BF131" i="12"/>
  <c r="T131" i="12"/>
  <c r="R131" i="12"/>
  <c r="P131" i="12"/>
  <c r="BK131" i="12"/>
  <c r="J131" i="12"/>
  <c r="BE131" i="12"/>
  <c r="BI126" i="12"/>
  <c r="BH126" i="12"/>
  <c r="BG126" i="12"/>
  <c r="BF126" i="12"/>
  <c r="T126" i="12"/>
  <c r="R126" i="12"/>
  <c r="P126" i="12"/>
  <c r="BK126" i="12"/>
  <c r="J126" i="12"/>
  <c r="BE126" i="12"/>
  <c r="BI122" i="12"/>
  <c r="BH122" i="12"/>
  <c r="BG122" i="12"/>
  <c r="BF122" i="12"/>
  <c r="T122" i="12"/>
  <c r="R122" i="12"/>
  <c r="P122" i="12"/>
  <c r="BK122" i="12"/>
  <c r="J122" i="12"/>
  <c r="BE122" i="12" s="1"/>
  <c r="BI118" i="12"/>
  <c r="BH118" i="12"/>
  <c r="BG118" i="12"/>
  <c r="BF118" i="12"/>
  <c r="T118" i="12"/>
  <c r="R118" i="12"/>
  <c r="P118" i="12"/>
  <c r="BK118" i="12"/>
  <c r="J118" i="12"/>
  <c r="BE118" i="12" s="1"/>
  <c r="BI115" i="12"/>
  <c r="BH115" i="12"/>
  <c r="BG115" i="12"/>
  <c r="BF115" i="12"/>
  <c r="T115" i="12"/>
  <c r="R115" i="12"/>
  <c r="P115" i="12"/>
  <c r="BK115" i="12"/>
  <c r="J115" i="12"/>
  <c r="BE115" i="12"/>
  <c r="BI111" i="12"/>
  <c r="BH111" i="12"/>
  <c r="BG111" i="12"/>
  <c r="BF111" i="12"/>
  <c r="T111" i="12"/>
  <c r="R111" i="12"/>
  <c r="P111" i="12"/>
  <c r="BK111" i="12"/>
  <c r="J111" i="12"/>
  <c r="BE111" i="12"/>
  <c r="BI107" i="12"/>
  <c r="BH107" i="12"/>
  <c r="BG107" i="12"/>
  <c r="BF107" i="12"/>
  <c r="T107" i="12"/>
  <c r="R107" i="12"/>
  <c r="P107" i="12"/>
  <c r="BK107" i="12"/>
  <c r="J107" i="12"/>
  <c r="BE107" i="12"/>
  <c r="BI103" i="12"/>
  <c r="BH103" i="12"/>
  <c r="BG103" i="12"/>
  <c r="BF103" i="12"/>
  <c r="J33" i="12" s="1"/>
  <c r="AW64" i="1" s="1"/>
  <c r="T103" i="12"/>
  <c r="R103" i="12"/>
  <c r="P103" i="12"/>
  <c r="BK103" i="12"/>
  <c r="J103" i="12"/>
  <c r="BE103" i="12" s="1"/>
  <c r="BI99" i="12"/>
  <c r="BH99" i="12"/>
  <c r="BG99" i="12"/>
  <c r="BF99" i="12"/>
  <c r="T99" i="12"/>
  <c r="R99" i="12"/>
  <c r="P99" i="12"/>
  <c r="BK99" i="12"/>
  <c r="J99" i="12"/>
  <c r="BE99" i="12"/>
  <c r="BI93" i="12"/>
  <c r="BH93" i="12"/>
  <c r="BG93" i="12"/>
  <c r="BF93" i="12"/>
  <c r="T93" i="12"/>
  <c r="R93" i="12"/>
  <c r="P93" i="12"/>
  <c r="BK93" i="12"/>
  <c r="J93" i="12"/>
  <c r="BE93" i="12"/>
  <c r="BI89" i="12"/>
  <c r="F36" i="12" s="1"/>
  <c r="BD64" i="1" s="1"/>
  <c r="BH89" i="12"/>
  <c r="F35" i="12" s="1"/>
  <c r="BC64" i="1" s="1"/>
  <c r="BG89" i="12"/>
  <c r="F34" i="12"/>
  <c r="BB64" i="1" s="1"/>
  <c r="BF89" i="12"/>
  <c r="F33" i="12" s="1"/>
  <c r="BA64" i="1" s="1"/>
  <c r="T89" i="12"/>
  <c r="T88" i="12"/>
  <c r="R89" i="12"/>
  <c r="R88" i="12" s="1"/>
  <c r="R87" i="12" s="1"/>
  <c r="R86" i="12" s="1"/>
  <c r="P89" i="12"/>
  <c r="P88" i="12"/>
  <c r="P87" i="12" s="1"/>
  <c r="P86" i="12" s="1"/>
  <c r="AU64" i="1" s="1"/>
  <c r="BK89" i="12"/>
  <c r="BK88" i="12" s="1"/>
  <c r="J89" i="12"/>
  <c r="BE89" i="12" s="1"/>
  <c r="J82" i="12"/>
  <c r="F82" i="12"/>
  <c r="F80" i="12"/>
  <c r="E78" i="12"/>
  <c r="J55" i="12"/>
  <c r="F55" i="12"/>
  <c r="F53" i="12"/>
  <c r="E51" i="12"/>
  <c r="J20" i="12"/>
  <c r="E20" i="12"/>
  <c r="F83" i="12" s="1"/>
  <c r="J19" i="12"/>
  <c r="J14" i="12"/>
  <c r="J80" i="12" s="1"/>
  <c r="J53" i="12"/>
  <c r="E7" i="12"/>
  <c r="E47" i="12" s="1"/>
  <c r="E74" i="12"/>
  <c r="AY63" i="1"/>
  <c r="AX63" i="1"/>
  <c r="BI172" i="11"/>
  <c r="BH172" i="11"/>
  <c r="BG172" i="11"/>
  <c r="BF172" i="11"/>
  <c r="T172" i="11"/>
  <c r="T171" i="11" s="1"/>
  <c r="R172" i="11"/>
  <c r="R171" i="11"/>
  <c r="P172" i="11"/>
  <c r="P171" i="11" s="1"/>
  <c r="BK172" i="11"/>
  <c r="BK171" i="11" s="1"/>
  <c r="J171" i="11" s="1"/>
  <c r="J65" i="11" s="1"/>
  <c r="J172" i="11"/>
  <c r="BE172" i="11"/>
  <c r="BI167" i="11"/>
  <c r="BH167" i="11"/>
  <c r="BG167" i="11"/>
  <c r="BF167" i="11"/>
  <c r="T167" i="11"/>
  <c r="R167" i="11"/>
  <c r="P167" i="11"/>
  <c r="BK167" i="11"/>
  <c r="J167" i="11"/>
  <c r="BE167" i="11" s="1"/>
  <c r="BI164" i="11"/>
  <c r="BH164" i="11"/>
  <c r="BG164" i="11"/>
  <c r="BF164" i="11"/>
  <c r="T164" i="11"/>
  <c r="R164" i="11"/>
  <c r="P164" i="11"/>
  <c r="BK164" i="11"/>
  <c r="J164" i="11"/>
  <c r="BE164" i="11" s="1"/>
  <c r="BI161" i="11"/>
  <c r="BH161" i="11"/>
  <c r="BG161" i="11"/>
  <c r="BF161" i="11"/>
  <c r="T161" i="11"/>
  <c r="R161" i="11"/>
  <c r="P161" i="11"/>
  <c r="BK161" i="11"/>
  <c r="J161" i="11"/>
  <c r="BE161" i="11" s="1"/>
  <c r="BI157" i="11"/>
  <c r="BH157" i="11"/>
  <c r="BG157" i="11"/>
  <c r="BF157" i="11"/>
  <c r="T157" i="11"/>
  <c r="R157" i="11"/>
  <c r="P157" i="11"/>
  <c r="BK157" i="11"/>
  <c r="J157" i="11"/>
  <c r="BE157" i="11"/>
  <c r="BI154" i="11"/>
  <c r="BH154" i="11"/>
  <c r="BG154" i="11"/>
  <c r="BF154" i="11"/>
  <c r="T154" i="11"/>
  <c r="R154" i="11"/>
  <c r="P154" i="11"/>
  <c r="BK154" i="11"/>
  <c r="J154" i="11"/>
  <c r="BE154" i="11" s="1"/>
  <c r="BI151" i="11"/>
  <c r="BH151" i="11"/>
  <c r="BG151" i="11"/>
  <c r="BF151" i="11"/>
  <c r="T151" i="11"/>
  <c r="R151" i="11"/>
  <c r="P151" i="11"/>
  <c r="BK151" i="11"/>
  <c r="J151" i="11"/>
  <c r="BE151" i="11" s="1"/>
  <c r="BI148" i="11"/>
  <c r="BH148" i="11"/>
  <c r="BG148" i="11"/>
  <c r="BF148" i="11"/>
  <c r="T148" i="11"/>
  <c r="R148" i="11"/>
  <c r="P148" i="11"/>
  <c r="P144" i="11" s="1"/>
  <c r="BK148" i="11"/>
  <c r="J148" i="11"/>
  <c r="BE148" i="11" s="1"/>
  <c r="BI145" i="11"/>
  <c r="BH145" i="11"/>
  <c r="BG145" i="11"/>
  <c r="BF145" i="11"/>
  <c r="T145" i="11"/>
  <c r="T144" i="11" s="1"/>
  <c r="R145" i="11"/>
  <c r="R144" i="11" s="1"/>
  <c r="P145" i="11"/>
  <c r="BK145" i="11"/>
  <c r="BK144" i="11" s="1"/>
  <c r="J144" i="11" s="1"/>
  <c r="J64" i="11" s="1"/>
  <c r="J145" i="11"/>
  <c r="BE145" i="11"/>
  <c r="BI141" i="11"/>
  <c r="BH141" i="11"/>
  <c r="BG141" i="11"/>
  <c r="BF141" i="11"/>
  <c r="T141" i="11"/>
  <c r="R141" i="11"/>
  <c r="P141" i="11"/>
  <c r="BK141" i="11"/>
  <c r="J141" i="11"/>
  <c r="BE141" i="11"/>
  <c r="BI138" i="11"/>
  <c r="BH138" i="11"/>
  <c r="BG138" i="11"/>
  <c r="BF138" i="11"/>
  <c r="T138" i="11"/>
  <c r="R138" i="11"/>
  <c r="P138" i="11"/>
  <c r="BK138" i="11"/>
  <c r="J138" i="11"/>
  <c r="BE138" i="11" s="1"/>
  <c r="BI135" i="11"/>
  <c r="BH135" i="11"/>
  <c r="BG135" i="11"/>
  <c r="BF135" i="11"/>
  <c r="T135" i="11"/>
  <c r="R135" i="11"/>
  <c r="P135" i="11"/>
  <c r="BK135" i="11"/>
  <c r="J135" i="11"/>
  <c r="BE135" i="11" s="1"/>
  <c r="BI132" i="11"/>
  <c r="BH132" i="11"/>
  <c r="BG132" i="11"/>
  <c r="BF132" i="11"/>
  <c r="T132" i="11"/>
  <c r="R132" i="11"/>
  <c r="P132" i="11"/>
  <c r="BK132" i="11"/>
  <c r="J132" i="11"/>
  <c r="BE132" i="11" s="1"/>
  <c r="BI129" i="11"/>
  <c r="BH129" i="11"/>
  <c r="BG129" i="11"/>
  <c r="BF129" i="11"/>
  <c r="T129" i="11"/>
  <c r="R129" i="11"/>
  <c r="P129" i="11"/>
  <c r="BK129" i="11"/>
  <c r="J129" i="11"/>
  <c r="BE129" i="11"/>
  <c r="BI126" i="11"/>
  <c r="BH126" i="11"/>
  <c r="BG126" i="11"/>
  <c r="BF126" i="11"/>
  <c r="T126" i="11"/>
  <c r="T125" i="11" s="1"/>
  <c r="R126" i="11"/>
  <c r="R125" i="11"/>
  <c r="P126" i="11"/>
  <c r="P125" i="11" s="1"/>
  <c r="BK126" i="11"/>
  <c r="BK125" i="11" s="1"/>
  <c r="J125" i="11" s="1"/>
  <c r="J63" i="11" s="1"/>
  <c r="J126" i="11"/>
  <c r="BE126" i="11"/>
  <c r="BI120" i="11"/>
  <c r="BH120" i="11"/>
  <c r="BG120" i="11"/>
  <c r="BF120" i="11"/>
  <c r="T120" i="11"/>
  <c r="R120" i="11"/>
  <c r="P120" i="11"/>
  <c r="BK120" i="11"/>
  <c r="J120" i="11"/>
  <c r="BE120" i="11" s="1"/>
  <c r="BI116" i="11"/>
  <c r="BH116" i="11"/>
  <c r="BG116" i="11"/>
  <c r="BF116" i="11"/>
  <c r="T116" i="11"/>
  <c r="R116" i="11"/>
  <c r="P116" i="11"/>
  <c r="BK116" i="11"/>
  <c r="J116" i="11"/>
  <c r="BE116" i="11" s="1"/>
  <c r="BI113" i="11"/>
  <c r="BH113" i="11"/>
  <c r="BG113" i="11"/>
  <c r="BF113" i="11"/>
  <c r="T113" i="11"/>
  <c r="R113" i="11"/>
  <c r="P113" i="11"/>
  <c r="BK113" i="11"/>
  <c r="J113" i="11"/>
  <c r="BE113" i="11" s="1"/>
  <c r="BI109" i="11"/>
  <c r="BH109" i="11"/>
  <c r="BG109" i="11"/>
  <c r="BF109" i="11"/>
  <c r="T109" i="11"/>
  <c r="R109" i="11"/>
  <c r="P109" i="11"/>
  <c r="BK109" i="11"/>
  <c r="J109" i="11"/>
  <c r="BE109" i="11"/>
  <c r="BI105" i="11"/>
  <c r="BH105" i="11"/>
  <c r="BG105" i="11"/>
  <c r="F34" i="11" s="1"/>
  <c r="BB63" i="1" s="1"/>
  <c r="BF105" i="11"/>
  <c r="T105" i="11"/>
  <c r="R105" i="11"/>
  <c r="P105" i="11"/>
  <c r="BK105" i="11"/>
  <c r="J105" i="11"/>
  <c r="BE105" i="11"/>
  <c r="BI101" i="11"/>
  <c r="BH101" i="11"/>
  <c r="BG101" i="11"/>
  <c r="BF101" i="11"/>
  <c r="T101" i="11"/>
  <c r="R101" i="11"/>
  <c r="P101" i="11"/>
  <c r="BK101" i="11"/>
  <c r="J101" i="11"/>
  <c r="BE101" i="11" s="1"/>
  <c r="BI98" i="11"/>
  <c r="BH98" i="11"/>
  <c r="BG98" i="11"/>
  <c r="BF98" i="11"/>
  <c r="T98" i="11"/>
  <c r="R98" i="11"/>
  <c r="P98" i="11"/>
  <c r="P89" i="11" s="1"/>
  <c r="BK98" i="11"/>
  <c r="J98" i="11"/>
  <c r="BE98" i="11" s="1"/>
  <c r="J32" i="11" s="1"/>
  <c r="AV63" i="1" s="1"/>
  <c r="BI93" i="11"/>
  <c r="BH93" i="11"/>
  <c r="F35" i="11" s="1"/>
  <c r="BC63" i="1" s="1"/>
  <c r="BG93" i="11"/>
  <c r="BF93" i="11"/>
  <c r="T93" i="11"/>
  <c r="T89" i="11" s="1"/>
  <c r="R93" i="11"/>
  <c r="P93" i="11"/>
  <c r="BK93" i="11"/>
  <c r="J93" i="11"/>
  <c r="BE93" i="11"/>
  <c r="BI90" i="11"/>
  <c r="F36" i="11" s="1"/>
  <c r="BD63" i="1" s="1"/>
  <c r="BH90" i="11"/>
  <c r="BG90" i="11"/>
  <c r="BF90" i="11"/>
  <c r="J33" i="11"/>
  <c r="AW63" i="1" s="1"/>
  <c r="F33" i="11"/>
  <c r="BA63" i="1" s="1"/>
  <c r="T90" i="11"/>
  <c r="R90" i="11"/>
  <c r="R89" i="11" s="1"/>
  <c r="R88" i="11" s="1"/>
  <c r="R87" i="11" s="1"/>
  <c r="P90" i="11"/>
  <c r="BK90" i="11"/>
  <c r="BK89" i="11"/>
  <c r="J89" i="11" s="1"/>
  <c r="J62" i="11" s="1"/>
  <c r="J90" i="11"/>
  <c r="BE90" i="11"/>
  <c r="J83" i="11"/>
  <c r="F83" i="11"/>
  <c r="F81" i="11"/>
  <c r="E79" i="11"/>
  <c r="J55" i="11"/>
  <c r="F55" i="11"/>
  <c r="F53" i="11"/>
  <c r="E51" i="11"/>
  <c r="J20" i="11"/>
  <c r="E20" i="11"/>
  <c r="F84" i="11" s="1"/>
  <c r="J19" i="11"/>
  <c r="J14" i="11"/>
  <c r="J53" i="11" s="1"/>
  <c r="J81" i="11"/>
  <c r="E7" i="11"/>
  <c r="E47" i="11" s="1"/>
  <c r="E75" i="11"/>
  <c r="AY62" i="1"/>
  <c r="AX62" i="1"/>
  <c r="BI251" i="10"/>
  <c r="BH251" i="10"/>
  <c r="BG251" i="10"/>
  <c r="BF251" i="10"/>
  <c r="T251" i="10"/>
  <c r="R251" i="10"/>
  <c r="P251" i="10"/>
  <c r="BK251" i="10"/>
  <c r="J251" i="10"/>
  <c r="BE251" i="10"/>
  <c r="BI248" i="10"/>
  <c r="BH248" i="10"/>
  <c r="BG248" i="10"/>
  <c r="BF248" i="10"/>
  <c r="T248" i="10"/>
  <c r="T247" i="10"/>
  <c r="T246" i="10" s="1"/>
  <c r="R248" i="10"/>
  <c r="R247" i="10" s="1"/>
  <c r="R246" i="10" s="1"/>
  <c r="P248" i="10"/>
  <c r="P247" i="10" s="1"/>
  <c r="P246" i="10" s="1"/>
  <c r="BK248" i="10"/>
  <c r="BK247" i="10" s="1"/>
  <c r="J248" i="10"/>
  <c r="BE248" i="10" s="1"/>
  <c r="BI244" i="10"/>
  <c r="BH244" i="10"/>
  <c r="BG244" i="10"/>
  <c r="BF244" i="10"/>
  <c r="T244" i="10"/>
  <c r="T243" i="10" s="1"/>
  <c r="R244" i="10"/>
  <c r="R243" i="10"/>
  <c r="P244" i="10"/>
  <c r="P243" i="10"/>
  <c r="BK244" i="10"/>
  <c r="BK243" i="10"/>
  <c r="J243" i="10"/>
  <c r="J244" i="10"/>
  <c r="BE244" i="10" s="1"/>
  <c r="J67" i="10"/>
  <c r="BI240" i="10"/>
  <c r="BH240" i="10"/>
  <c r="BG240" i="10"/>
  <c r="BF240" i="10"/>
  <c r="T240" i="10"/>
  <c r="R240" i="10"/>
  <c r="P240" i="10"/>
  <c r="BK240" i="10"/>
  <c r="J240" i="10"/>
  <c r="BE240" i="10"/>
  <c r="BI237" i="10"/>
  <c r="BH237" i="10"/>
  <c r="BG237" i="10"/>
  <c r="BF237" i="10"/>
  <c r="T237" i="10"/>
  <c r="R237" i="10"/>
  <c r="P237" i="10"/>
  <c r="BK237" i="10"/>
  <c r="J237" i="10"/>
  <c r="BE237" i="10"/>
  <c r="BI234" i="10"/>
  <c r="BH234" i="10"/>
  <c r="BG234" i="10"/>
  <c r="BF234" i="10"/>
  <c r="T234" i="10"/>
  <c r="R234" i="10"/>
  <c r="P234" i="10"/>
  <c r="BK234" i="10"/>
  <c r="J234" i="10"/>
  <c r="BE234" i="10" s="1"/>
  <c r="BI231" i="10"/>
  <c r="BH231" i="10"/>
  <c r="BG231" i="10"/>
  <c r="BF231" i="10"/>
  <c r="T231" i="10"/>
  <c r="R231" i="10"/>
  <c r="P231" i="10"/>
  <c r="BK231" i="10"/>
  <c r="J231" i="10"/>
  <c r="BE231" i="10"/>
  <c r="BI228" i="10"/>
  <c r="BH228" i="10"/>
  <c r="BG228" i="10"/>
  <c r="BF228" i="10"/>
  <c r="T228" i="10"/>
  <c r="R228" i="10"/>
  <c r="P228" i="10"/>
  <c r="BK228" i="10"/>
  <c r="BK217" i="10" s="1"/>
  <c r="J217" i="10" s="1"/>
  <c r="J66" i="10" s="1"/>
  <c r="J228" i="10"/>
  <c r="BE228" i="10"/>
  <c r="BI224" i="10"/>
  <c r="BH224" i="10"/>
  <c r="BG224" i="10"/>
  <c r="BF224" i="10"/>
  <c r="T224" i="10"/>
  <c r="R224" i="10"/>
  <c r="P224" i="10"/>
  <c r="BK224" i="10"/>
  <c r="J224" i="10"/>
  <c r="BE224" i="10"/>
  <c r="BI221" i="10"/>
  <c r="BH221" i="10"/>
  <c r="BG221" i="10"/>
  <c r="BF221" i="10"/>
  <c r="T221" i="10"/>
  <c r="R221" i="10"/>
  <c r="P221" i="10"/>
  <c r="BK221" i="10"/>
  <c r="J221" i="10"/>
  <c r="BE221" i="10" s="1"/>
  <c r="BI218" i="10"/>
  <c r="BH218" i="10"/>
  <c r="BG218" i="10"/>
  <c r="BF218" i="10"/>
  <c r="T218" i="10"/>
  <c r="T217" i="10"/>
  <c r="R218" i="10"/>
  <c r="R217" i="10" s="1"/>
  <c r="P218" i="10"/>
  <c r="P217" i="10"/>
  <c r="BK218" i="10"/>
  <c r="J218" i="10"/>
  <c r="BE218" i="10"/>
  <c r="BI214" i="10"/>
  <c r="BH214" i="10"/>
  <c r="BG214" i="10"/>
  <c r="BF214" i="10"/>
  <c r="T214" i="10"/>
  <c r="R214" i="10"/>
  <c r="P214" i="10"/>
  <c r="BK214" i="10"/>
  <c r="J214" i="10"/>
  <c r="BE214" i="10"/>
  <c r="BI209" i="10"/>
  <c r="BH209" i="10"/>
  <c r="BG209" i="10"/>
  <c r="BF209" i="10"/>
  <c r="T209" i="10"/>
  <c r="R209" i="10"/>
  <c r="P209" i="10"/>
  <c r="BK209" i="10"/>
  <c r="J209" i="10"/>
  <c r="BE209" i="10"/>
  <c r="BI206" i="10"/>
  <c r="BH206" i="10"/>
  <c r="BG206" i="10"/>
  <c r="BF206" i="10"/>
  <c r="T206" i="10"/>
  <c r="R206" i="10"/>
  <c r="P206" i="10"/>
  <c r="BK206" i="10"/>
  <c r="J206" i="10"/>
  <c r="BE206" i="10"/>
  <c r="BI203" i="10"/>
  <c r="BH203" i="10"/>
  <c r="BG203" i="10"/>
  <c r="BF203" i="10"/>
  <c r="T203" i="10"/>
  <c r="R203" i="10"/>
  <c r="P203" i="10"/>
  <c r="BK203" i="10"/>
  <c r="J203" i="10"/>
  <c r="BE203" i="10" s="1"/>
  <c r="BI200" i="10"/>
  <c r="BH200" i="10"/>
  <c r="BG200" i="10"/>
  <c r="BF200" i="10"/>
  <c r="T200" i="10"/>
  <c r="R200" i="10"/>
  <c r="P200" i="10"/>
  <c r="BK200" i="10"/>
  <c r="J200" i="10"/>
  <c r="BE200" i="10"/>
  <c r="BI197" i="10"/>
  <c r="BH197" i="10"/>
  <c r="BG197" i="10"/>
  <c r="BF197" i="10"/>
  <c r="T197" i="10"/>
  <c r="R197" i="10"/>
  <c r="P197" i="10"/>
  <c r="BK197" i="10"/>
  <c r="J197" i="10"/>
  <c r="BE197" i="10"/>
  <c r="BI194" i="10"/>
  <c r="BH194" i="10"/>
  <c r="BG194" i="10"/>
  <c r="BF194" i="10"/>
  <c r="T194" i="10"/>
  <c r="R194" i="10"/>
  <c r="R190" i="10" s="1"/>
  <c r="P194" i="10"/>
  <c r="BK194" i="10"/>
  <c r="J194" i="10"/>
  <c r="BE194" i="10"/>
  <c r="BI191" i="10"/>
  <c r="BH191" i="10"/>
  <c r="BG191" i="10"/>
  <c r="BF191" i="10"/>
  <c r="T191" i="10"/>
  <c r="T190" i="10"/>
  <c r="R191" i="10"/>
  <c r="P191" i="10"/>
  <c r="P190" i="10" s="1"/>
  <c r="BK191" i="10"/>
  <c r="BK190" i="10"/>
  <c r="J190" i="10" s="1"/>
  <c r="J65" i="10" s="1"/>
  <c r="J191" i="10"/>
  <c r="BE191" i="10" s="1"/>
  <c r="BI186" i="10"/>
  <c r="BH186" i="10"/>
  <c r="BG186" i="10"/>
  <c r="BF186" i="10"/>
  <c r="T186" i="10"/>
  <c r="T185" i="10"/>
  <c r="R186" i="10"/>
  <c r="R185" i="10"/>
  <c r="P186" i="10"/>
  <c r="P185" i="10" s="1"/>
  <c r="BK186" i="10"/>
  <c r="BK185" i="10"/>
  <c r="J185" i="10" s="1"/>
  <c r="J64" i="10" s="1"/>
  <c r="J186" i="10"/>
  <c r="BE186" i="10" s="1"/>
  <c r="BI182" i="10"/>
  <c r="BH182" i="10"/>
  <c r="BG182" i="10"/>
  <c r="BF182" i="10"/>
  <c r="T182" i="10"/>
  <c r="R182" i="10"/>
  <c r="P182" i="10"/>
  <c r="BK182" i="10"/>
  <c r="J182" i="10"/>
  <c r="BE182" i="10"/>
  <c r="BI179" i="10"/>
  <c r="BH179" i="10"/>
  <c r="BG179" i="10"/>
  <c r="BF179" i="10"/>
  <c r="T179" i="10"/>
  <c r="R179" i="10"/>
  <c r="P179" i="10"/>
  <c r="BK179" i="10"/>
  <c r="J179" i="10"/>
  <c r="BE179" i="10"/>
  <c r="BI176" i="10"/>
  <c r="BH176" i="10"/>
  <c r="BG176" i="10"/>
  <c r="BF176" i="10"/>
  <c r="T176" i="10"/>
  <c r="R176" i="10"/>
  <c r="P176" i="10"/>
  <c r="BK176" i="10"/>
  <c r="BK162" i="10" s="1"/>
  <c r="J162" i="10" s="1"/>
  <c r="J63" i="10" s="1"/>
  <c r="J176" i="10"/>
  <c r="BE176" i="10"/>
  <c r="BI171" i="10"/>
  <c r="BH171" i="10"/>
  <c r="BG171" i="10"/>
  <c r="BF171" i="10"/>
  <c r="T171" i="10"/>
  <c r="R171" i="10"/>
  <c r="P171" i="10"/>
  <c r="BK171" i="10"/>
  <c r="J171" i="10"/>
  <c r="BE171" i="10"/>
  <c r="BI167" i="10"/>
  <c r="BH167" i="10"/>
  <c r="BG167" i="10"/>
  <c r="BF167" i="10"/>
  <c r="T167" i="10"/>
  <c r="R167" i="10"/>
  <c r="R162" i="10" s="1"/>
  <c r="P167" i="10"/>
  <c r="BK167" i="10"/>
  <c r="J167" i="10"/>
  <c r="BE167" i="10"/>
  <c r="BI163" i="10"/>
  <c r="BH163" i="10"/>
  <c r="BG163" i="10"/>
  <c r="BF163" i="10"/>
  <c r="T163" i="10"/>
  <c r="T162" i="10"/>
  <c r="R163" i="10"/>
  <c r="P163" i="10"/>
  <c r="P162" i="10"/>
  <c r="BK163" i="10"/>
  <c r="J163" i="10"/>
  <c r="BE163" i="10"/>
  <c r="BI157" i="10"/>
  <c r="BH157" i="10"/>
  <c r="BG157" i="10"/>
  <c r="BF157" i="10"/>
  <c r="T157" i="10"/>
  <c r="R157" i="10"/>
  <c r="P157" i="10"/>
  <c r="BK157" i="10"/>
  <c r="J157" i="10"/>
  <c r="BE157" i="10"/>
  <c r="BI154" i="10"/>
  <c r="BH154" i="10"/>
  <c r="BG154" i="10"/>
  <c r="BF154" i="10"/>
  <c r="T154" i="10"/>
  <c r="R154" i="10"/>
  <c r="P154" i="10"/>
  <c r="BK154" i="10"/>
  <c r="J154" i="10"/>
  <c r="BE154" i="10"/>
  <c r="BI151" i="10"/>
  <c r="BH151" i="10"/>
  <c r="BG151" i="10"/>
  <c r="BF151" i="10"/>
  <c r="T151" i="10"/>
  <c r="R151" i="10"/>
  <c r="P151" i="10"/>
  <c r="BK151" i="10"/>
  <c r="J151" i="10"/>
  <c r="BE151" i="10"/>
  <c r="BI144" i="10"/>
  <c r="BH144" i="10"/>
  <c r="BG144" i="10"/>
  <c r="BF144" i="10"/>
  <c r="T144" i="10"/>
  <c r="R144" i="10"/>
  <c r="P144" i="10"/>
  <c r="BK144" i="10"/>
  <c r="J144" i="10"/>
  <c r="BE144" i="10"/>
  <c r="BI138" i="10"/>
  <c r="BH138" i="10"/>
  <c r="BG138" i="10"/>
  <c r="BF138" i="10"/>
  <c r="T138" i="10"/>
  <c r="R138" i="10"/>
  <c r="P138" i="10"/>
  <c r="BK138" i="10"/>
  <c r="J138" i="10"/>
  <c r="BE138" i="10"/>
  <c r="BI133" i="10"/>
  <c r="BH133" i="10"/>
  <c r="BG133" i="10"/>
  <c r="BF133" i="10"/>
  <c r="T133" i="10"/>
  <c r="R133" i="10"/>
  <c r="P133" i="10"/>
  <c r="BK133" i="10"/>
  <c r="J133" i="10"/>
  <c r="BE133" i="10"/>
  <c r="BI129" i="10"/>
  <c r="BH129" i="10"/>
  <c r="BG129" i="10"/>
  <c r="BF129" i="10"/>
  <c r="T129" i="10"/>
  <c r="R129" i="10"/>
  <c r="P129" i="10"/>
  <c r="BK129" i="10"/>
  <c r="J129" i="10"/>
  <c r="BE129" i="10"/>
  <c r="BI125" i="10"/>
  <c r="BH125" i="10"/>
  <c r="BG125" i="10"/>
  <c r="BF125" i="10"/>
  <c r="T125" i="10"/>
  <c r="R125" i="10"/>
  <c r="P125" i="10"/>
  <c r="BK125" i="10"/>
  <c r="J125" i="10"/>
  <c r="BE125" i="10"/>
  <c r="BI121" i="10"/>
  <c r="BH121" i="10"/>
  <c r="BG121" i="10"/>
  <c r="BF121" i="10"/>
  <c r="T121" i="10"/>
  <c r="R121" i="10"/>
  <c r="P121" i="10"/>
  <c r="BK121" i="10"/>
  <c r="J121" i="10"/>
  <c r="BE121" i="10"/>
  <c r="BI117" i="10"/>
  <c r="BH117" i="10"/>
  <c r="BG117" i="10"/>
  <c r="BF117" i="10"/>
  <c r="T117" i="10"/>
  <c r="R117" i="10"/>
  <c r="P117" i="10"/>
  <c r="BK117" i="10"/>
  <c r="J117" i="10"/>
  <c r="BE117" i="10"/>
  <c r="BI113" i="10"/>
  <c r="BH113" i="10"/>
  <c r="BG113" i="10"/>
  <c r="BF113" i="10"/>
  <c r="T113" i="10"/>
  <c r="R113" i="10"/>
  <c r="P113" i="10"/>
  <c r="BK113" i="10"/>
  <c r="J113" i="10"/>
  <c r="BE113" i="10"/>
  <c r="BI110" i="10"/>
  <c r="BH110" i="10"/>
  <c r="BG110" i="10"/>
  <c r="BF110" i="10"/>
  <c r="T110" i="10"/>
  <c r="R110" i="10"/>
  <c r="P110" i="10"/>
  <c r="BK110" i="10"/>
  <c r="J110" i="10"/>
  <c r="BE110" i="10"/>
  <c r="BI105" i="10"/>
  <c r="BH105" i="10"/>
  <c r="BG105" i="10"/>
  <c r="BF105" i="10"/>
  <c r="T105" i="10"/>
  <c r="R105" i="10"/>
  <c r="P105" i="10"/>
  <c r="BK105" i="10"/>
  <c r="J105" i="10"/>
  <c r="BE105" i="10"/>
  <c r="BI102" i="10"/>
  <c r="BH102" i="10"/>
  <c r="BG102" i="10"/>
  <c r="BF102" i="10"/>
  <c r="T102" i="10"/>
  <c r="R102" i="10"/>
  <c r="P102" i="10"/>
  <c r="BK102" i="10"/>
  <c r="J102" i="10"/>
  <c r="BE102" i="10"/>
  <c r="BI97" i="10"/>
  <c r="BH97" i="10"/>
  <c r="BG97" i="10"/>
  <c r="BF97" i="10"/>
  <c r="T97" i="10"/>
  <c r="R97" i="10"/>
  <c r="P97" i="10"/>
  <c r="BK97" i="10"/>
  <c r="J97" i="10"/>
  <c r="BE97" i="10"/>
  <c r="BI94" i="10"/>
  <c r="F36" i="10"/>
  <c r="BD62" i="1" s="1"/>
  <c r="BH94" i="10"/>
  <c r="F35" i="10" s="1"/>
  <c r="BC62" i="1" s="1"/>
  <c r="BG94" i="10"/>
  <c r="F34" i="10"/>
  <c r="BB62" i="1" s="1"/>
  <c r="BF94" i="10"/>
  <c r="F33" i="10" s="1"/>
  <c r="BA62" i="1" s="1"/>
  <c r="T94" i="10"/>
  <c r="T93" i="10"/>
  <c r="T92" i="10" s="1"/>
  <c r="T91" i="10" s="1"/>
  <c r="R94" i="10"/>
  <c r="R93" i="10"/>
  <c r="P94" i="10"/>
  <c r="P93" i="10"/>
  <c r="BK94" i="10"/>
  <c r="BK93" i="10" s="1"/>
  <c r="J94" i="10"/>
  <c r="BE94" i="10" s="1"/>
  <c r="J87" i="10"/>
  <c r="F87" i="10"/>
  <c r="F85" i="10"/>
  <c r="E83" i="10"/>
  <c r="J55" i="10"/>
  <c r="F55" i="10"/>
  <c r="F53" i="10"/>
  <c r="E51" i="10"/>
  <c r="J20" i="10"/>
  <c r="E20" i="10"/>
  <c r="F88" i="10" s="1"/>
  <c r="J19" i="10"/>
  <c r="J14" i="10"/>
  <c r="J85" i="10" s="1"/>
  <c r="E7" i="10"/>
  <c r="E47" i="10" s="1"/>
  <c r="E79" i="10"/>
  <c r="AY61" i="1"/>
  <c r="AX61" i="1"/>
  <c r="BI298" i="9"/>
  <c r="BH298" i="9"/>
  <c r="BG298" i="9"/>
  <c r="BF298" i="9"/>
  <c r="T298" i="9"/>
  <c r="T297" i="9" s="1"/>
  <c r="R298" i="9"/>
  <c r="R297" i="9" s="1"/>
  <c r="P298" i="9"/>
  <c r="P297" i="9" s="1"/>
  <c r="BK298" i="9"/>
  <c r="BK297" i="9" s="1"/>
  <c r="J297" i="9" s="1"/>
  <c r="J69" i="9" s="1"/>
  <c r="J298" i="9"/>
  <c r="BE298" i="9"/>
  <c r="BI294" i="9"/>
  <c r="BH294" i="9"/>
  <c r="BG294" i="9"/>
  <c r="BF294" i="9"/>
  <c r="T294" i="9"/>
  <c r="R294" i="9"/>
  <c r="P294" i="9"/>
  <c r="BK294" i="9"/>
  <c r="J294" i="9"/>
  <c r="BE294" i="9" s="1"/>
  <c r="BI291" i="9"/>
  <c r="BH291" i="9"/>
  <c r="BG291" i="9"/>
  <c r="BF291" i="9"/>
  <c r="T291" i="9"/>
  <c r="R291" i="9"/>
  <c r="P291" i="9"/>
  <c r="BK291" i="9"/>
  <c r="J291" i="9"/>
  <c r="BE291" i="9" s="1"/>
  <c r="BI288" i="9"/>
  <c r="BH288" i="9"/>
  <c r="BG288" i="9"/>
  <c r="BF288" i="9"/>
  <c r="T288" i="9"/>
  <c r="R288" i="9"/>
  <c r="P288" i="9"/>
  <c r="BK288" i="9"/>
  <c r="J288" i="9"/>
  <c r="BE288" i="9" s="1"/>
  <c r="BI285" i="9"/>
  <c r="BH285" i="9"/>
  <c r="BG285" i="9"/>
  <c r="BF285" i="9"/>
  <c r="T285" i="9"/>
  <c r="R285" i="9"/>
  <c r="P285" i="9"/>
  <c r="BK285" i="9"/>
  <c r="J285" i="9"/>
  <c r="BE285" i="9" s="1"/>
  <c r="BI282" i="9"/>
  <c r="BH282" i="9"/>
  <c r="BG282" i="9"/>
  <c r="BF282" i="9"/>
  <c r="T282" i="9"/>
  <c r="T281" i="9" s="1"/>
  <c r="R282" i="9"/>
  <c r="R281" i="9" s="1"/>
  <c r="P282" i="9"/>
  <c r="P281" i="9" s="1"/>
  <c r="BK282" i="9"/>
  <c r="BK281" i="9" s="1"/>
  <c r="J281" i="9" s="1"/>
  <c r="J68" i="9" s="1"/>
  <c r="J282" i="9"/>
  <c r="BE282" i="9"/>
  <c r="BI278" i="9"/>
  <c r="BH278" i="9"/>
  <c r="BG278" i="9"/>
  <c r="BF278" i="9"/>
  <c r="T278" i="9"/>
  <c r="R278" i="9"/>
  <c r="P278" i="9"/>
  <c r="BK278" i="9"/>
  <c r="J278" i="9"/>
  <c r="BE278" i="9" s="1"/>
  <c r="BI275" i="9"/>
  <c r="BH275" i="9"/>
  <c r="BG275" i="9"/>
  <c r="BF275" i="9"/>
  <c r="T275" i="9"/>
  <c r="R275" i="9"/>
  <c r="P275" i="9"/>
  <c r="BK275" i="9"/>
  <c r="J275" i="9"/>
  <c r="BE275" i="9"/>
  <c r="BI272" i="9"/>
  <c r="BH272" i="9"/>
  <c r="BG272" i="9"/>
  <c r="BF272" i="9"/>
  <c r="T272" i="9"/>
  <c r="R272" i="9"/>
  <c r="P272" i="9"/>
  <c r="BK272" i="9"/>
  <c r="J272" i="9"/>
  <c r="BE272" i="9" s="1"/>
  <c r="BI269" i="9"/>
  <c r="BH269" i="9"/>
  <c r="BG269" i="9"/>
  <c r="BF269" i="9"/>
  <c r="T269" i="9"/>
  <c r="R269" i="9"/>
  <c r="P269" i="9"/>
  <c r="BK269" i="9"/>
  <c r="J269" i="9"/>
  <c r="BE269" i="9" s="1"/>
  <c r="BI266" i="9"/>
  <c r="BH266" i="9"/>
  <c r="BG266" i="9"/>
  <c r="BF266" i="9"/>
  <c r="T266" i="9"/>
  <c r="R266" i="9"/>
  <c r="P266" i="9"/>
  <c r="BK266" i="9"/>
  <c r="J266" i="9"/>
  <c r="BE266" i="9" s="1"/>
  <c r="BI263" i="9"/>
  <c r="BH263" i="9"/>
  <c r="BG263" i="9"/>
  <c r="BF263" i="9"/>
  <c r="T263" i="9"/>
  <c r="R263" i="9"/>
  <c r="P263" i="9"/>
  <c r="BK263" i="9"/>
  <c r="J263" i="9"/>
  <c r="BE263" i="9"/>
  <c r="BI260" i="9"/>
  <c r="BH260" i="9"/>
  <c r="BG260" i="9"/>
  <c r="BF260" i="9"/>
  <c r="T260" i="9"/>
  <c r="R260" i="9"/>
  <c r="P260" i="9"/>
  <c r="BK260" i="9"/>
  <c r="J260" i="9"/>
  <c r="BE260" i="9" s="1"/>
  <c r="BI256" i="9"/>
  <c r="BH256" i="9"/>
  <c r="BG256" i="9"/>
  <c r="BF256" i="9"/>
  <c r="T256" i="9"/>
  <c r="R256" i="9"/>
  <c r="R255" i="9" s="1"/>
  <c r="P256" i="9"/>
  <c r="P255" i="9" s="1"/>
  <c r="BK256" i="9"/>
  <c r="BK255" i="9" s="1"/>
  <c r="J255" i="9" s="1"/>
  <c r="J67" i="9" s="1"/>
  <c r="J256" i="9"/>
  <c r="BE256" i="9"/>
  <c r="BI252" i="9"/>
  <c r="BH252" i="9"/>
  <c r="BG252" i="9"/>
  <c r="BF252" i="9"/>
  <c r="T252" i="9"/>
  <c r="R252" i="9"/>
  <c r="P252" i="9"/>
  <c r="BK252" i="9"/>
  <c r="J252" i="9"/>
  <c r="BE252" i="9" s="1"/>
  <c r="BI249" i="9"/>
  <c r="BH249" i="9"/>
  <c r="BG249" i="9"/>
  <c r="BF249" i="9"/>
  <c r="T249" i="9"/>
  <c r="R249" i="9"/>
  <c r="P249" i="9"/>
  <c r="BK249" i="9"/>
  <c r="J249" i="9"/>
  <c r="BE249" i="9" s="1"/>
  <c r="BI246" i="9"/>
  <c r="BH246" i="9"/>
  <c r="BG246" i="9"/>
  <c r="BF246" i="9"/>
  <c r="T246" i="9"/>
  <c r="R246" i="9"/>
  <c r="P246" i="9"/>
  <c r="BK246" i="9"/>
  <c r="J246" i="9"/>
  <c r="BE246" i="9"/>
  <c r="BI243" i="9"/>
  <c r="BH243" i="9"/>
  <c r="BG243" i="9"/>
  <c r="BF243" i="9"/>
  <c r="T243" i="9"/>
  <c r="R243" i="9"/>
  <c r="P243" i="9"/>
  <c r="BK243" i="9"/>
  <c r="J243" i="9"/>
  <c r="BE243" i="9" s="1"/>
  <c r="BI240" i="9"/>
  <c r="BH240" i="9"/>
  <c r="BG240" i="9"/>
  <c r="BF240" i="9"/>
  <c r="T240" i="9"/>
  <c r="R240" i="9"/>
  <c r="P240" i="9"/>
  <c r="BK240" i="9"/>
  <c r="J240" i="9"/>
  <c r="BE240" i="9" s="1"/>
  <c r="BI237" i="9"/>
  <c r="BH237" i="9"/>
  <c r="BG237" i="9"/>
  <c r="BF237" i="9"/>
  <c r="T237" i="9"/>
  <c r="R237" i="9"/>
  <c r="R236" i="9" s="1"/>
  <c r="P237" i="9"/>
  <c r="P236" i="9" s="1"/>
  <c r="BK237" i="9"/>
  <c r="BK236" i="9"/>
  <c r="J236" i="9"/>
  <c r="J66" i="9" s="1"/>
  <c r="J237" i="9"/>
  <c r="BE237" i="9"/>
  <c r="BI233" i="9"/>
  <c r="BH233" i="9"/>
  <c r="BG233" i="9"/>
  <c r="BF233" i="9"/>
  <c r="T233" i="9"/>
  <c r="R233" i="9"/>
  <c r="P233" i="9"/>
  <c r="BK233" i="9"/>
  <c r="J233" i="9"/>
  <c r="BE233" i="9" s="1"/>
  <c r="BI230" i="9"/>
  <c r="BH230" i="9"/>
  <c r="BG230" i="9"/>
  <c r="BF230" i="9"/>
  <c r="T230" i="9"/>
  <c r="R230" i="9"/>
  <c r="P230" i="9"/>
  <c r="BK230" i="9"/>
  <c r="J230" i="9"/>
  <c r="BE230" i="9"/>
  <c r="BI226" i="9"/>
  <c r="BH226" i="9"/>
  <c r="BG226" i="9"/>
  <c r="BF226" i="9"/>
  <c r="T226" i="9"/>
  <c r="R226" i="9"/>
  <c r="P226" i="9"/>
  <c r="BK226" i="9"/>
  <c r="J226" i="9"/>
  <c r="BE226" i="9" s="1"/>
  <c r="BI223" i="9"/>
  <c r="BH223" i="9"/>
  <c r="BG223" i="9"/>
  <c r="BF223" i="9"/>
  <c r="T223" i="9"/>
  <c r="R223" i="9"/>
  <c r="P223" i="9"/>
  <c r="BK223" i="9"/>
  <c r="J223" i="9"/>
  <c r="BE223" i="9" s="1"/>
  <c r="BI220" i="9"/>
  <c r="BH220" i="9"/>
  <c r="BG220" i="9"/>
  <c r="BF220" i="9"/>
  <c r="T220" i="9"/>
  <c r="R220" i="9"/>
  <c r="P220" i="9"/>
  <c r="BK220" i="9"/>
  <c r="J220" i="9"/>
  <c r="BE220" i="9" s="1"/>
  <c r="BI217" i="9"/>
  <c r="BH217" i="9"/>
  <c r="BG217" i="9"/>
  <c r="BF217" i="9"/>
  <c r="T217" i="9"/>
  <c r="R217" i="9"/>
  <c r="P217" i="9"/>
  <c r="BK217" i="9"/>
  <c r="J217" i="9"/>
  <c r="BE217" i="9"/>
  <c r="BI214" i="9"/>
  <c r="BH214" i="9"/>
  <c r="BG214" i="9"/>
  <c r="BF214" i="9"/>
  <c r="T214" i="9"/>
  <c r="R214" i="9"/>
  <c r="P214" i="9"/>
  <c r="BK214" i="9"/>
  <c r="J214" i="9"/>
  <c r="BE214" i="9" s="1"/>
  <c r="BI211" i="9"/>
  <c r="BH211" i="9"/>
  <c r="BG211" i="9"/>
  <c r="BF211" i="9"/>
  <c r="T211" i="9"/>
  <c r="R211" i="9"/>
  <c r="P211" i="9"/>
  <c r="BK211" i="9"/>
  <c r="J211" i="9"/>
  <c r="BE211" i="9" s="1"/>
  <c r="BI208" i="9"/>
  <c r="BH208" i="9"/>
  <c r="BG208" i="9"/>
  <c r="BF208" i="9"/>
  <c r="T208" i="9"/>
  <c r="R208" i="9"/>
  <c r="P208" i="9"/>
  <c r="BK208" i="9"/>
  <c r="J208" i="9"/>
  <c r="BE208" i="9" s="1"/>
  <c r="BI205" i="9"/>
  <c r="BH205" i="9"/>
  <c r="BG205" i="9"/>
  <c r="BF205" i="9"/>
  <c r="T205" i="9"/>
  <c r="T204" i="9" s="1"/>
  <c r="R205" i="9"/>
  <c r="R204" i="9" s="1"/>
  <c r="P205" i="9"/>
  <c r="BK205" i="9"/>
  <c r="BK204" i="9" s="1"/>
  <c r="J204" i="9" s="1"/>
  <c r="J65" i="9" s="1"/>
  <c r="J205" i="9"/>
  <c r="BE205" i="9"/>
  <c r="BI200" i="9"/>
  <c r="BH200" i="9"/>
  <c r="BG200" i="9"/>
  <c r="BF200" i="9"/>
  <c r="T200" i="9"/>
  <c r="T199" i="9" s="1"/>
  <c r="R200" i="9"/>
  <c r="R199" i="9" s="1"/>
  <c r="P200" i="9"/>
  <c r="P199" i="9"/>
  <c r="BK200" i="9"/>
  <c r="BK199" i="9" s="1"/>
  <c r="J199" i="9" s="1"/>
  <c r="J64" i="9" s="1"/>
  <c r="J200" i="9"/>
  <c r="BE200" i="9"/>
  <c r="BI194" i="9"/>
  <c r="BH194" i="9"/>
  <c r="BG194" i="9"/>
  <c r="BF194" i="9"/>
  <c r="T194" i="9"/>
  <c r="R194" i="9"/>
  <c r="P194" i="9"/>
  <c r="BK194" i="9"/>
  <c r="J194" i="9"/>
  <c r="BE194" i="9"/>
  <c r="BI190" i="9"/>
  <c r="BH190" i="9"/>
  <c r="BG190" i="9"/>
  <c r="BF190" i="9"/>
  <c r="T190" i="9"/>
  <c r="T185" i="9" s="1"/>
  <c r="R190" i="9"/>
  <c r="P190" i="9"/>
  <c r="BK190" i="9"/>
  <c r="J190" i="9"/>
  <c r="BE190" i="9" s="1"/>
  <c r="BI186" i="9"/>
  <c r="BH186" i="9"/>
  <c r="BG186" i="9"/>
  <c r="BF186" i="9"/>
  <c r="T186" i="9"/>
  <c r="R186" i="9"/>
  <c r="R185" i="9" s="1"/>
  <c r="P186" i="9"/>
  <c r="P185" i="9" s="1"/>
  <c r="BK186" i="9"/>
  <c r="BK185" i="9" s="1"/>
  <c r="J185" i="9" s="1"/>
  <c r="J63" i="9" s="1"/>
  <c r="J186" i="9"/>
  <c r="BE186" i="9"/>
  <c r="BI180" i="9"/>
  <c r="BH180" i="9"/>
  <c r="BG180" i="9"/>
  <c r="BF180" i="9"/>
  <c r="T180" i="9"/>
  <c r="R180" i="9"/>
  <c r="P180" i="9"/>
  <c r="BK180" i="9"/>
  <c r="J180" i="9"/>
  <c r="BE180" i="9"/>
  <c r="BI173" i="9"/>
  <c r="BH173" i="9"/>
  <c r="BG173" i="9"/>
  <c r="BF173" i="9"/>
  <c r="T173" i="9"/>
  <c r="R173" i="9"/>
  <c r="P173" i="9"/>
  <c r="BK173" i="9"/>
  <c r="J173" i="9"/>
  <c r="BE173" i="9" s="1"/>
  <c r="BI167" i="9"/>
  <c r="BH167" i="9"/>
  <c r="BG167" i="9"/>
  <c r="BF167" i="9"/>
  <c r="T167" i="9"/>
  <c r="R167" i="9"/>
  <c r="P167" i="9"/>
  <c r="BK167" i="9"/>
  <c r="J167" i="9"/>
  <c r="BE167" i="9"/>
  <c r="BI160" i="9"/>
  <c r="BH160" i="9"/>
  <c r="BG160" i="9"/>
  <c r="BF160" i="9"/>
  <c r="T160" i="9"/>
  <c r="R160" i="9"/>
  <c r="P160" i="9"/>
  <c r="BK160" i="9"/>
  <c r="J160" i="9"/>
  <c r="BE160" i="9" s="1"/>
  <c r="BI154" i="9"/>
  <c r="BH154" i="9"/>
  <c r="BG154" i="9"/>
  <c r="BF154" i="9"/>
  <c r="T154" i="9"/>
  <c r="R154" i="9"/>
  <c r="P154" i="9"/>
  <c r="BK154" i="9"/>
  <c r="J154" i="9"/>
  <c r="BE154" i="9"/>
  <c r="BI150" i="9"/>
  <c r="BH150" i="9"/>
  <c r="BG150" i="9"/>
  <c r="BF150" i="9"/>
  <c r="T150" i="9"/>
  <c r="R150" i="9"/>
  <c r="P150" i="9"/>
  <c r="BK150" i="9"/>
  <c r="J150" i="9"/>
  <c r="BE150" i="9" s="1"/>
  <c r="BI147" i="9"/>
  <c r="BH147" i="9"/>
  <c r="BG147" i="9"/>
  <c r="BF147" i="9"/>
  <c r="T147" i="9"/>
  <c r="R147" i="9"/>
  <c r="P147" i="9"/>
  <c r="BK147" i="9"/>
  <c r="J147" i="9"/>
  <c r="BE147" i="9"/>
  <c r="BI143" i="9"/>
  <c r="BH143" i="9"/>
  <c r="BG143" i="9"/>
  <c r="BF143" i="9"/>
  <c r="T143" i="9"/>
  <c r="R143" i="9"/>
  <c r="P143" i="9"/>
  <c r="BK143" i="9"/>
  <c r="J143" i="9"/>
  <c r="BE143" i="9" s="1"/>
  <c r="BI140" i="9"/>
  <c r="BH140" i="9"/>
  <c r="BG140" i="9"/>
  <c r="BF140" i="9"/>
  <c r="T140" i="9"/>
  <c r="R140" i="9"/>
  <c r="P140" i="9"/>
  <c r="BK140" i="9"/>
  <c r="J140" i="9"/>
  <c r="BE140" i="9"/>
  <c r="BI134" i="9"/>
  <c r="BH134" i="9"/>
  <c r="BG134" i="9"/>
  <c r="BF134" i="9"/>
  <c r="T134" i="9"/>
  <c r="R134" i="9"/>
  <c r="P134" i="9"/>
  <c r="BK134" i="9"/>
  <c r="J134" i="9"/>
  <c r="BE134" i="9" s="1"/>
  <c r="BI131" i="9"/>
  <c r="BH131" i="9"/>
  <c r="BG131" i="9"/>
  <c r="BF131" i="9"/>
  <c r="T131" i="9"/>
  <c r="R131" i="9"/>
  <c r="P131" i="9"/>
  <c r="BK131" i="9"/>
  <c r="J131" i="9"/>
  <c r="BE131" i="9"/>
  <c r="BI126" i="9"/>
  <c r="BH126" i="9"/>
  <c r="BG126" i="9"/>
  <c r="BF126" i="9"/>
  <c r="T126" i="9"/>
  <c r="R126" i="9"/>
  <c r="P126" i="9"/>
  <c r="BK126" i="9"/>
  <c r="J126" i="9"/>
  <c r="BE126" i="9"/>
  <c r="BI123" i="9"/>
  <c r="BH123" i="9"/>
  <c r="BG123" i="9"/>
  <c r="BF123" i="9"/>
  <c r="T123" i="9"/>
  <c r="R123" i="9"/>
  <c r="P123" i="9"/>
  <c r="BK123" i="9"/>
  <c r="J123" i="9"/>
  <c r="BE123" i="9"/>
  <c r="BI117" i="9"/>
  <c r="BH117" i="9"/>
  <c r="BG117" i="9"/>
  <c r="BF117" i="9"/>
  <c r="T117" i="9"/>
  <c r="R117" i="9"/>
  <c r="P117" i="9"/>
  <c r="BK117" i="9"/>
  <c r="J117" i="9"/>
  <c r="BE117" i="9" s="1"/>
  <c r="BI113" i="9"/>
  <c r="BH113" i="9"/>
  <c r="BG113" i="9"/>
  <c r="BF113" i="9"/>
  <c r="T113" i="9"/>
  <c r="R113" i="9"/>
  <c r="P113" i="9"/>
  <c r="BK113" i="9"/>
  <c r="J113" i="9"/>
  <c r="BE113" i="9"/>
  <c r="BI110" i="9"/>
  <c r="BH110" i="9"/>
  <c r="BG110" i="9"/>
  <c r="BF110" i="9"/>
  <c r="T110" i="9"/>
  <c r="R110" i="9"/>
  <c r="P110" i="9"/>
  <c r="BK110" i="9"/>
  <c r="J110" i="9"/>
  <c r="BE110" i="9"/>
  <c r="BI107" i="9"/>
  <c r="BH107" i="9"/>
  <c r="BG107" i="9"/>
  <c r="BF107" i="9"/>
  <c r="T107" i="9"/>
  <c r="R107" i="9"/>
  <c r="P107" i="9"/>
  <c r="BK107" i="9"/>
  <c r="J107" i="9"/>
  <c r="BE107" i="9"/>
  <c r="BI104" i="9"/>
  <c r="BH104" i="9"/>
  <c r="BG104" i="9"/>
  <c r="BF104" i="9"/>
  <c r="T104" i="9"/>
  <c r="R104" i="9"/>
  <c r="P104" i="9"/>
  <c r="BK104" i="9"/>
  <c r="J104" i="9"/>
  <c r="BE104" i="9" s="1"/>
  <c r="BI101" i="9"/>
  <c r="BH101" i="9"/>
  <c r="BG101" i="9"/>
  <c r="BF101" i="9"/>
  <c r="T101" i="9"/>
  <c r="R101" i="9"/>
  <c r="P101" i="9"/>
  <c r="BK101" i="9"/>
  <c r="J101" i="9"/>
  <c r="BE101" i="9"/>
  <c r="BI98" i="9"/>
  <c r="BH98" i="9"/>
  <c r="BG98" i="9"/>
  <c r="BF98" i="9"/>
  <c r="T98" i="9"/>
  <c r="R98" i="9"/>
  <c r="P98" i="9"/>
  <c r="BK98" i="9"/>
  <c r="J98" i="9"/>
  <c r="BE98" i="9"/>
  <c r="BI94" i="9"/>
  <c r="BH94" i="9"/>
  <c r="F35" i="9" s="1"/>
  <c r="BC61" i="1" s="1"/>
  <c r="BG94" i="9"/>
  <c r="BF94" i="9"/>
  <c r="F33" i="9" s="1"/>
  <c r="BA61" i="1" s="1"/>
  <c r="J33" i="9"/>
  <c r="AW61" i="1" s="1"/>
  <c r="T94" i="9"/>
  <c r="R94" i="9"/>
  <c r="R93" i="9" s="1"/>
  <c r="P94" i="9"/>
  <c r="BK94" i="9"/>
  <c r="BK93" i="9" s="1"/>
  <c r="J94" i="9"/>
  <c r="BE94" i="9"/>
  <c r="J87" i="9"/>
  <c r="F87" i="9"/>
  <c r="F85" i="9"/>
  <c r="E83" i="9"/>
  <c r="J55" i="9"/>
  <c r="F55" i="9"/>
  <c r="F53" i="9"/>
  <c r="E51" i="9"/>
  <c r="J20" i="9"/>
  <c r="E20" i="9"/>
  <c r="F88" i="9" s="1"/>
  <c r="J19" i="9"/>
  <c r="J14" i="9"/>
  <c r="J85" i="9" s="1"/>
  <c r="E7" i="9"/>
  <c r="E47" i="9" s="1"/>
  <c r="E79" i="9"/>
  <c r="AY60" i="1"/>
  <c r="AX60" i="1"/>
  <c r="BI190" i="8"/>
  <c r="BH190" i="8"/>
  <c r="BG190" i="8"/>
  <c r="BF190" i="8"/>
  <c r="T190" i="8"/>
  <c r="R190" i="8"/>
  <c r="P190" i="8"/>
  <c r="BK190" i="8"/>
  <c r="J190" i="8"/>
  <c r="BE190" i="8" s="1"/>
  <c r="BI187" i="8"/>
  <c r="BH187" i="8"/>
  <c r="BG187" i="8"/>
  <c r="BF187" i="8"/>
  <c r="T187" i="8"/>
  <c r="T186" i="8"/>
  <c r="T185" i="8" s="1"/>
  <c r="R187" i="8"/>
  <c r="R186" i="8"/>
  <c r="R185" i="8"/>
  <c r="P187" i="8"/>
  <c r="P186" i="8" s="1"/>
  <c r="P185" i="8" s="1"/>
  <c r="BK187" i="8"/>
  <c r="BK186" i="8" s="1"/>
  <c r="J187" i="8"/>
  <c r="BE187" i="8" s="1"/>
  <c r="BI183" i="8"/>
  <c r="BH183" i="8"/>
  <c r="BG183" i="8"/>
  <c r="BF183" i="8"/>
  <c r="T183" i="8"/>
  <c r="T182" i="8" s="1"/>
  <c r="R183" i="8"/>
  <c r="R182" i="8"/>
  <c r="P183" i="8"/>
  <c r="P182" i="8" s="1"/>
  <c r="BK183" i="8"/>
  <c r="BK182" i="8"/>
  <c r="J182" i="8"/>
  <c r="J183" i="8"/>
  <c r="BE183" i="8"/>
  <c r="J67" i="8"/>
  <c r="BI179" i="8"/>
  <c r="BH179" i="8"/>
  <c r="BG179" i="8"/>
  <c r="BF179" i="8"/>
  <c r="T179" i="8"/>
  <c r="R179" i="8"/>
  <c r="P179" i="8"/>
  <c r="BK179" i="8"/>
  <c r="BK166" i="8" s="1"/>
  <c r="J166" i="8" s="1"/>
  <c r="J66" i="8" s="1"/>
  <c r="J179" i="8"/>
  <c r="BE179" i="8"/>
  <c r="BI176" i="8"/>
  <c r="BH176" i="8"/>
  <c r="BG176" i="8"/>
  <c r="BF176" i="8"/>
  <c r="T176" i="8"/>
  <c r="R176" i="8"/>
  <c r="R166" i="8" s="1"/>
  <c r="P176" i="8"/>
  <c r="BK176" i="8"/>
  <c r="J176" i="8"/>
  <c r="BE176" i="8"/>
  <c r="BI173" i="8"/>
  <c r="BH173" i="8"/>
  <c r="BG173" i="8"/>
  <c r="BF173" i="8"/>
  <c r="T173" i="8"/>
  <c r="R173" i="8"/>
  <c r="P173" i="8"/>
  <c r="BK173" i="8"/>
  <c r="J173" i="8"/>
  <c r="BE173" i="8" s="1"/>
  <c r="BI170" i="8"/>
  <c r="BH170" i="8"/>
  <c r="BG170" i="8"/>
  <c r="BF170" i="8"/>
  <c r="T170" i="8"/>
  <c r="R170" i="8"/>
  <c r="P170" i="8"/>
  <c r="P166" i="8" s="1"/>
  <c r="BK170" i="8"/>
  <c r="J170" i="8"/>
  <c r="BE170" i="8"/>
  <c r="BI167" i="8"/>
  <c r="BH167" i="8"/>
  <c r="BG167" i="8"/>
  <c r="BF167" i="8"/>
  <c r="T167" i="8"/>
  <c r="T166" i="8" s="1"/>
  <c r="R167" i="8"/>
  <c r="P167" i="8"/>
  <c r="BK167" i="8"/>
  <c r="J167" i="8"/>
  <c r="BE167" i="8"/>
  <c r="BI163" i="8"/>
  <c r="BH163" i="8"/>
  <c r="BG163" i="8"/>
  <c r="BF163" i="8"/>
  <c r="T163" i="8"/>
  <c r="R163" i="8"/>
  <c r="P163" i="8"/>
  <c r="BK163" i="8"/>
  <c r="J163" i="8"/>
  <c r="BE163" i="8"/>
  <c r="BI160" i="8"/>
  <c r="BH160" i="8"/>
  <c r="BG160" i="8"/>
  <c r="BF160" i="8"/>
  <c r="T160" i="8"/>
  <c r="R160" i="8"/>
  <c r="R147" i="8" s="1"/>
  <c r="P160" i="8"/>
  <c r="BK160" i="8"/>
  <c r="J160" i="8"/>
  <c r="BE160" i="8"/>
  <c r="BI157" i="8"/>
  <c r="BH157" i="8"/>
  <c r="BG157" i="8"/>
  <c r="BF157" i="8"/>
  <c r="T157" i="8"/>
  <c r="R157" i="8"/>
  <c r="P157" i="8"/>
  <c r="BK157" i="8"/>
  <c r="J157" i="8"/>
  <c r="BE157" i="8" s="1"/>
  <c r="BI154" i="8"/>
  <c r="BH154" i="8"/>
  <c r="BG154" i="8"/>
  <c r="BF154" i="8"/>
  <c r="T154" i="8"/>
  <c r="R154" i="8"/>
  <c r="P154" i="8"/>
  <c r="BK154" i="8"/>
  <c r="J154" i="8"/>
  <c r="BE154" i="8"/>
  <c r="BI151" i="8"/>
  <c r="BH151" i="8"/>
  <c r="BG151" i="8"/>
  <c r="BF151" i="8"/>
  <c r="T151" i="8"/>
  <c r="R151" i="8"/>
  <c r="P151" i="8"/>
  <c r="BK151" i="8"/>
  <c r="J151" i="8"/>
  <c r="BE151" i="8"/>
  <c r="BI148" i="8"/>
  <c r="BH148" i="8"/>
  <c r="BG148" i="8"/>
  <c r="BF148" i="8"/>
  <c r="T148" i="8"/>
  <c r="T147" i="8"/>
  <c r="R148" i="8"/>
  <c r="P148" i="8"/>
  <c r="P147" i="8"/>
  <c r="BK148" i="8"/>
  <c r="J148" i="8"/>
  <c r="BE148" i="8" s="1"/>
  <c r="BI144" i="8"/>
  <c r="BH144" i="8"/>
  <c r="BG144" i="8"/>
  <c r="BF144" i="8"/>
  <c r="T144" i="8"/>
  <c r="R144" i="8"/>
  <c r="P144" i="8"/>
  <c r="BK144" i="8"/>
  <c r="J144" i="8"/>
  <c r="BE144" i="8"/>
  <c r="BI141" i="8"/>
  <c r="BH141" i="8"/>
  <c r="BG141" i="8"/>
  <c r="BF141" i="8"/>
  <c r="T141" i="8"/>
  <c r="R141" i="8"/>
  <c r="P141" i="8"/>
  <c r="BK141" i="8"/>
  <c r="J141" i="8"/>
  <c r="BE141" i="8"/>
  <c r="BI137" i="8"/>
  <c r="BH137" i="8"/>
  <c r="BG137" i="8"/>
  <c r="BF137" i="8"/>
  <c r="T137" i="8"/>
  <c r="R137" i="8"/>
  <c r="P137" i="8"/>
  <c r="BK137" i="8"/>
  <c r="J137" i="8"/>
  <c r="BE137" i="8"/>
  <c r="BI134" i="8"/>
  <c r="BH134" i="8"/>
  <c r="BG134" i="8"/>
  <c r="BF134" i="8"/>
  <c r="T134" i="8"/>
  <c r="R134" i="8"/>
  <c r="P134" i="8"/>
  <c r="BK134" i="8"/>
  <c r="J134" i="8"/>
  <c r="BE134" i="8"/>
  <c r="BI131" i="8"/>
  <c r="BH131" i="8"/>
  <c r="BG131" i="8"/>
  <c r="BF131" i="8"/>
  <c r="T131" i="8"/>
  <c r="R131" i="8"/>
  <c r="R118" i="8" s="1"/>
  <c r="P131" i="8"/>
  <c r="BK131" i="8"/>
  <c r="J131" i="8"/>
  <c r="BE131" i="8"/>
  <c r="BI128" i="8"/>
  <c r="BH128" i="8"/>
  <c r="BG128" i="8"/>
  <c r="BF128" i="8"/>
  <c r="T128" i="8"/>
  <c r="R128" i="8"/>
  <c r="P128" i="8"/>
  <c r="BK128" i="8"/>
  <c r="J128" i="8"/>
  <c r="BE128" i="8"/>
  <c r="BI125" i="8"/>
  <c r="BH125" i="8"/>
  <c r="BG125" i="8"/>
  <c r="BF125" i="8"/>
  <c r="T125" i="8"/>
  <c r="R125" i="8"/>
  <c r="P125" i="8"/>
  <c r="BK125" i="8"/>
  <c r="J125" i="8"/>
  <c r="BE125" i="8"/>
  <c r="BI122" i="8"/>
  <c r="BH122" i="8"/>
  <c r="BG122" i="8"/>
  <c r="BF122" i="8"/>
  <c r="T122" i="8"/>
  <c r="R122" i="8"/>
  <c r="P122" i="8"/>
  <c r="BK122" i="8"/>
  <c r="BK118" i="8" s="1"/>
  <c r="J118" i="8" s="1"/>
  <c r="J64" i="8" s="1"/>
  <c r="J122" i="8"/>
  <c r="BE122" i="8"/>
  <c r="BI119" i="8"/>
  <c r="BH119" i="8"/>
  <c r="BG119" i="8"/>
  <c r="BF119" i="8"/>
  <c r="T119" i="8"/>
  <c r="T118" i="8"/>
  <c r="R119" i="8"/>
  <c r="P119" i="8"/>
  <c r="P118" i="8"/>
  <c r="BK119" i="8"/>
  <c r="J119" i="8"/>
  <c r="BE119" i="8" s="1"/>
  <c r="BI115" i="8"/>
  <c r="BH115" i="8"/>
  <c r="BG115" i="8"/>
  <c r="BF115" i="8"/>
  <c r="T115" i="8"/>
  <c r="T114" i="8"/>
  <c r="R115" i="8"/>
  <c r="R114" i="8"/>
  <c r="P115" i="8"/>
  <c r="P114" i="8"/>
  <c r="BK115" i="8"/>
  <c r="BK114" i="8"/>
  <c r="J114" i="8" s="1"/>
  <c r="J63" i="8" s="1"/>
  <c r="J115" i="8"/>
  <c r="BE115" i="8" s="1"/>
  <c r="BI110" i="8"/>
  <c r="BH110" i="8"/>
  <c r="BG110" i="8"/>
  <c r="BF110" i="8"/>
  <c r="T110" i="8"/>
  <c r="R110" i="8"/>
  <c r="P110" i="8"/>
  <c r="BK110" i="8"/>
  <c r="J110" i="8"/>
  <c r="BE110" i="8"/>
  <c r="BI106" i="8"/>
  <c r="BH106" i="8"/>
  <c r="BG106" i="8"/>
  <c r="BF106" i="8"/>
  <c r="T106" i="8"/>
  <c r="R106" i="8"/>
  <c r="P106" i="8"/>
  <c r="BK106" i="8"/>
  <c r="J106" i="8"/>
  <c r="BE106" i="8"/>
  <c r="BI103" i="8"/>
  <c r="BH103" i="8"/>
  <c r="BG103" i="8"/>
  <c r="BF103" i="8"/>
  <c r="T103" i="8"/>
  <c r="R103" i="8"/>
  <c r="P103" i="8"/>
  <c r="BK103" i="8"/>
  <c r="J103" i="8"/>
  <c r="BE103" i="8"/>
  <c r="BI100" i="8"/>
  <c r="BH100" i="8"/>
  <c r="BG100" i="8"/>
  <c r="BF100" i="8"/>
  <c r="T100" i="8"/>
  <c r="R100" i="8"/>
  <c r="P100" i="8"/>
  <c r="BK100" i="8"/>
  <c r="J100" i="8"/>
  <c r="BE100" i="8"/>
  <c r="BI97" i="8"/>
  <c r="BH97" i="8"/>
  <c r="BG97" i="8"/>
  <c r="BF97" i="8"/>
  <c r="T97" i="8"/>
  <c r="R97" i="8"/>
  <c r="R93" i="8" s="1"/>
  <c r="R92" i="8" s="1"/>
  <c r="R91" i="8" s="1"/>
  <c r="P97" i="8"/>
  <c r="BK97" i="8"/>
  <c r="J97" i="8"/>
  <c r="BE97" i="8"/>
  <c r="BI94" i="8"/>
  <c r="F36" i="8"/>
  <c r="BD60" i="1" s="1"/>
  <c r="BH94" i="8"/>
  <c r="BG94" i="8"/>
  <c r="F34" i="8"/>
  <c r="BB60" i="1" s="1"/>
  <c r="BF94" i="8"/>
  <c r="T94" i="8"/>
  <c r="T93" i="8"/>
  <c r="T92" i="8" s="1"/>
  <c r="T91" i="8" s="1"/>
  <c r="R94" i="8"/>
  <c r="P94" i="8"/>
  <c r="P93" i="8"/>
  <c r="BK94" i="8"/>
  <c r="J94" i="8"/>
  <c r="BE94" i="8" s="1"/>
  <c r="J87" i="8"/>
  <c r="F87" i="8"/>
  <c r="F85" i="8"/>
  <c r="E83" i="8"/>
  <c r="J55" i="8"/>
  <c r="F55" i="8"/>
  <c r="F53" i="8"/>
  <c r="E51" i="8"/>
  <c r="J20" i="8"/>
  <c r="E20" i="8"/>
  <c r="F88" i="8" s="1"/>
  <c r="J19" i="8"/>
  <c r="J14" i="8"/>
  <c r="E7" i="8"/>
  <c r="E79" i="8"/>
  <c r="E47" i="8"/>
  <c r="AY59" i="1"/>
  <c r="AX59" i="1"/>
  <c r="BI171" i="7"/>
  <c r="BH171" i="7"/>
  <c r="BG171" i="7"/>
  <c r="BF171" i="7"/>
  <c r="T171" i="7"/>
  <c r="T170" i="7" s="1"/>
  <c r="T169" i="7" s="1"/>
  <c r="R171" i="7"/>
  <c r="R170" i="7"/>
  <c r="R169" i="7" s="1"/>
  <c r="P171" i="7"/>
  <c r="P170" i="7" s="1"/>
  <c r="P169" i="7" s="1"/>
  <c r="BK171" i="7"/>
  <c r="BK170" i="7"/>
  <c r="J170" i="7" s="1"/>
  <c r="J69" i="7" s="1"/>
  <c r="BK169" i="7"/>
  <c r="J169" i="7" s="1"/>
  <c r="J68" i="7" s="1"/>
  <c r="J171" i="7"/>
  <c r="BE171" i="7" s="1"/>
  <c r="BI167" i="7"/>
  <c r="BH167" i="7"/>
  <c r="BG167" i="7"/>
  <c r="BF167" i="7"/>
  <c r="T167" i="7"/>
  <c r="T166" i="7" s="1"/>
  <c r="R167" i="7"/>
  <c r="R166" i="7" s="1"/>
  <c r="P167" i="7"/>
  <c r="P166" i="7" s="1"/>
  <c r="BK167" i="7"/>
  <c r="BK166" i="7" s="1"/>
  <c r="J166" i="7" s="1"/>
  <c r="J67" i="7" s="1"/>
  <c r="J167" i="7"/>
  <c r="BE167" i="7"/>
  <c r="BI162" i="7"/>
  <c r="BH162" i="7"/>
  <c r="BG162" i="7"/>
  <c r="BF162" i="7"/>
  <c r="T162" i="7"/>
  <c r="R162" i="7"/>
  <c r="P162" i="7"/>
  <c r="BK162" i="7"/>
  <c r="J162" i="7"/>
  <c r="BE162" i="7" s="1"/>
  <c r="BI158" i="7"/>
  <c r="BH158" i="7"/>
  <c r="BG158" i="7"/>
  <c r="BF158" i="7"/>
  <c r="T158" i="7"/>
  <c r="R158" i="7"/>
  <c r="P158" i="7"/>
  <c r="BK158" i="7"/>
  <c r="J158" i="7"/>
  <c r="BE158" i="7" s="1"/>
  <c r="BI155" i="7"/>
  <c r="BH155" i="7"/>
  <c r="BG155" i="7"/>
  <c r="BF155" i="7"/>
  <c r="T155" i="7"/>
  <c r="R155" i="7"/>
  <c r="P155" i="7"/>
  <c r="BK155" i="7"/>
  <c r="J155" i="7"/>
  <c r="BE155" i="7"/>
  <c r="BI152" i="7"/>
  <c r="BH152" i="7"/>
  <c r="BG152" i="7"/>
  <c r="BF152" i="7"/>
  <c r="T152" i="7"/>
  <c r="R152" i="7"/>
  <c r="P152" i="7"/>
  <c r="BK152" i="7"/>
  <c r="J152" i="7"/>
  <c r="BE152" i="7" s="1"/>
  <c r="BI149" i="7"/>
  <c r="BH149" i="7"/>
  <c r="BG149" i="7"/>
  <c r="BF149" i="7"/>
  <c r="T149" i="7"/>
  <c r="R149" i="7"/>
  <c r="P149" i="7"/>
  <c r="BK149" i="7"/>
  <c r="J149" i="7"/>
  <c r="BE149" i="7" s="1"/>
  <c r="BI146" i="7"/>
  <c r="BH146" i="7"/>
  <c r="BG146" i="7"/>
  <c r="BF146" i="7"/>
  <c r="T146" i="7"/>
  <c r="R146" i="7"/>
  <c r="P146" i="7"/>
  <c r="BK146" i="7"/>
  <c r="J146" i="7"/>
  <c r="BE146" i="7" s="1"/>
  <c r="BI143" i="7"/>
  <c r="BH143" i="7"/>
  <c r="BG143" i="7"/>
  <c r="BF143" i="7"/>
  <c r="T143" i="7"/>
  <c r="R143" i="7"/>
  <c r="R142" i="7" s="1"/>
  <c r="P143" i="7"/>
  <c r="BK143" i="7"/>
  <c r="BK142" i="7" s="1"/>
  <c r="J142" i="7" s="1"/>
  <c r="J66" i="7" s="1"/>
  <c r="J143" i="7"/>
  <c r="BE143" i="7"/>
  <c r="BI139" i="7"/>
  <c r="BH139" i="7"/>
  <c r="BG139" i="7"/>
  <c r="BF139" i="7"/>
  <c r="T139" i="7"/>
  <c r="R139" i="7"/>
  <c r="P139" i="7"/>
  <c r="BK139" i="7"/>
  <c r="J139" i="7"/>
  <c r="BE139" i="7"/>
  <c r="BI136" i="7"/>
  <c r="BH136" i="7"/>
  <c r="BG136" i="7"/>
  <c r="BF136" i="7"/>
  <c r="T136" i="7"/>
  <c r="T132" i="7" s="1"/>
  <c r="R136" i="7"/>
  <c r="P136" i="7"/>
  <c r="BK136" i="7"/>
  <c r="J136" i="7"/>
  <c r="BE136" i="7" s="1"/>
  <c r="BI133" i="7"/>
  <c r="BH133" i="7"/>
  <c r="BG133" i="7"/>
  <c r="BF133" i="7"/>
  <c r="T133" i="7"/>
  <c r="R133" i="7"/>
  <c r="R132" i="7" s="1"/>
  <c r="P133" i="7"/>
  <c r="BK133" i="7"/>
  <c r="BK132" i="7" s="1"/>
  <c r="J132" i="7" s="1"/>
  <c r="J65" i="7" s="1"/>
  <c r="J133" i="7"/>
  <c r="BE133" i="7"/>
  <c r="BI127" i="7"/>
  <c r="BH127" i="7"/>
  <c r="BG127" i="7"/>
  <c r="BF127" i="7"/>
  <c r="T127" i="7"/>
  <c r="T126" i="7"/>
  <c r="R127" i="7"/>
  <c r="R126" i="7" s="1"/>
  <c r="P127" i="7"/>
  <c r="P126" i="7" s="1"/>
  <c r="BK127" i="7"/>
  <c r="BK126" i="7" s="1"/>
  <c r="J126" i="7" s="1"/>
  <c r="J64" i="7" s="1"/>
  <c r="J127" i="7"/>
  <c r="BE127" i="7"/>
  <c r="BI123" i="7"/>
  <c r="BH123" i="7"/>
  <c r="BG123" i="7"/>
  <c r="BF123" i="7"/>
  <c r="T123" i="7"/>
  <c r="R123" i="7"/>
  <c r="P123" i="7"/>
  <c r="BK123" i="7"/>
  <c r="J123" i="7"/>
  <c r="BE123" i="7" s="1"/>
  <c r="BI120" i="7"/>
  <c r="BH120" i="7"/>
  <c r="BG120" i="7"/>
  <c r="BF120" i="7"/>
  <c r="T120" i="7"/>
  <c r="R120" i="7"/>
  <c r="P120" i="7"/>
  <c r="BK120" i="7"/>
  <c r="J120" i="7"/>
  <c r="BE120" i="7" s="1"/>
  <c r="BI117" i="7"/>
  <c r="BH117" i="7"/>
  <c r="BG117" i="7"/>
  <c r="BF117" i="7"/>
  <c r="T117" i="7"/>
  <c r="R117" i="7"/>
  <c r="P117" i="7"/>
  <c r="BK117" i="7"/>
  <c r="J117" i="7"/>
  <c r="BE117" i="7"/>
  <c r="BI114" i="7"/>
  <c r="BH114" i="7"/>
  <c r="BG114" i="7"/>
  <c r="BF114" i="7"/>
  <c r="T114" i="7"/>
  <c r="T110" i="7" s="1"/>
  <c r="R114" i="7"/>
  <c r="P114" i="7"/>
  <c r="BK114" i="7"/>
  <c r="J114" i="7"/>
  <c r="BE114" i="7" s="1"/>
  <c r="BI111" i="7"/>
  <c r="BH111" i="7"/>
  <c r="BG111" i="7"/>
  <c r="BF111" i="7"/>
  <c r="T111" i="7"/>
  <c r="R111" i="7"/>
  <c r="R110" i="7" s="1"/>
  <c r="P111" i="7"/>
  <c r="BK111" i="7"/>
  <c r="BK110" i="7" s="1"/>
  <c r="J110" i="7" s="1"/>
  <c r="J63" i="7" s="1"/>
  <c r="J111" i="7"/>
  <c r="BE111" i="7"/>
  <c r="BI106" i="7"/>
  <c r="BH106" i="7"/>
  <c r="BG106" i="7"/>
  <c r="BF106" i="7"/>
  <c r="T106" i="7"/>
  <c r="R106" i="7"/>
  <c r="P106" i="7"/>
  <c r="BK106" i="7"/>
  <c r="J106" i="7"/>
  <c r="BE106" i="7" s="1"/>
  <c r="BI103" i="7"/>
  <c r="BH103" i="7"/>
  <c r="BG103" i="7"/>
  <c r="BF103" i="7"/>
  <c r="T103" i="7"/>
  <c r="R103" i="7"/>
  <c r="P103" i="7"/>
  <c r="BK103" i="7"/>
  <c r="J103" i="7"/>
  <c r="BE103" i="7" s="1"/>
  <c r="BI100" i="7"/>
  <c r="BH100" i="7"/>
  <c r="BG100" i="7"/>
  <c r="BF100" i="7"/>
  <c r="T100" i="7"/>
  <c r="R100" i="7"/>
  <c r="P100" i="7"/>
  <c r="BK100" i="7"/>
  <c r="J100" i="7"/>
  <c r="BE100" i="7"/>
  <c r="BI97" i="7"/>
  <c r="BH97" i="7"/>
  <c r="BG97" i="7"/>
  <c r="BF97" i="7"/>
  <c r="T97" i="7"/>
  <c r="R97" i="7"/>
  <c r="P97" i="7"/>
  <c r="BK97" i="7"/>
  <c r="J97" i="7"/>
  <c r="BE97" i="7" s="1"/>
  <c r="BI94" i="7"/>
  <c r="F36" i="7" s="1"/>
  <c r="BD59" i="1" s="1"/>
  <c r="BH94" i="7"/>
  <c r="F35" i="7" s="1"/>
  <c r="BC59" i="1" s="1"/>
  <c r="BG94" i="7"/>
  <c r="F34" i="7" s="1"/>
  <c r="BB59" i="1" s="1"/>
  <c r="BF94" i="7"/>
  <c r="F33" i="7" s="1"/>
  <c r="BA59" i="1" s="1"/>
  <c r="J33" i="7"/>
  <c r="AW59" i="1" s="1"/>
  <c r="T94" i="7"/>
  <c r="R94" i="7"/>
  <c r="R93" i="7" s="1"/>
  <c r="P94" i="7"/>
  <c r="BK94" i="7"/>
  <c r="BK93" i="7" s="1"/>
  <c r="J93" i="7" s="1"/>
  <c r="BK92" i="7"/>
  <c r="J94" i="7"/>
  <c r="BE94" i="7"/>
  <c r="J62" i="7"/>
  <c r="J87" i="7"/>
  <c r="F87" i="7"/>
  <c r="F85" i="7"/>
  <c r="E83" i="7"/>
  <c r="J55" i="7"/>
  <c r="F55" i="7"/>
  <c r="F53" i="7"/>
  <c r="E51" i="7"/>
  <c r="J20" i="7"/>
  <c r="E20" i="7"/>
  <c r="F56" i="7" s="1"/>
  <c r="F88" i="7"/>
  <c r="J19" i="7"/>
  <c r="J14" i="7"/>
  <c r="J85" i="7" s="1"/>
  <c r="J53" i="7"/>
  <c r="E7" i="7"/>
  <c r="E79" i="7"/>
  <c r="E47" i="7"/>
  <c r="AY58" i="1"/>
  <c r="AX58" i="1"/>
  <c r="BI278" i="6"/>
  <c r="BH278" i="6"/>
  <c r="BG278" i="6"/>
  <c r="BF278" i="6"/>
  <c r="T278" i="6"/>
  <c r="T277" i="6"/>
  <c r="R278" i="6"/>
  <c r="R277" i="6"/>
  <c r="P278" i="6"/>
  <c r="P277" i="6" s="1"/>
  <c r="BK278" i="6"/>
  <c r="BK277" i="6"/>
  <c r="J277" i="6" s="1"/>
  <c r="J69" i="6" s="1"/>
  <c r="J278" i="6"/>
  <c r="BE278" i="6"/>
  <c r="BI274" i="6"/>
  <c r="BH274" i="6"/>
  <c r="BG274" i="6"/>
  <c r="BF274" i="6"/>
  <c r="T274" i="6"/>
  <c r="R274" i="6"/>
  <c r="P274" i="6"/>
  <c r="BK274" i="6"/>
  <c r="J274" i="6"/>
  <c r="BE274" i="6" s="1"/>
  <c r="BI271" i="6"/>
  <c r="BH271" i="6"/>
  <c r="BG271" i="6"/>
  <c r="BF271" i="6"/>
  <c r="T271" i="6"/>
  <c r="R271" i="6"/>
  <c r="P271" i="6"/>
  <c r="BK271" i="6"/>
  <c r="J271" i="6"/>
  <c r="BE271" i="6"/>
  <c r="BI268" i="6"/>
  <c r="BH268" i="6"/>
  <c r="BG268" i="6"/>
  <c r="BF268" i="6"/>
  <c r="T268" i="6"/>
  <c r="T261" i="6" s="1"/>
  <c r="R268" i="6"/>
  <c r="P268" i="6"/>
  <c r="BK268" i="6"/>
  <c r="J268" i="6"/>
  <c r="BE268" i="6"/>
  <c r="BI265" i="6"/>
  <c r="BH265" i="6"/>
  <c r="BG265" i="6"/>
  <c r="BF265" i="6"/>
  <c r="T265" i="6"/>
  <c r="R265" i="6"/>
  <c r="P265" i="6"/>
  <c r="BK265" i="6"/>
  <c r="J265" i="6"/>
  <c r="BE265" i="6" s="1"/>
  <c r="BI262" i="6"/>
  <c r="BH262" i="6"/>
  <c r="BG262" i="6"/>
  <c r="BF262" i="6"/>
  <c r="T262" i="6"/>
  <c r="R262" i="6"/>
  <c r="R261" i="6" s="1"/>
  <c r="P262" i="6"/>
  <c r="P261" i="6" s="1"/>
  <c r="BK262" i="6"/>
  <c r="BK261" i="6"/>
  <c r="J261" i="6" s="1"/>
  <c r="J68" i="6" s="1"/>
  <c r="J262" i="6"/>
  <c r="BE262" i="6"/>
  <c r="BI258" i="6"/>
  <c r="BH258" i="6"/>
  <c r="BG258" i="6"/>
  <c r="BF258" i="6"/>
  <c r="T258" i="6"/>
  <c r="R258" i="6"/>
  <c r="P258" i="6"/>
  <c r="BK258" i="6"/>
  <c r="J258" i="6"/>
  <c r="BE258" i="6" s="1"/>
  <c r="BI255" i="6"/>
  <c r="BH255" i="6"/>
  <c r="BG255" i="6"/>
  <c r="BF255" i="6"/>
  <c r="T255" i="6"/>
  <c r="R255" i="6"/>
  <c r="P255" i="6"/>
  <c r="BK255" i="6"/>
  <c r="J255" i="6"/>
  <c r="BE255" i="6"/>
  <c r="BI252" i="6"/>
  <c r="BH252" i="6"/>
  <c r="BG252" i="6"/>
  <c r="BF252" i="6"/>
  <c r="T252" i="6"/>
  <c r="T245" i="6" s="1"/>
  <c r="R252" i="6"/>
  <c r="P252" i="6"/>
  <c r="BK252" i="6"/>
  <c r="J252" i="6"/>
  <c r="BE252" i="6"/>
  <c r="BI249" i="6"/>
  <c r="BH249" i="6"/>
  <c r="BG249" i="6"/>
  <c r="BF249" i="6"/>
  <c r="T249" i="6"/>
  <c r="R249" i="6"/>
  <c r="P249" i="6"/>
  <c r="BK249" i="6"/>
  <c r="J249" i="6"/>
  <c r="BE249" i="6" s="1"/>
  <c r="BI246" i="6"/>
  <c r="BH246" i="6"/>
  <c r="BG246" i="6"/>
  <c r="BF246" i="6"/>
  <c r="T246" i="6"/>
  <c r="R246" i="6"/>
  <c r="R245" i="6" s="1"/>
  <c r="P246" i="6"/>
  <c r="P245" i="6" s="1"/>
  <c r="BK246" i="6"/>
  <c r="BK245" i="6"/>
  <c r="J245" i="6" s="1"/>
  <c r="J67" i="6" s="1"/>
  <c r="J246" i="6"/>
  <c r="BE246" i="6"/>
  <c r="BI242" i="6"/>
  <c r="BH242" i="6"/>
  <c r="BG242" i="6"/>
  <c r="BF242" i="6"/>
  <c r="T242" i="6"/>
  <c r="R242" i="6"/>
  <c r="P242" i="6"/>
  <c r="BK242" i="6"/>
  <c r="J242" i="6"/>
  <c r="BE242" i="6" s="1"/>
  <c r="BI239" i="6"/>
  <c r="BH239" i="6"/>
  <c r="BG239" i="6"/>
  <c r="BF239" i="6"/>
  <c r="T239" i="6"/>
  <c r="R239" i="6"/>
  <c r="P239" i="6"/>
  <c r="BK239" i="6"/>
  <c r="J239" i="6"/>
  <c r="BE239" i="6"/>
  <c r="BI236" i="6"/>
  <c r="BH236" i="6"/>
  <c r="BG236" i="6"/>
  <c r="BF236" i="6"/>
  <c r="T236" i="6"/>
  <c r="R236" i="6"/>
  <c r="P236" i="6"/>
  <c r="BK236" i="6"/>
  <c r="J236" i="6"/>
  <c r="BE236" i="6"/>
  <c r="BI233" i="6"/>
  <c r="BH233" i="6"/>
  <c r="BG233" i="6"/>
  <c r="BF233" i="6"/>
  <c r="T233" i="6"/>
  <c r="R233" i="6"/>
  <c r="P233" i="6"/>
  <c r="BK233" i="6"/>
  <c r="J233" i="6"/>
  <c r="BE233" i="6" s="1"/>
  <c r="BI230" i="6"/>
  <c r="BH230" i="6"/>
  <c r="BG230" i="6"/>
  <c r="BF230" i="6"/>
  <c r="T230" i="6"/>
  <c r="R230" i="6"/>
  <c r="P230" i="6"/>
  <c r="BK230" i="6"/>
  <c r="J230" i="6"/>
  <c r="BE230" i="6" s="1"/>
  <c r="BI227" i="6"/>
  <c r="BH227" i="6"/>
  <c r="BG227" i="6"/>
  <c r="BF227" i="6"/>
  <c r="T227" i="6"/>
  <c r="R227" i="6"/>
  <c r="P227" i="6"/>
  <c r="P223" i="6" s="1"/>
  <c r="BK227" i="6"/>
  <c r="J227" i="6"/>
  <c r="BE227" i="6"/>
  <c r="BI224" i="6"/>
  <c r="BH224" i="6"/>
  <c r="BG224" i="6"/>
  <c r="BF224" i="6"/>
  <c r="T224" i="6"/>
  <c r="T223" i="6" s="1"/>
  <c r="R224" i="6"/>
  <c r="R223" i="6"/>
  <c r="P224" i="6"/>
  <c r="BK224" i="6"/>
  <c r="BK223" i="6" s="1"/>
  <c r="J223" i="6" s="1"/>
  <c r="J66" i="6" s="1"/>
  <c r="J224" i="6"/>
  <c r="BE224" i="6" s="1"/>
  <c r="BI220" i="6"/>
  <c r="BH220" i="6"/>
  <c r="BG220" i="6"/>
  <c r="BF220" i="6"/>
  <c r="T220" i="6"/>
  <c r="R220" i="6"/>
  <c r="P220" i="6"/>
  <c r="BK220" i="6"/>
  <c r="J220" i="6"/>
  <c r="BE220" i="6"/>
  <c r="BI217" i="6"/>
  <c r="BH217" i="6"/>
  <c r="BG217" i="6"/>
  <c r="BF217" i="6"/>
  <c r="T217" i="6"/>
  <c r="R217" i="6"/>
  <c r="R204" i="6" s="1"/>
  <c r="P217" i="6"/>
  <c r="BK217" i="6"/>
  <c r="J217" i="6"/>
  <c r="BE217" i="6" s="1"/>
  <c r="BI214" i="6"/>
  <c r="BH214" i="6"/>
  <c r="BG214" i="6"/>
  <c r="BF214" i="6"/>
  <c r="T214" i="6"/>
  <c r="R214" i="6"/>
  <c r="P214" i="6"/>
  <c r="BK214" i="6"/>
  <c r="J214" i="6"/>
  <c r="BE214" i="6" s="1"/>
  <c r="BI211" i="6"/>
  <c r="BH211" i="6"/>
  <c r="BG211" i="6"/>
  <c r="BF211" i="6"/>
  <c r="T211" i="6"/>
  <c r="R211" i="6"/>
  <c r="P211" i="6"/>
  <c r="BK211" i="6"/>
  <c r="J211" i="6"/>
  <c r="BE211" i="6"/>
  <c r="BI208" i="6"/>
  <c r="BH208" i="6"/>
  <c r="BG208" i="6"/>
  <c r="BF208" i="6"/>
  <c r="T208" i="6"/>
  <c r="R208" i="6"/>
  <c r="P208" i="6"/>
  <c r="BK208" i="6"/>
  <c r="J208" i="6"/>
  <c r="BE208" i="6"/>
  <c r="BI205" i="6"/>
  <c r="BH205" i="6"/>
  <c r="BG205" i="6"/>
  <c r="BF205" i="6"/>
  <c r="T205" i="6"/>
  <c r="T204" i="6"/>
  <c r="R205" i="6"/>
  <c r="P205" i="6"/>
  <c r="P204" i="6" s="1"/>
  <c r="BK205" i="6"/>
  <c r="BK204" i="6" s="1"/>
  <c r="J204" i="6" s="1"/>
  <c r="J65" i="6" s="1"/>
  <c r="J205" i="6"/>
  <c r="BE205" i="6" s="1"/>
  <c r="BI200" i="6"/>
  <c r="BH200" i="6"/>
  <c r="BG200" i="6"/>
  <c r="BF200" i="6"/>
  <c r="T200" i="6"/>
  <c r="T199" i="6"/>
  <c r="R200" i="6"/>
  <c r="R199" i="6"/>
  <c r="P200" i="6"/>
  <c r="P199" i="6" s="1"/>
  <c r="BK200" i="6"/>
  <c r="BK199" i="6" s="1"/>
  <c r="J199" i="6" s="1"/>
  <c r="J64" i="6" s="1"/>
  <c r="J200" i="6"/>
  <c r="BE200" i="6" s="1"/>
  <c r="BI194" i="6"/>
  <c r="BH194" i="6"/>
  <c r="BG194" i="6"/>
  <c r="BF194" i="6"/>
  <c r="T194" i="6"/>
  <c r="R194" i="6"/>
  <c r="P194" i="6"/>
  <c r="BK194" i="6"/>
  <c r="J194" i="6"/>
  <c r="BE194" i="6" s="1"/>
  <c r="BI190" i="6"/>
  <c r="BH190" i="6"/>
  <c r="BG190" i="6"/>
  <c r="BF190" i="6"/>
  <c r="T190" i="6"/>
  <c r="R190" i="6"/>
  <c r="P190" i="6"/>
  <c r="BK190" i="6"/>
  <c r="J190" i="6"/>
  <c r="BE190" i="6" s="1"/>
  <c r="BI186" i="6"/>
  <c r="BH186" i="6"/>
  <c r="BG186" i="6"/>
  <c r="BF186" i="6"/>
  <c r="T186" i="6"/>
  <c r="T185" i="6" s="1"/>
  <c r="R186" i="6"/>
  <c r="R185" i="6" s="1"/>
  <c r="P186" i="6"/>
  <c r="P185" i="6"/>
  <c r="BK186" i="6"/>
  <c r="BK185" i="6"/>
  <c r="J185" i="6" s="1"/>
  <c r="J63" i="6" s="1"/>
  <c r="J186" i="6"/>
  <c r="BE186" i="6"/>
  <c r="BI182" i="6"/>
  <c r="BH182" i="6"/>
  <c r="BG182" i="6"/>
  <c r="BF182" i="6"/>
  <c r="T182" i="6"/>
  <c r="R182" i="6"/>
  <c r="P182" i="6"/>
  <c r="BK182" i="6"/>
  <c r="J182" i="6"/>
  <c r="BE182" i="6"/>
  <c r="BI175" i="6"/>
  <c r="BH175" i="6"/>
  <c r="BG175" i="6"/>
  <c r="BF175" i="6"/>
  <c r="T175" i="6"/>
  <c r="R175" i="6"/>
  <c r="P175" i="6"/>
  <c r="BK175" i="6"/>
  <c r="J175" i="6"/>
  <c r="BE175" i="6"/>
  <c r="BI169" i="6"/>
  <c r="BH169" i="6"/>
  <c r="BG169" i="6"/>
  <c r="BF169" i="6"/>
  <c r="T169" i="6"/>
  <c r="R169" i="6"/>
  <c r="P169" i="6"/>
  <c r="BK169" i="6"/>
  <c r="J169" i="6"/>
  <c r="BE169" i="6" s="1"/>
  <c r="BI159" i="6"/>
  <c r="BH159" i="6"/>
  <c r="BG159" i="6"/>
  <c r="BF159" i="6"/>
  <c r="T159" i="6"/>
  <c r="R159" i="6"/>
  <c r="P159" i="6"/>
  <c r="BK159" i="6"/>
  <c r="J159" i="6"/>
  <c r="BE159" i="6" s="1"/>
  <c r="BI153" i="6"/>
  <c r="BH153" i="6"/>
  <c r="BG153" i="6"/>
  <c r="BF153" i="6"/>
  <c r="T153" i="6"/>
  <c r="R153" i="6"/>
  <c r="P153" i="6"/>
  <c r="BK153" i="6"/>
  <c r="J153" i="6"/>
  <c r="BE153" i="6"/>
  <c r="BI149" i="6"/>
  <c r="BH149" i="6"/>
  <c r="BG149" i="6"/>
  <c r="BF149" i="6"/>
  <c r="T149" i="6"/>
  <c r="R149" i="6"/>
  <c r="P149" i="6"/>
  <c r="BK149" i="6"/>
  <c r="J149" i="6"/>
  <c r="BE149" i="6"/>
  <c r="BI146" i="6"/>
  <c r="BH146" i="6"/>
  <c r="BG146" i="6"/>
  <c r="BF146" i="6"/>
  <c r="T146" i="6"/>
  <c r="R146" i="6"/>
  <c r="P146" i="6"/>
  <c r="BK146" i="6"/>
  <c r="J146" i="6"/>
  <c r="BE146" i="6" s="1"/>
  <c r="BI142" i="6"/>
  <c r="BH142" i="6"/>
  <c r="BG142" i="6"/>
  <c r="BF142" i="6"/>
  <c r="T142" i="6"/>
  <c r="R142" i="6"/>
  <c r="P142" i="6"/>
  <c r="BK142" i="6"/>
  <c r="J142" i="6"/>
  <c r="BE142" i="6" s="1"/>
  <c r="BI139" i="6"/>
  <c r="BH139" i="6"/>
  <c r="BG139" i="6"/>
  <c r="BF139" i="6"/>
  <c r="T139" i="6"/>
  <c r="R139" i="6"/>
  <c r="P139" i="6"/>
  <c r="BK139" i="6"/>
  <c r="J139" i="6"/>
  <c r="BE139" i="6"/>
  <c r="BI133" i="6"/>
  <c r="BH133" i="6"/>
  <c r="BG133" i="6"/>
  <c r="BF133" i="6"/>
  <c r="T133" i="6"/>
  <c r="R133" i="6"/>
  <c r="P133" i="6"/>
  <c r="BK133" i="6"/>
  <c r="J133" i="6"/>
  <c r="BE133" i="6"/>
  <c r="BI130" i="6"/>
  <c r="BH130" i="6"/>
  <c r="BG130" i="6"/>
  <c r="BF130" i="6"/>
  <c r="T130" i="6"/>
  <c r="R130" i="6"/>
  <c r="P130" i="6"/>
  <c r="BK130" i="6"/>
  <c r="J130" i="6"/>
  <c r="BE130" i="6" s="1"/>
  <c r="BI125" i="6"/>
  <c r="BH125" i="6"/>
  <c r="BG125" i="6"/>
  <c r="BF125" i="6"/>
  <c r="T125" i="6"/>
  <c r="R125" i="6"/>
  <c r="P125" i="6"/>
  <c r="BK125" i="6"/>
  <c r="J125" i="6"/>
  <c r="BE125" i="6" s="1"/>
  <c r="BI122" i="6"/>
  <c r="BH122" i="6"/>
  <c r="BG122" i="6"/>
  <c r="BF122" i="6"/>
  <c r="T122" i="6"/>
  <c r="R122" i="6"/>
  <c r="P122" i="6"/>
  <c r="BK122" i="6"/>
  <c r="J122" i="6"/>
  <c r="BE122" i="6"/>
  <c r="BI116" i="6"/>
  <c r="BH116" i="6"/>
  <c r="BG116" i="6"/>
  <c r="BF116" i="6"/>
  <c r="T116" i="6"/>
  <c r="R116" i="6"/>
  <c r="P116" i="6"/>
  <c r="BK116" i="6"/>
  <c r="J116" i="6"/>
  <c r="BE116" i="6"/>
  <c r="BI112" i="6"/>
  <c r="BH112" i="6"/>
  <c r="BG112" i="6"/>
  <c r="BF112" i="6"/>
  <c r="T112" i="6"/>
  <c r="R112" i="6"/>
  <c r="P112" i="6"/>
  <c r="BK112" i="6"/>
  <c r="J112" i="6"/>
  <c r="BE112" i="6" s="1"/>
  <c r="BI109" i="6"/>
  <c r="BH109" i="6"/>
  <c r="BG109" i="6"/>
  <c r="BF109" i="6"/>
  <c r="T109" i="6"/>
  <c r="R109" i="6"/>
  <c r="P109" i="6"/>
  <c r="BK109" i="6"/>
  <c r="J109" i="6"/>
  <c r="BE109" i="6" s="1"/>
  <c r="BI106" i="6"/>
  <c r="BH106" i="6"/>
  <c r="BG106" i="6"/>
  <c r="BF106" i="6"/>
  <c r="T106" i="6"/>
  <c r="R106" i="6"/>
  <c r="P106" i="6"/>
  <c r="BK106" i="6"/>
  <c r="J106" i="6"/>
  <c r="BE106" i="6"/>
  <c r="BI103" i="6"/>
  <c r="BH103" i="6"/>
  <c r="BG103" i="6"/>
  <c r="BF103" i="6"/>
  <c r="T103" i="6"/>
  <c r="R103" i="6"/>
  <c r="P103" i="6"/>
  <c r="BK103" i="6"/>
  <c r="J103" i="6"/>
  <c r="BE103" i="6"/>
  <c r="BI100" i="6"/>
  <c r="BH100" i="6"/>
  <c r="BG100" i="6"/>
  <c r="BF100" i="6"/>
  <c r="T100" i="6"/>
  <c r="R100" i="6"/>
  <c r="R93" i="6" s="1"/>
  <c r="R92" i="6" s="1"/>
  <c r="R91" i="6" s="1"/>
  <c r="P100" i="6"/>
  <c r="BK100" i="6"/>
  <c r="J100" i="6"/>
  <c r="BE100" i="6" s="1"/>
  <c r="BI97" i="6"/>
  <c r="BH97" i="6"/>
  <c r="BG97" i="6"/>
  <c r="BF97" i="6"/>
  <c r="T97" i="6"/>
  <c r="R97" i="6"/>
  <c r="P97" i="6"/>
  <c r="BK97" i="6"/>
  <c r="J97" i="6"/>
  <c r="BE97" i="6" s="1"/>
  <c r="BI94" i="6"/>
  <c r="F36" i="6"/>
  <c r="BD58" i="1" s="1"/>
  <c r="BH94" i="6"/>
  <c r="F35" i="6" s="1"/>
  <c r="BC58" i="1" s="1"/>
  <c r="BG94" i="6"/>
  <c r="F34" i="6" s="1"/>
  <c r="BB58" i="1" s="1"/>
  <c r="BF94" i="6"/>
  <c r="J33" i="6" s="1"/>
  <c r="AW58" i="1" s="1"/>
  <c r="T94" i="6"/>
  <c r="T93" i="6" s="1"/>
  <c r="T92" i="6" s="1"/>
  <c r="T91" i="6" s="1"/>
  <c r="R94" i="6"/>
  <c r="P94" i="6"/>
  <c r="P93" i="6" s="1"/>
  <c r="P92" i="6" s="1"/>
  <c r="P91" i="6" s="1"/>
  <c r="AU58" i="1" s="1"/>
  <c r="BK94" i="6"/>
  <c r="BK93" i="6" s="1"/>
  <c r="J94" i="6"/>
  <c r="BE94" i="6"/>
  <c r="J87" i="6"/>
  <c r="F87" i="6"/>
  <c r="F85" i="6"/>
  <c r="E83" i="6"/>
  <c r="J55" i="6"/>
  <c r="F55" i="6"/>
  <c r="F53" i="6"/>
  <c r="E51" i="6"/>
  <c r="J20" i="6"/>
  <c r="E20" i="6"/>
  <c r="F88" i="6" s="1"/>
  <c r="F56" i="6"/>
  <c r="J19" i="6"/>
  <c r="J14" i="6"/>
  <c r="J85" i="6" s="1"/>
  <c r="E7" i="6"/>
  <c r="E79" i="6" s="1"/>
  <c r="AY57" i="1"/>
  <c r="AX57" i="1"/>
  <c r="BI318" i="5"/>
  <c r="BH318" i="5"/>
  <c r="BG318" i="5"/>
  <c r="BF318" i="5"/>
  <c r="T318" i="5"/>
  <c r="T317" i="5" s="1"/>
  <c r="R318" i="5"/>
  <c r="R317" i="5" s="1"/>
  <c r="P318" i="5"/>
  <c r="P317" i="5" s="1"/>
  <c r="BK318" i="5"/>
  <c r="BK317" i="5"/>
  <c r="J317" i="5" s="1"/>
  <c r="J69" i="5" s="1"/>
  <c r="J318" i="5"/>
  <c r="BE318" i="5"/>
  <c r="BI314" i="5"/>
  <c r="BH314" i="5"/>
  <c r="BG314" i="5"/>
  <c r="BF314" i="5"/>
  <c r="T314" i="5"/>
  <c r="R314" i="5"/>
  <c r="P314" i="5"/>
  <c r="BK314" i="5"/>
  <c r="J314" i="5"/>
  <c r="BE314" i="5" s="1"/>
  <c r="BI311" i="5"/>
  <c r="BH311" i="5"/>
  <c r="BG311" i="5"/>
  <c r="BF311" i="5"/>
  <c r="T311" i="5"/>
  <c r="R311" i="5"/>
  <c r="P311" i="5"/>
  <c r="BK311" i="5"/>
  <c r="J311" i="5"/>
  <c r="BE311" i="5"/>
  <c r="BI308" i="5"/>
  <c r="BH308" i="5"/>
  <c r="BG308" i="5"/>
  <c r="BF308" i="5"/>
  <c r="T308" i="5"/>
  <c r="R308" i="5"/>
  <c r="P308" i="5"/>
  <c r="BK308" i="5"/>
  <c r="J308" i="5"/>
  <c r="BE308" i="5" s="1"/>
  <c r="BI305" i="5"/>
  <c r="BH305" i="5"/>
  <c r="BG305" i="5"/>
  <c r="BF305" i="5"/>
  <c r="T305" i="5"/>
  <c r="R305" i="5"/>
  <c r="P305" i="5"/>
  <c r="BK305" i="5"/>
  <c r="J305" i="5"/>
  <c r="BE305" i="5" s="1"/>
  <c r="BI302" i="5"/>
  <c r="BH302" i="5"/>
  <c r="BG302" i="5"/>
  <c r="BF302" i="5"/>
  <c r="T302" i="5"/>
  <c r="T301" i="5" s="1"/>
  <c r="R302" i="5"/>
  <c r="R301" i="5" s="1"/>
  <c r="P302" i="5"/>
  <c r="P301" i="5" s="1"/>
  <c r="BK302" i="5"/>
  <c r="BK301" i="5"/>
  <c r="J301" i="5" s="1"/>
  <c r="J68" i="5" s="1"/>
  <c r="J302" i="5"/>
  <c r="BE302" i="5"/>
  <c r="BI298" i="5"/>
  <c r="BH298" i="5"/>
  <c r="BG298" i="5"/>
  <c r="BF298" i="5"/>
  <c r="T298" i="5"/>
  <c r="R298" i="5"/>
  <c r="P298" i="5"/>
  <c r="BK298" i="5"/>
  <c r="J298" i="5"/>
  <c r="BE298" i="5" s="1"/>
  <c r="BI295" i="5"/>
  <c r="BH295" i="5"/>
  <c r="BG295" i="5"/>
  <c r="BF295" i="5"/>
  <c r="T295" i="5"/>
  <c r="R295" i="5"/>
  <c r="P295" i="5"/>
  <c r="BK295" i="5"/>
  <c r="J295" i="5"/>
  <c r="BE295" i="5"/>
  <c r="BI292" i="5"/>
  <c r="BH292" i="5"/>
  <c r="BG292" i="5"/>
  <c r="BF292" i="5"/>
  <c r="T292" i="5"/>
  <c r="R292" i="5"/>
  <c r="P292" i="5"/>
  <c r="BK292" i="5"/>
  <c r="J292" i="5"/>
  <c r="BE292" i="5" s="1"/>
  <c r="BI289" i="5"/>
  <c r="BH289" i="5"/>
  <c r="BG289" i="5"/>
  <c r="BF289" i="5"/>
  <c r="T289" i="5"/>
  <c r="R289" i="5"/>
  <c r="P289" i="5"/>
  <c r="BK289" i="5"/>
  <c r="J289" i="5"/>
  <c r="BE289" i="5" s="1"/>
  <c r="BI286" i="5"/>
  <c r="BH286" i="5"/>
  <c r="BG286" i="5"/>
  <c r="BF286" i="5"/>
  <c r="T286" i="5"/>
  <c r="R286" i="5"/>
  <c r="P286" i="5"/>
  <c r="BK286" i="5"/>
  <c r="J286" i="5"/>
  <c r="BE286" i="5" s="1"/>
  <c r="BI283" i="5"/>
  <c r="BH283" i="5"/>
  <c r="BG283" i="5"/>
  <c r="BF283" i="5"/>
  <c r="T283" i="5"/>
  <c r="R283" i="5"/>
  <c r="P283" i="5"/>
  <c r="BK283" i="5"/>
  <c r="J283" i="5"/>
  <c r="BE283" i="5"/>
  <c r="BI280" i="5"/>
  <c r="BH280" i="5"/>
  <c r="BG280" i="5"/>
  <c r="BF280" i="5"/>
  <c r="T280" i="5"/>
  <c r="R280" i="5"/>
  <c r="P280" i="5"/>
  <c r="BK280" i="5"/>
  <c r="J280" i="5"/>
  <c r="BE280" i="5" s="1"/>
  <c r="BI277" i="5"/>
  <c r="BH277" i="5"/>
  <c r="BG277" i="5"/>
  <c r="BF277" i="5"/>
  <c r="T277" i="5"/>
  <c r="R277" i="5"/>
  <c r="P277" i="5"/>
  <c r="BK277" i="5"/>
  <c r="J277" i="5"/>
  <c r="BE277" i="5" s="1"/>
  <c r="BI274" i="5"/>
  <c r="BH274" i="5"/>
  <c r="BG274" i="5"/>
  <c r="BF274" i="5"/>
  <c r="T274" i="5"/>
  <c r="R274" i="5"/>
  <c r="P274" i="5"/>
  <c r="BK274" i="5"/>
  <c r="J274" i="5"/>
  <c r="BE274" i="5" s="1"/>
  <c r="BI270" i="5"/>
  <c r="BH270" i="5"/>
  <c r="BG270" i="5"/>
  <c r="BF270" i="5"/>
  <c r="T270" i="5"/>
  <c r="T269" i="5" s="1"/>
  <c r="R270" i="5"/>
  <c r="R269" i="5" s="1"/>
  <c r="P270" i="5"/>
  <c r="P269" i="5"/>
  <c r="BK270" i="5"/>
  <c r="BK269" i="5" s="1"/>
  <c r="J269" i="5" s="1"/>
  <c r="J67" i="5" s="1"/>
  <c r="J270" i="5"/>
  <c r="BE270" i="5"/>
  <c r="BI266" i="5"/>
  <c r="BH266" i="5"/>
  <c r="BG266" i="5"/>
  <c r="BF266" i="5"/>
  <c r="T266" i="5"/>
  <c r="R266" i="5"/>
  <c r="P266" i="5"/>
  <c r="BK266" i="5"/>
  <c r="J266" i="5"/>
  <c r="BE266" i="5"/>
  <c r="BI263" i="5"/>
  <c r="BH263" i="5"/>
  <c r="BG263" i="5"/>
  <c r="BF263" i="5"/>
  <c r="T263" i="5"/>
  <c r="R263" i="5"/>
  <c r="P263" i="5"/>
  <c r="BK263" i="5"/>
  <c r="J263" i="5"/>
  <c r="BE263" i="5" s="1"/>
  <c r="BI260" i="5"/>
  <c r="BH260" i="5"/>
  <c r="BG260" i="5"/>
  <c r="BF260" i="5"/>
  <c r="T260" i="5"/>
  <c r="R260" i="5"/>
  <c r="P260" i="5"/>
  <c r="BK260" i="5"/>
  <c r="J260" i="5"/>
  <c r="BE260" i="5" s="1"/>
  <c r="BI257" i="5"/>
  <c r="BH257" i="5"/>
  <c r="BG257" i="5"/>
  <c r="BF257" i="5"/>
  <c r="T257" i="5"/>
  <c r="R257" i="5"/>
  <c r="P257" i="5"/>
  <c r="BK257" i="5"/>
  <c r="J257" i="5"/>
  <c r="BE257" i="5" s="1"/>
  <c r="BI254" i="5"/>
  <c r="BH254" i="5"/>
  <c r="BG254" i="5"/>
  <c r="BF254" i="5"/>
  <c r="T254" i="5"/>
  <c r="R254" i="5"/>
  <c r="P254" i="5"/>
  <c r="BK254" i="5"/>
  <c r="J254" i="5"/>
  <c r="BE254" i="5"/>
  <c r="BI251" i="5"/>
  <c r="BH251" i="5"/>
  <c r="BG251" i="5"/>
  <c r="BF251" i="5"/>
  <c r="T251" i="5"/>
  <c r="R251" i="5"/>
  <c r="P251" i="5"/>
  <c r="BK251" i="5"/>
  <c r="J251" i="5"/>
  <c r="BE251" i="5" s="1"/>
  <c r="BI248" i="5"/>
  <c r="BH248" i="5"/>
  <c r="BG248" i="5"/>
  <c r="BF248" i="5"/>
  <c r="T248" i="5"/>
  <c r="T247" i="5"/>
  <c r="R248" i="5"/>
  <c r="R247" i="5" s="1"/>
  <c r="P248" i="5"/>
  <c r="P247" i="5" s="1"/>
  <c r="BK248" i="5"/>
  <c r="BK247" i="5" s="1"/>
  <c r="J247" i="5" s="1"/>
  <c r="J66" i="5" s="1"/>
  <c r="J248" i="5"/>
  <c r="BE248" i="5" s="1"/>
  <c r="BI244" i="5"/>
  <c r="BH244" i="5"/>
  <c r="BG244" i="5"/>
  <c r="BF244" i="5"/>
  <c r="T244" i="5"/>
  <c r="R244" i="5"/>
  <c r="P244" i="5"/>
  <c r="BK244" i="5"/>
  <c r="J244" i="5"/>
  <c r="BE244" i="5" s="1"/>
  <c r="BI241" i="5"/>
  <c r="BH241" i="5"/>
  <c r="BG241" i="5"/>
  <c r="BF241" i="5"/>
  <c r="T241" i="5"/>
  <c r="R241" i="5"/>
  <c r="P241" i="5"/>
  <c r="BK241" i="5"/>
  <c r="J241" i="5"/>
  <c r="BE241" i="5" s="1"/>
  <c r="BI236" i="5"/>
  <c r="BH236" i="5"/>
  <c r="BG236" i="5"/>
  <c r="BF236" i="5"/>
  <c r="T236" i="5"/>
  <c r="R236" i="5"/>
  <c r="P236" i="5"/>
  <c r="BK236" i="5"/>
  <c r="J236" i="5"/>
  <c r="BE236" i="5"/>
  <c r="BI232" i="5"/>
  <c r="BH232" i="5"/>
  <c r="BG232" i="5"/>
  <c r="BF232" i="5"/>
  <c r="T232" i="5"/>
  <c r="R232" i="5"/>
  <c r="P232" i="5"/>
  <c r="BK232" i="5"/>
  <c r="J232" i="5"/>
  <c r="BE232" i="5" s="1"/>
  <c r="BI228" i="5"/>
  <c r="BH228" i="5"/>
  <c r="BG228" i="5"/>
  <c r="BF228" i="5"/>
  <c r="T228" i="5"/>
  <c r="R228" i="5"/>
  <c r="P228" i="5"/>
  <c r="BK228" i="5"/>
  <c r="J228" i="5"/>
  <c r="BE228" i="5" s="1"/>
  <c r="BI225" i="5"/>
  <c r="BH225" i="5"/>
  <c r="BG225" i="5"/>
  <c r="BF225" i="5"/>
  <c r="T225" i="5"/>
  <c r="R225" i="5"/>
  <c r="P225" i="5"/>
  <c r="BK225" i="5"/>
  <c r="J225" i="5"/>
  <c r="BE225" i="5" s="1"/>
  <c r="BI222" i="5"/>
  <c r="BH222" i="5"/>
  <c r="BG222" i="5"/>
  <c r="BF222" i="5"/>
  <c r="T222" i="5"/>
  <c r="R222" i="5"/>
  <c r="P222" i="5"/>
  <c r="BK222" i="5"/>
  <c r="J222" i="5"/>
  <c r="BE222" i="5"/>
  <c r="BI219" i="5"/>
  <c r="BH219" i="5"/>
  <c r="BG219" i="5"/>
  <c r="BF219" i="5"/>
  <c r="T219" i="5"/>
  <c r="R219" i="5"/>
  <c r="P219" i="5"/>
  <c r="BK219" i="5"/>
  <c r="J219" i="5"/>
  <c r="BE219" i="5" s="1"/>
  <c r="BI216" i="5"/>
  <c r="BH216" i="5"/>
  <c r="BG216" i="5"/>
  <c r="BF216" i="5"/>
  <c r="T216" i="5"/>
  <c r="R216" i="5"/>
  <c r="P216" i="5"/>
  <c r="BK216" i="5"/>
  <c r="J216" i="5"/>
  <c r="BE216" i="5" s="1"/>
  <c r="BI213" i="5"/>
  <c r="BH213" i="5"/>
  <c r="BG213" i="5"/>
  <c r="BF213" i="5"/>
  <c r="T213" i="5"/>
  <c r="R213" i="5"/>
  <c r="P213" i="5"/>
  <c r="BK213" i="5"/>
  <c r="J213" i="5"/>
  <c r="BE213" i="5" s="1"/>
  <c r="BI210" i="5"/>
  <c r="BH210" i="5"/>
  <c r="BG210" i="5"/>
  <c r="BF210" i="5"/>
  <c r="T210" i="5"/>
  <c r="R210" i="5"/>
  <c r="P210" i="5"/>
  <c r="BK210" i="5"/>
  <c r="J210" i="5"/>
  <c r="BE210" i="5"/>
  <c r="BI207" i="5"/>
  <c r="BH207" i="5"/>
  <c r="BG207" i="5"/>
  <c r="BF207" i="5"/>
  <c r="T207" i="5"/>
  <c r="T206" i="5" s="1"/>
  <c r="R207" i="5"/>
  <c r="R206" i="5"/>
  <c r="P207" i="5"/>
  <c r="P206" i="5" s="1"/>
  <c r="BK207" i="5"/>
  <c r="BK206" i="5" s="1"/>
  <c r="J206" i="5" s="1"/>
  <c r="J65" i="5" s="1"/>
  <c r="J207" i="5"/>
  <c r="BE207" i="5" s="1"/>
  <c r="BI202" i="5"/>
  <c r="BH202" i="5"/>
  <c r="BG202" i="5"/>
  <c r="BF202" i="5"/>
  <c r="T202" i="5"/>
  <c r="T201" i="5" s="1"/>
  <c r="R202" i="5"/>
  <c r="R201" i="5"/>
  <c r="P202" i="5"/>
  <c r="P201" i="5" s="1"/>
  <c r="BK202" i="5"/>
  <c r="BK201" i="5" s="1"/>
  <c r="J201" i="5" s="1"/>
  <c r="J64" i="5" s="1"/>
  <c r="J202" i="5"/>
  <c r="BE202" i="5" s="1"/>
  <c r="BI196" i="5"/>
  <c r="BH196" i="5"/>
  <c r="BG196" i="5"/>
  <c r="BF196" i="5"/>
  <c r="T196" i="5"/>
  <c r="R196" i="5"/>
  <c r="P196" i="5"/>
  <c r="BK196" i="5"/>
  <c r="J196" i="5"/>
  <c r="BE196" i="5" s="1"/>
  <c r="BI192" i="5"/>
  <c r="BH192" i="5"/>
  <c r="BG192" i="5"/>
  <c r="BF192" i="5"/>
  <c r="T192" i="5"/>
  <c r="R192" i="5"/>
  <c r="P192" i="5"/>
  <c r="BK192" i="5"/>
  <c r="J192" i="5"/>
  <c r="BE192" i="5" s="1"/>
  <c r="BI188" i="5"/>
  <c r="BH188" i="5"/>
  <c r="BG188" i="5"/>
  <c r="BF188" i="5"/>
  <c r="T188" i="5"/>
  <c r="T187" i="5" s="1"/>
  <c r="R188" i="5"/>
  <c r="R187" i="5" s="1"/>
  <c r="P188" i="5"/>
  <c r="P187" i="5" s="1"/>
  <c r="BK188" i="5"/>
  <c r="BK187" i="5"/>
  <c r="J187" i="5" s="1"/>
  <c r="J63" i="5" s="1"/>
  <c r="J188" i="5"/>
  <c r="BE188" i="5"/>
  <c r="BI182" i="5"/>
  <c r="BH182" i="5"/>
  <c r="BG182" i="5"/>
  <c r="BF182" i="5"/>
  <c r="T182" i="5"/>
  <c r="R182" i="5"/>
  <c r="P182" i="5"/>
  <c r="BK182" i="5"/>
  <c r="J182" i="5"/>
  <c r="BE182" i="5" s="1"/>
  <c r="BI175" i="5"/>
  <c r="BH175" i="5"/>
  <c r="BG175" i="5"/>
  <c r="BF175" i="5"/>
  <c r="T175" i="5"/>
  <c r="R175" i="5"/>
  <c r="P175" i="5"/>
  <c r="BK175" i="5"/>
  <c r="J175" i="5"/>
  <c r="BE175" i="5"/>
  <c r="BI169" i="5"/>
  <c r="BH169" i="5"/>
  <c r="BG169" i="5"/>
  <c r="BF169" i="5"/>
  <c r="T169" i="5"/>
  <c r="R169" i="5"/>
  <c r="P169" i="5"/>
  <c r="BK169" i="5"/>
  <c r="J169" i="5"/>
  <c r="BE169" i="5" s="1"/>
  <c r="BI162" i="5"/>
  <c r="BH162" i="5"/>
  <c r="BG162" i="5"/>
  <c r="BF162" i="5"/>
  <c r="T162" i="5"/>
  <c r="R162" i="5"/>
  <c r="P162" i="5"/>
  <c r="BK162" i="5"/>
  <c r="J162" i="5"/>
  <c r="BE162" i="5" s="1"/>
  <c r="BI156" i="5"/>
  <c r="BH156" i="5"/>
  <c r="BG156" i="5"/>
  <c r="BF156" i="5"/>
  <c r="T156" i="5"/>
  <c r="R156" i="5"/>
  <c r="P156" i="5"/>
  <c r="BK156" i="5"/>
  <c r="J156" i="5"/>
  <c r="BE156" i="5"/>
  <c r="BI152" i="5"/>
  <c r="BH152" i="5"/>
  <c r="BG152" i="5"/>
  <c r="BF152" i="5"/>
  <c r="T152" i="5"/>
  <c r="R152" i="5"/>
  <c r="P152" i="5"/>
  <c r="BK152" i="5"/>
  <c r="J152" i="5"/>
  <c r="BE152" i="5"/>
  <c r="BI149" i="5"/>
  <c r="BH149" i="5"/>
  <c r="BG149" i="5"/>
  <c r="BF149" i="5"/>
  <c r="T149" i="5"/>
  <c r="R149" i="5"/>
  <c r="P149" i="5"/>
  <c r="BK149" i="5"/>
  <c r="J149" i="5"/>
  <c r="BE149" i="5"/>
  <c r="BI145" i="5"/>
  <c r="BH145" i="5"/>
  <c r="BG145" i="5"/>
  <c r="BF145" i="5"/>
  <c r="T145" i="5"/>
  <c r="R145" i="5"/>
  <c r="P145" i="5"/>
  <c r="BK145" i="5"/>
  <c r="J145" i="5"/>
  <c r="BE145" i="5" s="1"/>
  <c r="BI142" i="5"/>
  <c r="BH142" i="5"/>
  <c r="BG142" i="5"/>
  <c r="BF142" i="5"/>
  <c r="T142" i="5"/>
  <c r="R142" i="5"/>
  <c r="P142" i="5"/>
  <c r="BK142" i="5"/>
  <c r="J142" i="5"/>
  <c r="BE142" i="5"/>
  <c r="BI136" i="5"/>
  <c r="BH136" i="5"/>
  <c r="BG136" i="5"/>
  <c r="BF136" i="5"/>
  <c r="T136" i="5"/>
  <c r="R136" i="5"/>
  <c r="P136" i="5"/>
  <c r="BK136" i="5"/>
  <c r="J136" i="5"/>
  <c r="BE136" i="5"/>
  <c r="BI133" i="5"/>
  <c r="BH133" i="5"/>
  <c r="BG133" i="5"/>
  <c r="BF133" i="5"/>
  <c r="T133" i="5"/>
  <c r="R133" i="5"/>
  <c r="P133" i="5"/>
  <c r="BK133" i="5"/>
  <c r="J133" i="5"/>
  <c r="BE133" i="5"/>
  <c r="BI128" i="5"/>
  <c r="BH128" i="5"/>
  <c r="BG128" i="5"/>
  <c r="BF128" i="5"/>
  <c r="T128" i="5"/>
  <c r="R128" i="5"/>
  <c r="P128" i="5"/>
  <c r="BK128" i="5"/>
  <c r="J128" i="5"/>
  <c r="BE128" i="5" s="1"/>
  <c r="BI125" i="5"/>
  <c r="BH125" i="5"/>
  <c r="BG125" i="5"/>
  <c r="BF125" i="5"/>
  <c r="T125" i="5"/>
  <c r="R125" i="5"/>
  <c r="P125" i="5"/>
  <c r="BK125" i="5"/>
  <c r="J125" i="5"/>
  <c r="BE125" i="5"/>
  <c r="BI119" i="5"/>
  <c r="BH119" i="5"/>
  <c r="BG119" i="5"/>
  <c r="BF119" i="5"/>
  <c r="T119" i="5"/>
  <c r="R119" i="5"/>
  <c r="P119" i="5"/>
  <c r="BK119" i="5"/>
  <c r="J119" i="5"/>
  <c r="BE119" i="5"/>
  <c r="BI115" i="5"/>
  <c r="BH115" i="5"/>
  <c r="BG115" i="5"/>
  <c r="BF115" i="5"/>
  <c r="T115" i="5"/>
  <c r="R115" i="5"/>
  <c r="P115" i="5"/>
  <c r="BK115" i="5"/>
  <c r="J115" i="5"/>
  <c r="BE115" i="5"/>
  <c r="BI112" i="5"/>
  <c r="BH112" i="5"/>
  <c r="BG112" i="5"/>
  <c r="BF112" i="5"/>
  <c r="T112" i="5"/>
  <c r="R112" i="5"/>
  <c r="P112" i="5"/>
  <c r="BK112" i="5"/>
  <c r="J112" i="5"/>
  <c r="BE112" i="5" s="1"/>
  <c r="BI109" i="5"/>
  <c r="BH109" i="5"/>
  <c r="BG109" i="5"/>
  <c r="BF109" i="5"/>
  <c r="T109" i="5"/>
  <c r="R109" i="5"/>
  <c r="P109" i="5"/>
  <c r="BK109" i="5"/>
  <c r="J109" i="5"/>
  <c r="BE109" i="5"/>
  <c r="BI106" i="5"/>
  <c r="BH106" i="5"/>
  <c r="F35" i="5" s="1"/>
  <c r="BC57" i="1" s="1"/>
  <c r="BG106" i="5"/>
  <c r="BF106" i="5"/>
  <c r="T106" i="5"/>
  <c r="T93" i="5" s="1"/>
  <c r="T92" i="5" s="1"/>
  <c r="T91" i="5" s="1"/>
  <c r="R106" i="5"/>
  <c r="P106" i="5"/>
  <c r="BK106" i="5"/>
  <c r="J106" i="5"/>
  <c r="BE106" i="5"/>
  <c r="BI103" i="5"/>
  <c r="BH103" i="5"/>
  <c r="BG103" i="5"/>
  <c r="F34" i="5" s="1"/>
  <c r="BB57" i="1" s="1"/>
  <c r="BF103" i="5"/>
  <c r="T103" i="5"/>
  <c r="R103" i="5"/>
  <c r="P103" i="5"/>
  <c r="BK103" i="5"/>
  <c r="BK93" i="5" s="1"/>
  <c r="J103" i="5"/>
  <c r="BE103" i="5"/>
  <c r="BI100" i="5"/>
  <c r="BH100" i="5"/>
  <c r="BG100" i="5"/>
  <c r="BF100" i="5"/>
  <c r="T100" i="5"/>
  <c r="R100" i="5"/>
  <c r="R93" i="5" s="1"/>
  <c r="R92" i="5" s="1"/>
  <c r="R91" i="5" s="1"/>
  <c r="P100" i="5"/>
  <c r="BK100" i="5"/>
  <c r="J100" i="5"/>
  <c r="BE100" i="5" s="1"/>
  <c r="BI97" i="5"/>
  <c r="BH97" i="5"/>
  <c r="BG97" i="5"/>
  <c r="BF97" i="5"/>
  <c r="T97" i="5"/>
  <c r="R97" i="5"/>
  <c r="P97" i="5"/>
  <c r="P93" i="5" s="1"/>
  <c r="BK97" i="5"/>
  <c r="J97" i="5"/>
  <c r="BE97" i="5"/>
  <c r="BI94" i="5"/>
  <c r="F36" i="5"/>
  <c r="BD57" i="1" s="1"/>
  <c r="BH94" i="5"/>
  <c r="BG94" i="5"/>
  <c r="BF94" i="5"/>
  <c r="J33" i="5" s="1"/>
  <c r="AW57" i="1" s="1"/>
  <c r="T94" i="5"/>
  <c r="R94" i="5"/>
  <c r="P94" i="5"/>
  <c r="BK94" i="5"/>
  <c r="J94" i="5"/>
  <c r="BE94" i="5"/>
  <c r="J87" i="5"/>
  <c r="F87" i="5"/>
  <c r="F85" i="5"/>
  <c r="E83" i="5"/>
  <c r="J55" i="5"/>
  <c r="F55" i="5"/>
  <c r="F53" i="5"/>
  <c r="E51" i="5"/>
  <c r="J20" i="5"/>
  <c r="E20" i="5"/>
  <c r="F88" i="5" s="1"/>
  <c r="F56" i="5"/>
  <c r="J19" i="5"/>
  <c r="J14" i="5"/>
  <c r="J53" i="5" s="1"/>
  <c r="J85" i="5"/>
  <c r="E7" i="5"/>
  <c r="E47" i="5" s="1"/>
  <c r="E79" i="5"/>
  <c r="AY56" i="1"/>
  <c r="AX56" i="1"/>
  <c r="BI252" i="4"/>
  <c r="BH252" i="4"/>
  <c r="BG252" i="4"/>
  <c r="BF252" i="4"/>
  <c r="T252" i="4"/>
  <c r="T251" i="4" s="1"/>
  <c r="R252" i="4"/>
  <c r="R251" i="4" s="1"/>
  <c r="P252" i="4"/>
  <c r="P251" i="4"/>
  <c r="BK252" i="4"/>
  <c r="BK251" i="4"/>
  <c r="J251" i="4"/>
  <c r="J69" i="4" s="1"/>
  <c r="J252" i="4"/>
  <c r="BE252" i="4"/>
  <c r="BI248" i="4"/>
  <c r="BH248" i="4"/>
  <c r="BG248" i="4"/>
  <c r="BF248" i="4"/>
  <c r="T248" i="4"/>
  <c r="R248" i="4"/>
  <c r="P248" i="4"/>
  <c r="P235" i="4" s="1"/>
  <c r="BK248" i="4"/>
  <c r="J248" i="4"/>
  <c r="BE248" i="4"/>
  <c r="BI245" i="4"/>
  <c r="BH245" i="4"/>
  <c r="BG245" i="4"/>
  <c r="BF245" i="4"/>
  <c r="T245" i="4"/>
  <c r="R245" i="4"/>
  <c r="P245" i="4"/>
  <c r="BK245" i="4"/>
  <c r="BK235" i="4" s="1"/>
  <c r="J235" i="4" s="1"/>
  <c r="J68" i="4" s="1"/>
  <c r="J245" i="4"/>
  <c r="BE245" i="4"/>
  <c r="BI242" i="4"/>
  <c r="BH242" i="4"/>
  <c r="BG242" i="4"/>
  <c r="BF242" i="4"/>
  <c r="T242" i="4"/>
  <c r="R242" i="4"/>
  <c r="P242" i="4"/>
  <c r="BK242" i="4"/>
  <c r="J242" i="4"/>
  <c r="BE242" i="4" s="1"/>
  <c r="BI239" i="4"/>
  <c r="BH239" i="4"/>
  <c r="BG239" i="4"/>
  <c r="BF239" i="4"/>
  <c r="T239" i="4"/>
  <c r="R239" i="4"/>
  <c r="P239" i="4"/>
  <c r="BK239" i="4"/>
  <c r="J239" i="4"/>
  <c r="BE239" i="4" s="1"/>
  <c r="BI236" i="4"/>
  <c r="BH236" i="4"/>
  <c r="BG236" i="4"/>
  <c r="BF236" i="4"/>
  <c r="T236" i="4"/>
  <c r="T235" i="4" s="1"/>
  <c r="R236" i="4"/>
  <c r="R235" i="4" s="1"/>
  <c r="P236" i="4"/>
  <c r="BK236" i="4"/>
  <c r="J236" i="4"/>
  <c r="BE236" i="4"/>
  <c r="BI232" i="4"/>
  <c r="BH232" i="4"/>
  <c r="BG232" i="4"/>
  <c r="BF232" i="4"/>
  <c r="T232" i="4"/>
  <c r="R232" i="4"/>
  <c r="P232" i="4"/>
  <c r="BK232" i="4"/>
  <c r="J232" i="4"/>
  <c r="BE232" i="4"/>
  <c r="BI229" i="4"/>
  <c r="BH229" i="4"/>
  <c r="BG229" i="4"/>
  <c r="BF229" i="4"/>
  <c r="T229" i="4"/>
  <c r="T225" i="4" s="1"/>
  <c r="R229" i="4"/>
  <c r="P229" i="4"/>
  <c r="BK229" i="4"/>
  <c r="J229" i="4"/>
  <c r="BE229" i="4"/>
  <c r="BI226" i="4"/>
  <c r="BH226" i="4"/>
  <c r="BG226" i="4"/>
  <c r="BF226" i="4"/>
  <c r="T226" i="4"/>
  <c r="R226" i="4"/>
  <c r="R225" i="4"/>
  <c r="P226" i="4"/>
  <c r="P225" i="4" s="1"/>
  <c r="BK226" i="4"/>
  <c r="BK225" i="4" s="1"/>
  <c r="J225" i="4" s="1"/>
  <c r="J67" i="4" s="1"/>
  <c r="J226" i="4"/>
  <c r="BE226" i="4" s="1"/>
  <c r="BI222" i="4"/>
  <c r="BH222" i="4"/>
  <c r="BG222" i="4"/>
  <c r="BF222" i="4"/>
  <c r="T222" i="4"/>
  <c r="T221" i="4"/>
  <c r="R222" i="4"/>
  <c r="R221" i="4"/>
  <c r="P222" i="4"/>
  <c r="P221" i="4" s="1"/>
  <c r="BK222" i="4"/>
  <c r="BK221" i="4" s="1"/>
  <c r="J221" i="4" s="1"/>
  <c r="J66" i="4" s="1"/>
  <c r="J222" i="4"/>
  <c r="BE222" i="4" s="1"/>
  <c r="BI218" i="4"/>
  <c r="BH218" i="4"/>
  <c r="BG218" i="4"/>
  <c r="BF218" i="4"/>
  <c r="T218" i="4"/>
  <c r="R218" i="4"/>
  <c r="P218" i="4"/>
  <c r="BK218" i="4"/>
  <c r="J218" i="4"/>
  <c r="BE218" i="4"/>
  <c r="BI215" i="4"/>
  <c r="BH215" i="4"/>
  <c r="BG215" i="4"/>
  <c r="BF215" i="4"/>
  <c r="T215" i="4"/>
  <c r="R215" i="4"/>
  <c r="P215" i="4"/>
  <c r="BK215" i="4"/>
  <c r="J215" i="4"/>
  <c r="BE215" i="4" s="1"/>
  <c r="BI212" i="4"/>
  <c r="BH212" i="4"/>
  <c r="BG212" i="4"/>
  <c r="BF212" i="4"/>
  <c r="T212" i="4"/>
  <c r="R212" i="4"/>
  <c r="P212" i="4"/>
  <c r="P199" i="4" s="1"/>
  <c r="BK212" i="4"/>
  <c r="J212" i="4"/>
  <c r="BE212" i="4"/>
  <c r="BI209" i="4"/>
  <c r="BH209" i="4"/>
  <c r="BG209" i="4"/>
  <c r="BF209" i="4"/>
  <c r="T209" i="4"/>
  <c r="T199" i="4" s="1"/>
  <c r="R209" i="4"/>
  <c r="P209" i="4"/>
  <c r="BK209" i="4"/>
  <c r="BK199" i="4" s="1"/>
  <c r="J199" i="4" s="1"/>
  <c r="J65" i="4" s="1"/>
  <c r="J209" i="4"/>
  <c r="BE209" i="4"/>
  <c r="BI206" i="4"/>
  <c r="BH206" i="4"/>
  <c r="BG206" i="4"/>
  <c r="BF206" i="4"/>
  <c r="T206" i="4"/>
  <c r="R206" i="4"/>
  <c r="P206" i="4"/>
  <c r="BK206" i="4"/>
  <c r="J206" i="4"/>
  <c r="BE206" i="4"/>
  <c r="BI203" i="4"/>
  <c r="BH203" i="4"/>
  <c r="BG203" i="4"/>
  <c r="BF203" i="4"/>
  <c r="T203" i="4"/>
  <c r="R203" i="4"/>
  <c r="P203" i="4"/>
  <c r="BK203" i="4"/>
  <c r="J203" i="4"/>
  <c r="BE203" i="4" s="1"/>
  <c r="BI200" i="4"/>
  <c r="BH200" i="4"/>
  <c r="BG200" i="4"/>
  <c r="BF200" i="4"/>
  <c r="T200" i="4"/>
  <c r="R200" i="4"/>
  <c r="R199" i="4" s="1"/>
  <c r="P200" i="4"/>
  <c r="BK200" i="4"/>
  <c r="J200" i="4"/>
  <c r="BE200" i="4"/>
  <c r="BI195" i="4"/>
  <c r="BH195" i="4"/>
  <c r="BG195" i="4"/>
  <c r="BF195" i="4"/>
  <c r="T195" i="4"/>
  <c r="T194" i="4"/>
  <c r="R195" i="4"/>
  <c r="R194" i="4" s="1"/>
  <c r="P195" i="4"/>
  <c r="P194" i="4"/>
  <c r="BK195" i="4"/>
  <c r="BK194" i="4"/>
  <c r="J194" i="4" s="1"/>
  <c r="J64" i="4" s="1"/>
  <c r="J195" i="4"/>
  <c r="BE195" i="4"/>
  <c r="BI189" i="4"/>
  <c r="BH189" i="4"/>
  <c r="BG189" i="4"/>
  <c r="BF189" i="4"/>
  <c r="T189" i="4"/>
  <c r="R189" i="4"/>
  <c r="P189" i="4"/>
  <c r="P180" i="4" s="1"/>
  <c r="BK189" i="4"/>
  <c r="J189" i="4"/>
  <c r="BE189" i="4"/>
  <c r="BI185" i="4"/>
  <c r="BH185" i="4"/>
  <c r="BG185" i="4"/>
  <c r="BF185" i="4"/>
  <c r="T185" i="4"/>
  <c r="T180" i="4" s="1"/>
  <c r="R185" i="4"/>
  <c r="P185" i="4"/>
  <c r="BK185" i="4"/>
  <c r="J185" i="4"/>
  <c r="BE185" i="4"/>
  <c r="BI181" i="4"/>
  <c r="BH181" i="4"/>
  <c r="BG181" i="4"/>
  <c r="BF181" i="4"/>
  <c r="T181" i="4"/>
  <c r="R181" i="4"/>
  <c r="R180" i="4"/>
  <c r="P181" i="4"/>
  <c r="BK181" i="4"/>
  <c r="BK180" i="4" s="1"/>
  <c r="J180" i="4" s="1"/>
  <c r="J63" i="4" s="1"/>
  <c r="J181" i="4"/>
  <c r="BE181" i="4" s="1"/>
  <c r="BI177" i="4"/>
  <c r="BH177" i="4"/>
  <c r="BG177" i="4"/>
  <c r="BF177" i="4"/>
  <c r="T177" i="4"/>
  <c r="R177" i="4"/>
  <c r="P177" i="4"/>
  <c r="BK177" i="4"/>
  <c r="J177" i="4"/>
  <c r="BE177" i="4"/>
  <c r="BI173" i="4"/>
  <c r="BH173" i="4"/>
  <c r="BG173" i="4"/>
  <c r="BF173" i="4"/>
  <c r="T173" i="4"/>
  <c r="R173" i="4"/>
  <c r="P173" i="4"/>
  <c r="BK173" i="4"/>
  <c r="J173" i="4"/>
  <c r="BE173" i="4" s="1"/>
  <c r="BI170" i="4"/>
  <c r="BH170" i="4"/>
  <c r="BG170" i="4"/>
  <c r="BF170" i="4"/>
  <c r="T170" i="4"/>
  <c r="R170" i="4"/>
  <c r="P170" i="4"/>
  <c r="BK170" i="4"/>
  <c r="J170" i="4"/>
  <c r="BE170" i="4"/>
  <c r="BI163" i="4"/>
  <c r="BH163" i="4"/>
  <c r="BG163" i="4"/>
  <c r="BF163" i="4"/>
  <c r="T163" i="4"/>
  <c r="R163" i="4"/>
  <c r="P163" i="4"/>
  <c r="BK163" i="4"/>
  <c r="J163" i="4"/>
  <c r="BE163" i="4"/>
  <c r="BI157" i="4"/>
  <c r="BH157" i="4"/>
  <c r="BG157" i="4"/>
  <c r="BF157" i="4"/>
  <c r="T157" i="4"/>
  <c r="R157" i="4"/>
  <c r="P157" i="4"/>
  <c r="BK157" i="4"/>
  <c r="J157" i="4"/>
  <c r="BE157" i="4"/>
  <c r="BI153" i="4"/>
  <c r="BH153" i="4"/>
  <c r="BG153" i="4"/>
  <c r="BF153" i="4"/>
  <c r="T153" i="4"/>
  <c r="R153" i="4"/>
  <c r="P153" i="4"/>
  <c r="BK153" i="4"/>
  <c r="J153" i="4"/>
  <c r="BE153" i="4" s="1"/>
  <c r="BI150" i="4"/>
  <c r="BH150" i="4"/>
  <c r="BG150" i="4"/>
  <c r="BF150" i="4"/>
  <c r="T150" i="4"/>
  <c r="R150" i="4"/>
  <c r="P150" i="4"/>
  <c r="BK150" i="4"/>
  <c r="J150" i="4"/>
  <c r="BE150" i="4"/>
  <c r="BI146" i="4"/>
  <c r="BH146" i="4"/>
  <c r="BG146" i="4"/>
  <c r="BF146" i="4"/>
  <c r="T146" i="4"/>
  <c r="R146" i="4"/>
  <c r="P146" i="4"/>
  <c r="BK146" i="4"/>
  <c r="J146" i="4"/>
  <c r="BE146" i="4"/>
  <c r="BI143" i="4"/>
  <c r="BH143" i="4"/>
  <c r="BG143" i="4"/>
  <c r="BF143" i="4"/>
  <c r="T143" i="4"/>
  <c r="R143" i="4"/>
  <c r="P143" i="4"/>
  <c r="BK143" i="4"/>
  <c r="J143" i="4"/>
  <c r="BE143" i="4"/>
  <c r="BI137" i="4"/>
  <c r="BH137" i="4"/>
  <c r="BG137" i="4"/>
  <c r="BF137" i="4"/>
  <c r="T137" i="4"/>
  <c r="R137" i="4"/>
  <c r="P137" i="4"/>
  <c r="BK137" i="4"/>
  <c r="J137" i="4"/>
  <c r="BE137" i="4" s="1"/>
  <c r="BI134" i="4"/>
  <c r="BH134" i="4"/>
  <c r="BG134" i="4"/>
  <c r="BF134" i="4"/>
  <c r="T134" i="4"/>
  <c r="R134" i="4"/>
  <c r="P134" i="4"/>
  <c r="BK134" i="4"/>
  <c r="J134" i="4"/>
  <c r="BE134" i="4"/>
  <c r="BI129" i="4"/>
  <c r="BH129" i="4"/>
  <c r="BG129" i="4"/>
  <c r="BF129" i="4"/>
  <c r="T129" i="4"/>
  <c r="R129" i="4"/>
  <c r="P129" i="4"/>
  <c r="BK129" i="4"/>
  <c r="J129" i="4"/>
  <c r="BE129" i="4"/>
  <c r="BI126" i="4"/>
  <c r="BH126" i="4"/>
  <c r="BG126" i="4"/>
  <c r="BF126" i="4"/>
  <c r="T126" i="4"/>
  <c r="R126" i="4"/>
  <c r="P126" i="4"/>
  <c r="BK126" i="4"/>
  <c r="J126" i="4"/>
  <c r="BE126" i="4"/>
  <c r="BI120" i="4"/>
  <c r="BH120" i="4"/>
  <c r="BG120" i="4"/>
  <c r="BF120" i="4"/>
  <c r="T120" i="4"/>
  <c r="R120" i="4"/>
  <c r="P120" i="4"/>
  <c r="BK120" i="4"/>
  <c r="J120" i="4"/>
  <c r="BE120" i="4" s="1"/>
  <c r="BI116" i="4"/>
  <c r="BH116" i="4"/>
  <c r="BG116" i="4"/>
  <c r="BF116" i="4"/>
  <c r="T116" i="4"/>
  <c r="R116" i="4"/>
  <c r="P116" i="4"/>
  <c r="BK116" i="4"/>
  <c r="J116" i="4"/>
  <c r="BE116" i="4"/>
  <c r="BI113" i="4"/>
  <c r="BH113" i="4"/>
  <c r="BG113" i="4"/>
  <c r="BF113" i="4"/>
  <c r="T113" i="4"/>
  <c r="R113" i="4"/>
  <c r="P113" i="4"/>
  <c r="BK113" i="4"/>
  <c r="J113" i="4"/>
  <c r="BE113" i="4"/>
  <c r="BI110" i="4"/>
  <c r="BH110" i="4"/>
  <c r="BG110" i="4"/>
  <c r="BF110" i="4"/>
  <c r="T110" i="4"/>
  <c r="R110" i="4"/>
  <c r="P110" i="4"/>
  <c r="BK110" i="4"/>
  <c r="J110" i="4"/>
  <c r="BE110" i="4"/>
  <c r="BI107" i="4"/>
  <c r="BH107" i="4"/>
  <c r="BG107" i="4"/>
  <c r="BF107" i="4"/>
  <c r="T107" i="4"/>
  <c r="R107" i="4"/>
  <c r="P107" i="4"/>
  <c r="BK107" i="4"/>
  <c r="J107" i="4"/>
  <c r="BE107" i="4" s="1"/>
  <c r="BI103" i="4"/>
  <c r="BH103" i="4"/>
  <c r="BG103" i="4"/>
  <c r="BF103" i="4"/>
  <c r="T103" i="4"/>
  <c r="R103" i="4"/>
  <c r="P103" i="4"/>
  <c r="P93" i="4" s="1"/>
  <c r="P92" i="4" s="1"/>
  <c r="P91" i="4" s="1"/>
  <c r="AU56" i="1" s="1"/>
  <c r="BK103" i="4"/>
  <c r="J103" i="4"/>
  <c r="BE103" i="4"/>
  <c r="BI100" i="4"/>
  <c r="BH100" i="4"/>
  <c r="BG100" i="4"/>
  <c r="BF100" i="4"/>
  <c r="T100" i="4"/>
  <c r="T93" i="4" s="1"/>
  <c r="T92" i="4" s="1"/>
  <c r="T91" i="4" s="1"/>
  <c r="R100" i="4"/>
  <c r="P100" i="4"/>
  <c r="BK100" i="4"/>
  <c r="J100" i="4"/>
  <c r="BE100" i="4"/>
  <c r="BI97" i="4"/>
  <c r="BH97" i="4"/>
  <c r="BG97" i="4"/>
  <c r="F34" i="4" s="1"/>
  <c r="BB56" i="1" s="1"/>
  <c r="BF97" i="4"/>
  <c r="T97" i="4"/>
  <c r="R97" i="4"/>
  <c r="P97" i="4"/>
  <c r="BK97" i="4"/>
  <c r="J97" i="4"/>
  <c r="BE97" i="4"/>
  <c r="BI94" i="4"/>
  <c r="F36" i="4" s="1"/>
  <c r="BD56" i="1" s="1"/>
  <c r="BH94" i="4"/>
  <c r="F35" i="4" s="1"/>
  <c r="BC56" i="1" s="1"/>
  <c r="BG94" i="4"/>
  <c r="BF94" i="4"/>
  <c r="J33" i="4" s="1"/>
  <c r="AW56" i="1" s="1"/>
  <c r="T94" i="4"/>
  <c r="R94" i="4"/>
  <c r="R93" i="4"/>
  <c r="R92" i="4" s="1"/>
  <c r="R91" i="4" s="1"/>
  <c r="P94" i="4"/>
  <c r="BK94" i="4"/>
  <c r="BK93" i="4" s="1"/>
  <c r="J94" i="4"/>
  <c r="BE94" i="4" s="1"/>
  <c r="J87" i="4"/>
  <c r="F87" i="4"/>
  <c r="F85" i="4"/>
  <c r="E83" i="4"/>
  <c r="J55" i="4"/>
  <c r="F55" i="4"/>
  <c r="F53" i="4"/>
  <c r="E51" i="4"/>
  <c r="J20" i="4"/>
  <c r="E20" i="4"/>
  <c r="F56" i="4" s="1"/>
  <c r="F88" i="4"/>
  <c r="J19" i="4"/>
  <c r="J14" i="4"/>
  <c r="J85" i="4" s="1"/>
  <c r="E7" i="4"/>
  <c r="E79" i="4"/>
  <c r="E47" i="4"/>
  <c r="AY55" i="1"/>
  <c r="AX55" i="1"/>
  <c r="BI329" i="3"/>
  <c r="BH329" i="3"/>
  <c r="BG329" i="3"/>
  <c r="BF329" i="3"/>
  <c r="T329" i="3"/>
  <c r="T328" i="3"/>
  <c r="R329" i="3"/>
  <c r="R328" i="3" s="1"/>
  <c r="P329" i="3"/>
  <c r="P328" i="3" s="1"/>
  <c r="BK329" i="3"/>
  <c r="BK328" i="3" s="1"/>
  <c r="J328" i="3" s="1"/>
  <c r="J69" i="3" s="1"/>
  <c r="J329" i="3"/>
  <c r="BE329" i="3" s="1"/>
  <c r="BI325" i="3"/>
  <c r="BH325" i="3"/>
  <c r="BG325" i="3"/>
  <c r="BF325" i="3"/>
  <c r="T325" i="3"/>
  <c r="R325" i="3"/>
  <c r="P325" i="3"/>
  <c r="BK325" i="3"/>
  <c r="J325" i="3"/>
  <c r="BE325" i="3" s="1"/>
  <c r="BI322" i="3"/>
  <c r="BH322" i="3"/>
  <c r="BG322" i="3"/>
  <c r="BF322" i="3"/>
  <c r="T322" i="3"/>
  <c r="R322" i="3"/>
  <c r="P322" i="3"/>
  <c r="BK322" i="3"/>
  <c r="J322" i="3"/>
  <c r="BE322" i="3" s="1"/>
  <c r="BI319" i="3"/>
  <c r="BH319" i="3"/>
  <c r="BG319" i="3"/>
  <c r="BF319" i="3"/>
  <c r="T319" i="3"/>
  <c r="R319" i="3"/>
  <c r="P319" i="3"/>
  <c r="BK319" i="3"/>
  <c r="J319" i="3"/>
  <c r="BE319" i="3"/>
  <c r="BI316" i="3"/>
  <c r="BH316" i="3"/>
  <c r="BG316" i="3"/>
  <c r="BF316" i="3"/>
  <c r="T316" i="3"/>
  <c r="R316" i="3"/>
  <c r="P316" i="3"/>
  <c r="BK316" i="3"/>
  <c r="J316" i="3"/>
  <c r="BE316" i="3" s="1"/>
  <c r="BI313" i="3"/>
  <c r="BH313" i="3"/>
  <c r="BG313" i="3"/>
  <c r="BF313" i="3"/>
  <c r="T313" i="3"/>
  <c r="T312" i="3"/>
  <c r="R313" i="3"/>
  <c r="R312" i="3" s="1"/>
  <c r="P313" i="3"/>
  <c r="P312" i="3" s="1"/>
  <c r="BK313" i="3"/>
  <c r="BK312" i="3" s="1"/>
  <c r="J312" i="3" s="1"/>
  <c r="J68" i="3" s="1"/>
  <c r="J313" i="3"/>
  <c r="BE313" i="3" s="1"/>
  <c r="BI309" i="3"/>
  <c r="BH309" i="3"/>
  <c r="BG309" i="3"/>
  <c r="BF309" i="3"/>
  <c r="T309" i="3"/>
  <c r="R309" i="3"/>
  <c r="P309" i="3"/>
  <c r="BK309" i="3"/>
  <c r="J309" i="3"/>
  <c r="BE309" i="3" s="1"/>
  <c r="BI306" i="3"/>
  <c r="BH306" i="3"/>
  <c r="BG306" i="3"/>
  <c r="BF306" i="3"/>
  <c r="T306" i="3"/>
  <c r="R306" i="3"/>
  <c r="P306" i="3"/>
  <c r="BK306" i="3"/>
  <c r="J306" i="3"/>
  <c r="BE306" i="3" s="1"/>
  <c r="BI303" i="3"/>
  <c r="BH303" i="3"/>
  <c r="BG303" i="3"/>
  <c r="BF303" i="3"/>
  <c r="T303" i="3"/>
  <c r="R303" i="3"/>
  <c r="P303" i="3"/>
  <c r="BK303" i="3"/>
  <c r="J303" i="3"/>
  <c r="BE303" i="3"/>
  <c r="BI300" i="3"/>
  <c r="BH300" i="3"/>
  <c r="BG300" i="3"/>
  <c r="BF300" i="3"/>
  <c r="T300" i="3"/>
  <c r="R300" i="3"/>
  <c r="P300" i="3"/>
  <c r="BK300" i="3"/>
  <c r="J300" i="3"/>
  <c r="BE300" i="3" s="1"/>
  <c r="BI297" i="3"/>
  <c r="BH297" i="3"/>
  <c r="BG297" i="3"/>
  <c r="BF297" i="3"/>
  <c r="T297" i="3"/>
  <c r="R297" i="3"/>
  <c r="P297" i="3"/>
  <c r="BK297" i="3"/>
  <c r="J297" i="3"/>
  <c r="BE297" i="3" s="1"/>
  <c r="BI294" i="3"/>
  <c r="BH294" i="3"/>
  <c r="BG294" i="3"/>
  <c r="BF294" i="3"/>
  <c r="T294" i="3"/>
  <c r="R294" i="3"/>
  <c r="P294" i="3"/>
  <c r="BK294" i="3"/>
  <c r="J294" i="3"/>
  <c r="BE294" i="3" s="1"/>
  <c r="BI291" i="3"/>
  <c r="BH291" i="3"/>
  <c r="BG291" i="3"/>
  <c r="BF291" i="3"/>
  <c r="T291" i="3"/>
  <c r="T280" i="3" s="1"/>
  <c r="R291" i="3"/>
  <c r="P291" i="3"/>
  <c r="BK291" i="3"/>
  <c r="J291" i="3"/>
  <c r="BE291" i="3"/>
  <c r="BI288" i="3"/>
  <c r="BH288" i="3"/>
  <c r="BG288" i="3"/>
  <c r="BF288" i="3"/>
  <c r="T288" i="3"/>
  <c r="R288" i="3"/>
  <c r="P288" i="3"/>
  <c r="BK288" i="3"/>
  <c r="J288" i="3"/>
  <c r="BE288" i="3"/>
  <c r="BI285" i="3"/>
  <c r="BH285" i="3"/>
  <c r="BG285" i="3"/>
  <c r="BF285" i="3"/>
  <c r="T285" i="3"/>
  <c r="R285" i="3"/>
  <c r="P285" i="3"/>
  <c r="BK285" i="3"/>
  <c r="J285" i="3"/>
  <c r="BE285" i="3" s="1"/>
  <c r="BI281" i="3"/>
  <c r="BH281" i="3"/>
  <c r="BG281" i="3"/>
  <c r="BF281" i="3"/>
  <c r="T281" i="3"/>
  <c r="R281" i="3"/>
  <c r="R280" i="3" s="1"/>
  <c r="P281" i="3"/>
  <c r="P280" i="3" s="1"/>
  <c r="BK281" i="3"/>
  <c r="BK280" i="3"/>
  <c r="J280" i="3" s="1"/>
  <c r="J67" i="3" s="1"/>
  <c r="J281" i="3"/>
  <c r="BE281" i="3"/>
  <c r="BI277" i="3"/>
  <c r="BH277" i="3"/>
  <c r="BG277" i="3"/>
  <c r="BF277" i="3"/>
  <c r="T277" i="3"/>
  <c r="R277" i="3"/>
  <c r="P277" i="3"/>
  <c r="BK277" i="3"/>
  <c r="J277" i="3"/>
  <c r="BE277" i="3"/>
  <c r="BI274" i="3"/>
  <c r="BH274" i="3"/>
  <c r="BG274" i="3"/>
  <c r="BF274" i="3"/>
  <c r="T274" i="3"/>
  <c r="T273" i="3" s="1"/>
  <c r="R274" i="3"/>
  <c r="R273" i="3" s="1"/>
  <c r="P274" i="3"/>
  <c r="P273" i="3"/>
  <c r="BK274" i="3"/>
  <c r="BK273" i="3"/>
  <c r="J273" i="3"/>
  <c r="J66" i="3" s="1"/>
  <c r="J274" i="3"/>
  <c r="BE274" i="3"/>
  <c r="BI269" i="3"/>
  <c r="BH269" i="3"/>
  <c r="BG269" i="3"/>
  <c r="BF269" i="3"/>
  <c r="T269" i="3"/>
  <c r="R269" i="3"/>
  <c r="P269" i="3"/>
  <c r="BK269" i="3"/>
  <c r="J269" i="3"/>
  <c r="BE269" i="3"/>
  <c r="BI265" i="3"/>
  <c r="BH265" i="3"/>
  <c r="BG265" i="3"/>
  <c r="BF265" i="3"/>
  <c r="T265" i="3"/>
  <c r="R265" i="3"/>
  <c r="P265" i="3"/>
  <c r="BK265" i="3"/>
  <c r="J265" i="3"/>
  <c r="BE265" i="3"/>
  <c r="BI262" i="3"/>
  <c r="BH262" i="3"/>
  <c r="BG262" i="3"/>
  <c r="BF262" i="3"/>
  <c r="T262" i="3"/>
  <c r="R262" i="3"/>
  <c r="P262" i="3"/>
  <c r="BK262" i="3"/>
  <c r="J262" i="3"/>
  <c r="BE262" i="3" s="1"/>
  <c r="BI259" i="3"/>
  <c r="BH259" i="3"/>
  <c r="BG259" i="3"/>
  <c r="BF259" i="3"/>
  <c r="T259" i="3"/>
  <c r="R259" i="3"/>
  <c r="P259" i="3"/>
  <c r="BK259" i="3"/>
  <c r="J259" i="3"/>
  <c r="BE259" i="3"/>
  <c r="BI256" i="3"/>
  <c r="BH256" i="3"/>
  <c r="BG256" i="3"/>
  <c r="BF256" i="3"/>
  <c r="T256" i="3"/>
  <c r="R256" i="3"/>
  <c r="P256" i="3"/>
  <c r="BK256" i="3"/>
  <c r="J256" i="3"/>
  <c r="BE256" i="3"/>
  <c r="BI253" i="3"/>
  <c r="BH253" i="3"/>
  <c r="BG253" i="3"/>
  <c r="BF253" i="3"/>
  <c r="T253" i="3"/>
  <c r="R253" i="3"/>
  <c r="P253" i="3"/>
  <c r="BK253" i="3"/>
  <c r="BK243" i="3" s="1"/>
  <c r="J243" i="3" s="1"/>
  <c r="J65" i="3" s="1"/>
  <c r="J253" i="3"/>
  <c r="BE253" i="3"/>
  <c r="BI250" i="3"/>
  <c r="BH250" i="3"/>
  <c r="BG250" i="3"/>
  <c r="BF250" i="3"/>
  <c r="T250" i="3"/>
  <c r="R250" i="3"/>
  <c r="R243" i="3" s="1"/>
  <c r="P250" i="3"/>
  <c r="BK250" i="3"/>
  <c r="J250" i="3"/>
  <c r="BE250" i="3" s="1"/>
  <c r="BI247" i="3"/>
  <c r="BH247" i="3"/>
  <c r="BG247" i="3"/>
  <c r="BF247" i="3"/>
  <c r="T247" i="3"/>
  <c r="R247" i="3"/>
  <c r="P247" i="3"/>
  <c r="BK247" i="3"/>
  <c r="J247" i="3"/>
  <c r="BE247" i="3"/>
  <c r="BI244" i="3"/>
  <c r="BH244" i="3"/>
  <c r="BG244" i="3"/>
  <c r="BF244" i="3"/>
  <c r="T244" i="3"/>
  <c r="T243" i="3" s="1"/>
  <c r="R244" i="3"/>
  <c r="P244" i="3"/>
  <c r="P243" i="3"/>
  <c r="BK244" i="3"/>
  <c r="J244" i="3"/>
  <c r="BE244" i="3"/>
  <c r="BI239" i="3"/>
  <c r="BH239" i="3"/>
  <c r="BG239" i="3"/>
  <c r="BF239" i="3"/>
  <c r="T239" i="3"/>
  <c r="T238" i="3" s="1"/>
  <c r="R239" i="3"/>
  <c r="R238" i="3" s="1"/>
  <c r="P239" i="3"/>
  <c r="P238" i="3"/>
  <c r="BK239" i="3"/>
  <c r="BK238" i="3"/>
  <c r="J238" i="3"/>
  <c r="J64" i="3" s="1"/>
  <c r="J239" i="3"/>
  <c r="BE239" i="3"/>
  <c r="BI233" i="3"/>
  <c r="BH233" i="3"/>
  <c r="BG233" i="3"/>
  <c r="BF233" i="3"/>
  <c r="T233" i="3"/>
  <c r="R233" i="3"/>
  <c r="P233" i="3"/>
  <c r="BK233" i="3"/>
  <c r="J233" i="3"/>
  <c r="BE233" i="3"/>
  <c r="BI229" i="3"/>
  <c r="BH229" i="3"/>
  <c r="BG229" i="3"/>
  <c r="BF229" i="3"/>
  <c r="T229" i="3"/>
  <c r="R229" i="3"/>
  <c r="P229" i="3"/>
  <c r="BK229" i="3"/>
  <c r="J229" i="3"/>
  <c r="BE229" i="3"/>
  <c r="BI225" i="3"/>
  <c r="BH225" i="3"/>
  <c r="BG225" i="3"/>
  <c r="BF225" i="3"/>
  <c r="T225" i="3"/>
  <c r="T224" i="3"/>
  <c r="R225" i="3"/>
  <c r="R224" i="3"/>
  <c r="P225" i="3"/>
  <c r="P224" i="3" s="1"/>
  <c r="BK225" i="3"/>
  <c r="BK224" i="3" s="1"/>
  <c r="J224" i="3" s="1"/>
  <c r="J63" i="3" s="1"/>
  <c r="J225" i="3"/>
  <c r="BE225" i="3" s="1"/>
  <c r="BI221" i="3"/>
  <c r="BH221" i="3"/>
  <c r="BG221" i="3"/>
  <c r="BF221" i="3"/>
  <c r="T221" i="3"/>
  <c r="R221" i="3"/>
  <c r="P221" i="3"/>
  <c r="BK221" i="3"/>
  <c r="J221" i="3"/>
  <c r="BE221" i="3" s="1"/>
  <c r="BI217" i="3"/>
  <c r="BH217" i="3"/>
  <c r="BG217" i="3"/>
  <c r="BF217" i="3"/>
  <c r="T217" i="3"/>
  <c r="R217" i="3"/>
  <c r="P217" i="3"/>
  <c r="BK217" i="3"/>
  <c r="J217" i="3"/>
  <c r="BE217" i="3" s="1"/>
  <c r="BI213" i="3"/>
  <c r="BH213" i="3"/>
  <c r="BG213" i="3"/>
  <c r="BF213" i="3"/>
  <c r="T213" i="3"/>
  <c r="R213" i="3"/>
  <c r="P213" i="3"/>
  <c r="BK213" i="3"/>
  <c r="J213" i="3"/>
  <c r="BE213" i="3"/>
  <c r="BI210" i="3"/>
  <c r="BH210" i="3"/>
  <c r="BG210" i="3"/>
  <c r="BF210" i="3"/>
  <c r="T210" i="3"/>
  <c r="R210" i="3"/>
  <c r="P210" i="3"/>
  <c r="BK210" i="3"/>
  <c r="J210" i="3"/>
  <c r="BE210" i="3"/>
  <c r="BI206" i="3"/>
  <c r="BH206" i="3"/>
  <c r="BG206" i="3"/>
  <c r="BF206" i="3"/>
  <c r="T206" i="3"/>
  <c r="R206" i="3"/>
  <c r="P206" i="3"/>
  <c r="BK206" i="3"/>
  <c r="J206" i="3"/>
  <c r="BE206" i="3" s="1"/>
  <c r="BI199" i="3"/>
  <c r="BH199" i="3"/>
  <c r="BG199" i="3"/>
  <c r="BF199" i="3"/>
  <c r="T199" i="3"/>
  <c r="R199" i="3"/>
  <c r="P199" i="3"/>
  <c r="BK199" i="3"/>
  <c r="J199" i="3"/>
  <c r="BE199" i="3"/>
  <c r="BI193" i="3"/>
  <c r="BH193" i="3"/>
  <c r="BG193" i="3"/>
  <c r="BF193" i="3"/>
  <c r="T193" i="3"/>
  <c r="R193" i="3"/>
  <c r="P193" i="3"/>
  <c r="BK193" i="3"/>
  <c r="J193" i="3"/>
  <c r="BE193" i="3"/>
  <c r="BI187" i="3"/>
  <c r="BH187" i="3"/>
  <c r="BG187" i="3"/>
  <c r="BF187" i="3"/>
  <c r="T187" i="3"/>
  <c r="R187" i="3"/>
  <c r="P187" i="3"/>
  <c r="BK187" i="3"/>
  <c r="J187" i="3"/>
  <c r="BE187" i="3"/>
  <c r="BI184" i="3"/>
  <c r="BH184" i="3"/>
  <c r="BG184" i="3"/>
  <c r="BF184" i="3"/>
  <c r="T184" i="3"/>
  <c r="R184" i="3"/>
  <c r="P184" i="3"/>
  <c r="BK184" i="3"/>
  <c r="J184" i="3"/>
  <c r="BE184" i="3"/>
  <c r="BI179" i="3"/>
  <c r="BH179" i="3"/>
  <c r="BG179" i="3"/>
  <c r="BF179" i="3"/>
  <c r="T179" i="3"/>
  <c r="R179" i="3"/>
  <c r="P179" i="3"/>
  <c r="BK179" i="3"/>
  <c r="J179" i="3"/>
  <c r="BE179" i="3"/>
  <c r="BI175" i="3"/>
  <c r="BH175" i="3"/>
  <c r="BG175" i="3"/>
  <c r="BF175" i="3"/>
  <c r="T175" i="3"/>
  <c r="R175" i="3"/>
  <c r="P175" i="3"/>
  <c r="BK175" i="3"/>
  <c r="J175" i="3"/>
  <c r="BE175" i="3"/>
  <c r="BI172" i="3"/>
  <c r="BH172" i="3"/>
  <c r="BG172" i="3"/>
  <c r="BF172" i="3"/>
  <c r="T172" i="3"/>
  <c r="R172" i="3"/>
  <c r="P172" i="3"/>
  <c r="BK172" i="3"/>
  <c r="J172" i="3"/>
  <c r="BE172" i="3"/>
  <c r="BI168" i="3"/>
  <c r="BH168" i="3"/>
  <c r="BG168" i="3"/>
  <c r="BF168" i="3"/>
  <c r="T168" i="3"/>
  <c r="R168" i="3"/>
  <c r="P168" i="3"/>
  <c r="BK168" i="3"/>
  <c r="J168" i="3"/>
  <c r="BE168" i="3"/>
  <c r="BI164" i="3"/>
  <c r="BH164" i="3"/>
  <c r="BG164" i="3"/>
  <c r="BF164" i="3"/>
  <c r="T164" i="3"/>
  <c r="R164" i="3"/>
  <c r="P164" i="3"/>
  <c r="BK164" i="3"/>
  <c r="J164" i="3"/>
  <c r="BE164" i="3"/>
  <c r="BI160" i="3"/>
  <c r="BH160" i="3"/>
  <c r="BG160" i="3"/>
  <c r="BF160" i="3"/>
  <c r="T160" i="3"/>
  <c r="R160" i="3"/>
  <c r="P160" i="3"/>
  <c r="BK160" i="3"/>
  <c r="J160" i="3"/>
  <c r="BE160" i="3"/>
  <c r="BI157" i="3"/>
  <c r="BH157" i="3"/>
  <c r="BG157" i="3"/>
  <c r="BF157" i="3"/>
  <c r="T157" i="3"/>
  <c r="R157" i="3"/>
  <c r="P157" i="3"/>
  <c r="BK157" i="3"/>
  <c r="J157" i="3"/>
  <c r="BE157" i="3"/>
  <c r="BI152" i="3"/>
  <c r="BH152" i="3"/>
  <c r="BG152" i="3"/>
  <c r="BF152" i="3"/>
  <c r="T152" i="3"/>
  <c r="R152" i="3"/>
  <c r="P152" i="3"/>
  <c r="BK152" i="3"/>
  <c r="J152" i="3"/>
  <c r="BE152" i="3"/>
  <c r="BI149" i="3"/>
  <c r="BH149" i="3"/>
  <c r="BG149" i="3"/>
  <c r="BF149" i="3"/>
  <c r="T149" i="3"/>
  <c r="R149" i="3"/>
  <c r="P149" i="3"/>
  <c r="BK149" i="3"/>
  <c r="J149" i="3"/>
  <c r="BE149" i="3"/>
  <c r="BI146" i="3"/>
  <c r="BH146" i="3"/>
  <c r="BG146" i="3"/>
  <c r="BF146" i="3"/>
  <c r="T146" i="3"/>
  <c r="R146" i="3"/>
  <c r="P146" i="3"/>
  <c r="BK146" i="3"/>
  <c r="J146" i="3"/>
  <c r="BE146" i="3"/>
  <c r="BI143" i="3"/>
  <c r="BH143" i="3"/>
  <c r="BG143" i="3"/>
  <c r="BF143" i="3"/>
  <c r="T143" i="3"/>
  <c r="R143" i="3"/>
  <c r="P143" i="3"/>
  <c r="BK143" i="3"/>
  <c r="J143" i="3"/>
  <c r="BE143" i="3"/>
  <c r="BI138" i="3"/>
  <c r="BH138" i="3"/>
  <c r="BG138" i="3"/>
  <c r="BF138" i="3"/>
  <c r="T138" i="3"/>
  <c r="R138" i="3"/>
  <c r="P138" i="3"/>
  <c r="BK138" i="3"/>
  <c r="J138" i="3"/>
  <c r="BE138" i="3"/>
  <c r="BI135" i="3"/>
  <c r="BH135" i="3"/>
  <c r="BG135" i="3"/>
  <c r="BF135" i="3"/>
  <c r="T135" i="3"/>
  <c r="R135" i="3"/>
  <c r="P135" i="3"/>
  <c r="BK135" i="3"/>
  <c r="J135" i="3"/>
  <c r="BE135" i="3"/>
  <c r="BI129" i="3"/>
  <c r="BH129" i="3"/>
  <c r="BG129" i="3"/>
  <c r="BF129" i="3"/>
  <c r="T129" i="3"/>
  <c r="R129" i="3"/>
  <c r="P129" i="3"/>
  <c r="BK129" i="3"/>
  <c r="J129" i="3"/>
  <c r="BE129" i="3"/>
  <c r="BI125" i="3"/>
  <c r="BH125" i="3"/>
  <c r="BG125" i="3"/>
  <c r="BF125" i="3"/>
  <c r="T125" i="3"/>
  <c r="R125" i="3"/>
  <c r="P125" i="3"/>
  <c r="BK125" i="3"/>
  <c r="J125" i="3"/>
  <c r="BE125" i="3"/>
  <c r="BI122" i="3"/>
  <c r="BH122" i="3"/>
  <c r="BG122" i="3"/>
  <c r="BF122" i="3"/>
  <c r="T122" i="3"/>
  <c r="R122" i="3"/>
  <c r="P122" i="3"/>
  <c r="BK122" i="3"/>
  <c r="J122" i="3"/>
  <c r="BE122" i="3"/>
  <c r="BI119" i="3"/>
  <c r="BH119" i="3"/>
  <c r="BG119" i="3"/>
  <c r="BF119" i="3"/>
  <c r="T119" i="3"/>
  <c r="R119" i="3"/>
  <c r="P119" i="3"/>
  <c r="BK119" i="3"/>
  <c r="J119" i="3"/>
  <c r="BE119" i="3"/>
  <c r="BI116" i="3"/>
  <c r="BH116" i="3"/>
  <c r="BG116" i="3"/>
  <c r="BF116" i="3"/>
  <c r="T116" i="3"/>
  <c r="R116" i="3"/>
  <c r="P116" i="3"/>
  <c r="BK116" i="3"/>
  <c r="J116" i="3"/>
  <c r="BE116" i="3"/>
  <c r="BI113" i="3"/>
  <c r="BH113" i="3"/>
  <c r="BG113" i="3"/>
  <c r="BF113" i="3"/>
  <c r="T113" i="3"/>
  <c r="R113" i="3"/>
  <c r="P113" i="3"/>
  <c r="BK113" i="3"/>
  <c r="J113" i="3"/>
  <c r="BE113" i="3"/>
  <c r="BI110" i="3"/>
  <c r="BH110" i="3"/>
  <c r="BG110" i="3"/>
  <c r="BF110" i="3"/>
  <c r="T110" i="3"/>
  <c r="R110" i="3"/>
  <c r="P110" i="3"/>
  <c r="BK110" i="3"/>
  <c r="J110" i="3"/>
  <c r="BE110" i="3"/>
  <c r="BI107" i="3"/>
  <c r="BH107" i="3"/>
  <c r="BG107" i="3"/>
  <c r="BF107" i="3"/>
  <c r="T107" i="3"/>
  <c r="R107" i="3"/>
  <c r="P107" i="3"/>
  <c r="BK107" i="3"/>
  <c r="J107" i="3"/>
  <c r="BE107" i="3"/>
  <c r="BI104" i="3"/>
  <c r="BH104" i="3"/>
  <c r="BG104" i="3"/>
  <c r="BF104" i="3"/>
  <c r="T104" i="3"/>
  <c r="R104" i="3"/>
  <c r="P104" i="3"/>
  <c r="BK104" i="3"/>
  <c r="J104" i="3"/>
  <c r="BE104" i="3"/>
  <c r="BI100" i="3"/>
  <c r="BH100" i="3"/>
  <c r="BG100" i="3"/>
  <c r="BF100" i="3"/>
  <c r="T100" i="3"/>
  <c r="R100" i="3"/>
  <c r="P100" i="3"/>
  <c r="BK100" i="3"/>
  <c r="J100" i="3"/>
  <c r="BE100" i="3"/>
  <c r="BI97" i="3"/>
  <c r="BH97" i="3"/>
  <c r="BG97" i="3"/>
  <c r="BF97" i="3"/>
  <c r="T97" i="3"/>
  <c r="R97" i="3"/>
  <c r="P97" i="3"/>
  <c r="BK97" i="3"/>
  <c r="J97" i="3"/>
  <c r="BE97" i="3"/>
  <c r="BI94" i="3"/>
  <c r="F36" i="3"/>
  <c r="BD55" i="1" s="1"/>
  <c r="BH94" i="3"/>
  <c r="F35" i="3" s="1"/>
  <c r="BC55" i="1" s="1"/>
  <c r="BG94" i="3"/>
  <c r="F34" i="3"/>
  <c r="BB55" i="1" s="1"/>
  <c r="BF94" i="3"/>
  <c r="F33" i="3" s="1"/>
  <c r="BA55" i="1" s="1"/>
  <c r="T94" i="3"/>
  <c r="T93" i="3"/>
  <c r="T92" i="3" s="1"/>
  <c r="T91" i="3" s="1"/>
  <c r="R94" i="3"/>
  <c r="R93" i="3"/>
  <c r="R92" i="3" s="1"/>
  <c r="R91" i="3" s="1"/>
  <c r="P94" i="3"/>
  <c r="P93" i="3"/>
  <c r="BK94" i="3"/>
  <c r="BK93" i="3" s="1"/>
  <c r="J94" i="3"/>
  <c r="BE94" i="3" s="1"/>
  <c r="J87" i="3"/>
  <c r="F87" i="3"/>
  <c r="F85" i="3"/>
  <c r="E83" i="3"/>
  <c r="J55" i="3"/>
  <c r="F55" i="3"/>
  <c r="F53" i="3"/>
  <c r="E51" i="3"/>
  <c r="J20" i="3"/>
  <c r="E20" i="3"/>
  <c r="F88" i="3" s="1"/>
  <c r="J19" i="3"/>
  <c r="J14" i="3"/>
  <c r="J85" i="3" s="1"/>
  <c r="E7" i="3"/>
  <c r="E47" i="3" s="1"/>
  <c r="E79" i="3"/>
  <c r="AY53" i="1"/>
  <c r="AX53" i="1"/>
  <c r="BI183" i="2"/>
  <c r="BH183" i="2"/>
  <c r="BG183" i="2"/>
  <c r="BF183" i="2"/>
  <c r="T183" i="2"/>
  <c r="R183" i="2"/>
  <c r="P183" i="2"/>
  <c r="BK183" i="2"/>
  <c r="J183" i="2"/>
  <c r="BE183" i="2" s="1"/>
  <c r="BI180" i="2"/>
  <c r="BH180" i="2"/>
  <c r="BG180" i="2"/>
  <c r="BF180" i="2"/>
  <c r="T180" i="2"/>
  <c r="R180" i="2"/>
  <c r="P180" i="2"/>
  <c r="BK180" i="2"/>
  <c r="J180" i="2"/>
  <c r="BE180" i="2"/>
  <c r="BI177" i="2"/>
  <c r="BH177" i="2"/>
  <c r="BG177" i="2"/>
  <c r="BF177" i="2"/>
  <c r="T177" i="2"/>
  <c r="R177" i="2"/>
  <c r="P177" i="2"/>
  <c r="BK177" i="2"/>
  <c r="J177" i="2"/>
  <c r="BE177" i="2" s="1"/>
  <c r="BI174" i="2"/>
  <c r="BH174" i="2"/>
  <c r="BG174" i="2"/>
  <c r="BF174" i="2"/>
  <c r="T174" i="2"/>
  <c r="R174" i="2"/>
  <c r="P174" i="2"/>
  <c r="BK174" i="2"/>
  <c r="J174" i="2"/>
  <c r="BE174" i="2" s="1"/>
  <c r="BI171" i="2"/>
  <c r="BH171" i="2"/>
  <c r="BG171" i="2"/>
  <c r="BF171" i="2"/>
  <c r="T171" i="2"/>
  <c r="R171" i="2"/>
  <c r="P171" i="2"/>
  <c r="P167" i="2" s="1"/>
  <c r="BK171" i="2"/>
  <c r="J171" i="2"/>
  <c r="BE171" i="2" s="1"/>
  <c r="BI168" i="2"/>
  <c r="BH168" i="2"/>
  <c r="BG168" i="2"/>
  <c r="BF168" i="2"/>
  <c r="T168" i="2"/>
  <c r="T167" i="2" s="1"/>
  <c r="R168" i="2"/>
  <c r="R167" i="2" s="1"/>
  <c r="P168" i="2"/>
  <c r="BK168" i="2"/>
  <c r="BK167" i="2" s="1"/>
  <c r="J167" i="2" s="1"/>
  <c r="J65" i="2" s="1"/>
  <c r="J168" i="2"/>
  <c r="BE168" i="2"/>
  <c r="BI164" i="2"/>
  <c r="BH164" i="2"/>
  <c r="BG164" i="2"/>
  <c r="BF164" i="2"/>
  <c r="T164" i="2"/>
  <c r="R164" i="2"/>
  <c r="P164" i="2"/>
  <c r="BK164" i="2"/>
  <c r="J164" i="2"/>
  <c r="BE164" i="2"/>
  <c r="BI161" i="2"/>
  <c r="BH161" i="2"/>
  <c r="BG161" i="2"/>
  <c r="BF161" i="2"/>
  <c r="T161" i="2"/>
  <c r="R161" i="2"/>
  <c r="P161" i="2"/>
  <c r="BK161" i="2"/>
  <c r="J161" i="2"/>
  <c r="BE161" i="2" s="1"/>
  <c r="BI158" i="2"/>
  <c r="BH158" i="2"/>
  <c r="BG158" i="2"/>
  <c r="BF158" i="2"/>
  <c r="T158" i="2"/>
  <c r="R158" i="2"/>
  <c r="P158" i="2"/>
  <c r="BK158" i="2"/>
  <c r="J158" i="2"/>
  <c r="BE158" i="2" s="1"/>
  <c r="BI155" i="2"/>
  <c r="BH155" i="2"/>
  <c r="BG155" i="2"/>
  <c r="BF155" i="2"/>
  <c r="T155" i="2"/>
  <c r="T154" i="2" s="1"/>
  <c r="R155" i="2"/>
  <c r="R154" i="2" s="1"/>
  <c r="P155" i="2"/>
  <c r="P154" i="2" s="1"/>
  <c r="BK155" i="2"/>
  <c r="BK154" i="2"/>
  <c r="J154" i="2"/>
  <c r="J64" i="2" s="1"/>
  <c r="J155" i="2"/>
  <c r="BE155" i="2"/>
  <c r="BI151" i="2"/>
  <c r="BH151" i="2"/>
  <c r="BG151" i="2"/>
  <c r="BF151" i="2"/>
  <c r="T151" i="2"/>
  <c r="R151" i="2"/>
  <c r="P151" i="2"/>
  <c r="P147" i="2" s="1"/>
  <c r="BK151" i="2"/>
  <c r="J151" i="2"/>
  <c r="BE151" i="2" s="1"/>
  <c r="BI148" i="2"/>
  <c r="BH148" i="2"/>
  <c r="BG148" i="2"/>
  <c r="BF148" i="2"/>
  <c r="T148" i="2"/>
  <c r="T147" i="2" s="1"/>
  <c r="R148" i="2"/>
  <c r="R147" i="2" s="1"/>
  <c r="P148" i="2"/>
  <c r="BK148" i="2"/>
  <c r="BK147" i="2" s="1"/>
  <c r="J147" i="2" s="1"/>
  <c r="J63" i="2" s="1"/>
  <c r="J148" i="2"/>
  <c r="BE148" i="2"/>
  <c r="BI143" i="2"/>
  <c r="BH143" i="2"/>
  <c r="BG143" i="2"/>
  <c r="BF143" i="2"/>
  <c r="T143" i="2"/>
  <c r="R143" i="2"/>
  <c r="P143" i="2"/>
  <c r="BK143" i="2"/>
  <c r="J143" i="2"/>
  <c r="BE143" i="2"/>
  <c r="BI140" i="2"/>
  <c r="BH140" i="2"/>
  <c r="BG140" i="2"/>
  <c r="BF140" i="2"/>
  <c r="T140" i="2"/>
  <c r="R140" i="2"/>
  <c r="P140" i="2"/>
  <c r="BK140" i="2"/>
  <c r="J140" i="2"/>
  <c r="BE140" i="2" s="1"/>
  <c r="BI137" i="2"/>
  <c r="BH137" i="2"/>
  <c r="BG137" i="2"/>
  <c r="BF137" i="2"/>
  <c r="T137" i="2"/>
  <c r="R137" i="2"/>
  <c r="P137" i="2"/>
  <c r="BK137" i="2"/>
  <c r="J137" i="2"/>
  <c r="BE137" i="2" s="1"/>
  <c r="BI134" i="2"/>
  <c r="BH134" i="2"/>
  <c r="BG134" i="2"/>
  <c r="BF134" i="2"/>
  <c r="T134" i="2"/>
  <c r="R134" i="2"/>
  <c r="P134" i="2"/>
  <c r="BK134" i="2"/>
  <c r="J134" i="2"/>
  <c r="BE134" i="2" s="1"/>
  <c r="BI131" i="2"/>
  <c r="BH131" i="2"/>
  <c r="BG131" i="2"/>
  <c r="BF131" i="2"/>
  <c r="T131" i="2"/>
  <c r="R131" i="2"/>
  <c r="P131" i="2"/>
  <c r="BK131" i="2"/>
  <c r="J131" i="2"/>
  <c r="BE131" i="2"/>
  <c r="BI128" i="2"/>
  <c r="BH128" i="2"/>
  <c r="BG128" i="2"/>
  <c r="BF128" i="2"/>
  <c r="T128" i="2"/>
  <c r="R128" i="2"/>
  <c r="P128" i="2"/>
  <c r="BK128" i="2"/>
  <c r="J128" i="2"/>
  <c r="BE128" i="2" s="1"/>
  <c r="BI125" i="2"/>
  <c r="BH125" i="2"/>
  <c r="BG125" i="2"/>
  <c r="BF125" i="2"/>
  <c r="T125" i="2"/>
  <c r="R125" i="2"/>
  <c r="P125" i="2"/>
  <c r="BK125" i="2"/>
  <c r="J125" i="2"/>
  <c r="BE125" i="2" s="1"/>
  <c r="BI121" i="2"/>
  <c r="BH121" i="2"/>
  <c r="BG121" i="2"/>
  <c r="BF121" i="2"/>
  <c r="T121" i="2"/>
  <c r="R121" i="2"/>
  <c r="P121" i="2"/>
  <c r="BK121" i="2"/>
  <c r="J121" i="2"/>
  <c r="BE121" i="2" s="1"/>
  <c r="BI116" i="2"/>
  <c r="BH116" i="2"/>
  <c r="BG116" i="2"/>
  <c r="BF116" i="2"/>
  <c r="T116" i="2"/>
  <c r="R116" i="2"/>
  <c r="P116" i="2"/>
  <c r="BK116" i="2"/>
  <c r="J116" i="2"/>
  <c r="BE116" i="2"/>
  <c r="BI113" i="2"/>
  <c r="BH113" i="2"/>
  <c r="BG113" i="2"/>
  <c r="BF113" i="2"/>
  <c r="T113" i="2"/>
  <c r="R113" i="2"/>
  <c r="P113" i="2"/>
  <c r="BK113" i="2"/>
  <c r="J113" i="2"/>
  <c r="BE113" i="2" s="1"/>
  <c r="BI109" i="2"/>
  <c r="BH109" i="2"/>
  <c r="BG109" i="2"/>
  <c r="BF109" i="2"/>
  <c r="T109" i="2"/>
  <c r="R109" i="2"/>
  <c r="P109" i="2"/>
  <c r="BK109" i="2"/>
  <c r="J109" i="2"/>
  <c r="BE109" i="2" s="1"/>
  <c r="BI106" i="2"/>
  <c r="BH106" i="2"/>
  <c r="BG106" i="2"/>
  <c r="BF106" i="2"/>
  <c r="T106" i="2"/>
  <c r="R106" i="2"/>
  <c r="P106" i="2"/>
  <c r="BK106" i="2"/>
  <c r="J106" i="2"/>
  <c r="BE106" i="2" s="1"/>
  <c r="BI103" i="2"/>
  <c r="BH103" i="2"/>
  <c r="BG103" i="2"/>
  <c r="BF103" i="2"/>
  <c r="T103" i="2"/>
  <c r="R103" i="2"/>
  <c r="P103" i="2"/>
  <c r="BK103" i="2"/>
  <c r="J103" i="2"/>
  <c r="BE103" i="2"/>
  <c r="BI99" i="2"/>
  <c r="BH99" i="2"/>
  <c r="BG99" i="2"/>
  <c r="BF99" i="2"/>
  <c r="T99" i="2"/>
  <c r="R99" i="2"/>
  <c r="P99" i="2"/>
  <c r="BK99" i="2"/>
  <c r="J99" i="2"/>
  <c r="BE99" i="2" s="1"/>
  <c r="BI96" i="2"/>
  <c r="BH96" i="2"/>
  <c r="BG96" i="2"/>
  <c r="BF96" i="2"/>
  <c r="T96" i="2"/>
  <c r="R96" i="2"/>
  <c r="P96" i="2"/>
  <c r="BK96" i="2"/>
  <c r="J96" i="2"/>
  <c r="BE96" i="2"/>
  <c r="BI93" i="2"/>
  <c r="F36" i="2" s="1"/>
  <c r="BD53" i="1" s="1"/>
  <c r="BD52" i="1" s="1"/>
  <c r="BH93" i="2"/>
  <c r="BG93" i="2"/>
  <c r="BF93" i="2"/>
  <c r="T93" i="2"/>
  <c r="R93" i="2"/>
  <c r="P93" i="2"/>
  <c r="BK93" i="2"/>
  <c r="J93" i="2"/>
  <c r="BE93" i="2" s="1"/>
  <c r="BI90" i="2"/>
  <c r="BH90" i="2"/>
  <c r="F35" i="2" s="1"/>
  <c r="BC53" i="1" s="1"/>
  <c r="BC52" i="1" s="1"/>
  <c r="BG90" i="2"/>
  <c r="F34" i="2" s="1"/>
  <c r="BB53" i="1" s="1"/>
  <c r="BF90" i="2"/>
  <c r="F33" i="2" s="1"/>
  <c r="BA53" i="1" s="1"/>
  <c r="BA52" i="1" s="1"/>
  <c r="AW52" i="1" s="1"/>
  <c r="J33" i="2"/>
  <c r="AW53" i="1" s="1"/>
  <c r="T90" i="2"/>
  <c r="T89" i="2" s="1"/>
  <c r="T88" i="2" s="1"/>
  <c r="T87" i="2" s="1"/>
  <c r="R90" i="2"/>
  <c r="R89" i="2" s="1"/>
  <c r="R88" i="2" s="1"/>
  <c r="R87" i="2" s="1"/>
  <c r="P90" i="2"/>
  <c r="P89" i="2" s="1"/>
  <c r="P88" i="2" s="1"/>
  <c r="P87" i="2" s="1"/>
  <c r="AU53" i="1" s="1"/>
  <c r="AU52" i="1" s="1"/>
  <c r="BK90" i="2"/>
  <c r="BK89" i="2" s="1"/>
  <c r="J90" i="2"/>
  <c r="BE90" i="2"/>
  <c r="J83" i="2"/>
  <c r="F83" i="2"/>
  <c r="F81" i="2"/>
  <c r="E79" i="2"/>
  <c r="J55" i="2"/>
  <c r="F55" i="2"/>
  <c r="F53" i="2"/>
  <c r="E51" i="2"/>
  <c r="J20" i="2"/>
  <c r="E20" i="2"/>
  <c r="F84" i="2" s="1"/>
  <c r="F56" i="2"/>
  <c r="J19" i="2"/>
  <c r="J14" i="2"/>
  <c r="J81" i="2" s="1"/>
  <c r="E7" i="2"/>
  <c r="E75" i="2" s="1"/>
  <c r="BD86" i="1"/>
  <c r="BB86" i="1"/>
  <c r="AX86" i="1"/>
  <c r="AS86" i="1"/>
  <c r="BD83" i="1"/>
  <c r="BD72" i="1" s="1"/>
  <c r="BC83" i="1"/>
  <c r="BB83" i="1"/>
  <c r="AY83" i="1"/>
  <c r="AX83" i="1"/>
  <c r="AU83" i="1"/>
  <c r="AS83" i="1"/>
  <c r="BD80" i="1"/>
  <c r="BC80" i="1"/>
  <c r="BB80" i="1"/>
  <c r="BA80" i="1"/>
  <c r="AY80" i="1"/>
  <c r="AX80" i="1"/>
  <c r="AW80" i="1"/>
  <c r="AS80" i="1"/>
  <c r="BD77" i="1"/>
  <c r="BC77" i="1"/>
  <c r="BB77" i="1"/>
  <c r="AX77" i="1" s="1"/>
  <c r="AY77" i="1"/>
  <c r="AS77" i="1"/>
  <c r="AS72" i="1" s="1"/>
  <c r="AS51" i="1" s="1"/>
  <c r="BD73" i="1"/>
  <c r="BC73" i="1"/>
  <c r="BB73" i="1"/>
  <c r="AY73" i="1"/>
  <c r="AX73" i="1"/>
  <c r="AS73" i="1"/>
  <c r="AS54" i="1"/>
  <c r="BB52" i="1"/>
  <c r="AX52" i="1"/>
  <c r="AS52" i="1"/>
  <c r="AT91" i="1"/>
  <c r="AT78" i="1"/>
  <c r="AT63" i="1"/>
  <c r="L47" i="1"/>
  <c r="AM46" i="1"/>
  <c r="L46" i="1"/>
  <c r="AM44" i="1"/>
  <c r="L44" i="1"/>
  <c r="L42" i="1"/>
  <c r="L41" i="1"/>
  <c r="AY52" i="1" l="1"/>
  <c r="J93" i="3"/>
  <c r="J62" i="3" s="1"/>
  <c r="BK92" i="3"/>
  <c r="BB54" i="1"/>
  <c r="J93" i="5"/>
  <c r="J62" i="5" s="1"/>
  <c r="BK92" i="5"/>
  <c r="J32" i="6"/>
  <c r="AV58" i="1" s="1"/>
  <c r="AT58" i="1" s="1"/>
  <c r="P92" i="3"/>
  <c r="P91" i="3" s="1"/>
  <c r="AU55" i="1" s="1"/>
  <c r="F32" i="4"/>
  <c r="AZ56" i="1" s="1"/>
  <c r="J32" i="4"/>
  <c r="AV56" i="1" s="1"/>
  <c r="AT56" i="1" s="1"/>
  <c r="J93" i="6"/>
  <c r="J62" i="6" s="1"/>
  <c r="BK92" i="6"/>
  <c r="J32" i="3"/>
  <c r="AV55" i="1" s="1"/>
  <c r="F32" i="3"/>
  <c r="AZ55" i="1" s="1"/>
  <c r="J93" i="4"/>
  <c r="J62" i="4" s="1"/>
  <c r="BK92" i="4"/>
  <c r="F32" i="6"/>
  <c r="AZ58" i="1" s="1"/>
  <c r="BB72" i="1"/>
  <c r="AX72" i="1" s="1"/>
  <c r="J32" i="2"/>
  <c r="AV53" i="1" s="1"/>
  <c r="AT53" i="1" s="1"/>
  <c r="J32" i="5"/>
  <c r="AV57" i="1" s="1"/>
  <c r="AT57" i="1" s="1"/>
  <c r="F32" i="5"/>
  <c r="AZ57" i="1" s="1"/>
  <c r="J89" i="2"/>
  <c r="J62" i="2" s="1"/>
  <c r="BK88" i="2"/>
  <c r="P92" i="5"/>
  <c r="P91" i="5" s="1"/>
  <c r="AU57" i="1" s="1"/>
  <c r="J92" i="7"/>
  <c r="J61" i="7" s="1"/>
  <c r="BK91" i="7"/>
  <c r="J91" i="7" s="1"/>
  <c r="J32" i="10"/>
  <c r="AV62" i="1" s="1"/>
  <c r="F32" i="10"/>
  <c r="AZ62" i="1" s="1"/>
  <c r="J53" i="2"/>
  <c r="J33" i="3"/>
  <c r="AW55" i="1" s="1"/>
  <c r="J53" i="6"/>
  <c r="J32" i="8"/>
  <c r="AV60" i="1" s="1"/>
  <c r="F32" i="8"/>
  <c r="AZ60" i="1" s="1"/>
  <c r="J32" i="9"/>
  <c r="AV61" i="1" s="1"/>
  <c r="AT61" i="1" s="1"/>
  <c r="F36" i="9"/>
  <c r="BD61" i="1" s="1"/>
  <c r="BD54" i="1" s="1"/>
  <c r="BD51" i="1" s="1"/>
  <c r="W30" i="1" s="1"/>
  <c r="F34" i="9"/>
  <c r="BB61" i="1" s="1"/>
  <c r="J93" i="10"/>
  <c r="J62" i="10" s="1"/>
  <c r="BK92" i="10"/>
  <c r="F32" i="11"/>
  <c r="AZ63" i="1" s="1"/>
  <c r="J32" i="12"/>
  <c r="AV64" i="1" s="1"/>
  <c r="AT64" i="1" s="1"/>
  <c r="F32" i="12"/>
  <c r="AZ64" i="1" s="1"/>
  <c r="F56" i="3"/>
  <c r="F33" i="6"/>
  <c r="BA58" i="1" s="1"/>
  <c r="J186" i="8"/>
  <c r="J69" i="8" s="1"/>
  <c r="BK185" i="8"/>
  <c r="J185" i="8" s="1"/>
  <c r="J68" i="8" s="1"/>
  <c r="J93" i="9"/>
  <c r="J62" i="9" s="1"/>
  <c r="BK92" i="9"/>
  <c r="T93" i="9"/>
  <c r="T92" i="9" s="1"/>
  <c r="T91" i="9" s="1"/>
  <c r="P93" i="9"/>
  <c r="P92" i="9" s="1"/>
  <c r="P91" i="9" s="1"/>
  <c r="AU61" i="1" s="1"/>
  <c r="T236" i="9"/>
  <c r="P92" i="10"/>
  <c r="P91" i="10" s="1"/>
  <c r="AU62" i="1" s="1"/>
  <c r="P88" i="11"/>
  <c r="P87" i="11" s="1"/>
  <c r="AU63" i="1" s="1"/>
  <c r="BK87" i="12"/>
  <c r="J88" i="12"/>
  <c r="J62" i="12" s="1"/>
  <c r="J53" i="4"/>
  <c r="P93" i="7"/>
  <c r="BK93" i="8"/>
  <c r="F33" i="8"/>
  <c r="BA60" i="1" s="1"/>
  <c r="T255" i="9"/>
  <c r="T88" i="11"/>
  <c r="T87" i="11" s="1"/>
  <c r="F33" i="4"/>
  <c r="BA56" i="1" s="1"/>
  <c r="BA54" i="1" s="1"/>
  <c r="R92" i="7"/>
  <c r="R91" i="7" s="1"/>
  <c r="P110" i="7"/>
  <c r="P142" i="7"/>
  <c r="J85" i="8"/>
  <c r="J53" i="8"/>
  <c r="P92" i="8"/>
  <c r="P91" i="8" s="1"/>
  <c r="AU60" i="1" s="1"/>
  <c r="BK147" i="8"/>
  <c r="J147" i="8" s="1"/>
  <c r="J65" i="8" s="1"/>
  <c r="R92" i="10"/>
  <c r="R91" i="10" s="1"/>
  <c r="F32" i="2"/>
  <c r="AZ53" i="1" s="1"/>
  <c r="AZ52" i="1" s="1"/>
  <c r="F33" i="5"/>
  <c r="BA57" i="1" s="1"/>
  <c r="J32" i="7"/>
  <c r="AV59" i="1" s="1"/>
  <c r="AT59" i="1" s="1"/>
  <c r="F32" i="7"/>
  <c r="AZ59" i="1" s="1"/>
  <c r="T93" i="7"/>
  <c r="T142" i="7"/>
  <c r="R92" i="9"/>
  <c r="R91" i="9" s="1"/>
  <c r="J247" i="10"/>
  <c r="J69" i="10" s="1"/>
  <c r="BK246" i="10"/>
  <c r="J246" i="10" s="1"/>
  <c r="J68" i="10" s="1"/>
  <c r="E47" i="2"/>
  <c r="J53" i="3"/>
  <c r="E47" i="6"/>
  <c r="P132" i="7"/>
  <c r="F35" i="8"/>
  <c r="BC60" i="1" s="1"/>
  <c r="P204" i="9"/>
  <c r="T87" i="12"/>
  <c r="T86" i="12" s="1"/>
  <c r="F32" i="9"/>
  <c r="AZ61" i="1" s="1"/>
  <c r="R87" i="13"/>
  <c r="R86" i="13" s="1"/>
  <c r="J33" i="8"/>
  <c r="AW60" i="1" s="1"/>
  <c r="F56" i="9"/>
  <c r="J33" i="10"/>
  <c r="AW62" i="1" s="1"/>
  <c r="F56" i="11"/>
  <c r="J88" i="15"/>
  <c r="J62" i="15" s="1"/>
  <c r="BK87" i="15"/>
  <c r="J32" i="16"/>
  <c r="AV68" i="1" s="1"/>
  <c r="AT68" i="1" s="1"/>
  <c r="T98" i="21"/>
  <c r="T97" i="21" s="1"/>
  <c r="F56" i="8"/>
  <c r="F56" i="10"/>
  <c r="F83" i="13"/>
  <c r="F35" i="13"/>
  <c r="BC65" i="1" s="1"/>
  <c r="BK88" i="14"/>
  <c r="F36" i="14"/>
  <c r="BD66" i="1" s="1"/>
  <c r="F34" i="20"/>
  <c r="AZ74" i="1" s="1"/>
  <c r="T89" i="14"/>
  <c r="T88" i="14" s="1"/>
  <c r="T87" i="14" s="1"/>
  <c r="J34" i="22"/>
  <c r="AV76" i="1" s="1"/>
  <c r="AT76" i="1" s="1"/>
  <c r="F34" i="22"/>
  <c r="AZ76" i="1" s="1"/>
  <c r="BK88" i="11"/>
  <c r="F56" i="12"/>
  <c r="BK87" i="13"/>
  <c r="E47" i="14"/>
  <c r="BK88" i="16"/>
  <c r="J130" i="16"/>
  <c r="J63" i="16" s="1"/>
  <c r="F32" i="17"/>
  <c r="AZ69" i="1" s="1"/>
  <c r="J32" i="17"/>
  <c r="AV69" i="1" s="1"/>
  <c r="AT69" i="1" s="1"/>
  <c r="R86" i="18"/>
  <c r="R85" i="18" s="1"/>
  <c r="J34" i="21"/>
  <c r="AV75" i="1" s="1"/>
  <c r="AT75" i="1" s="1"/>
  <c r="F34" i="21"/>
  <c r="AZ75" i="1" s="1"/>
  <c r="BK96" i="22"/>
  <c r="J97" i="22"/>
  <c r="J66" i="22" s="1"/>
  <c r="BK192" i="22"/>
  <c r="J192" i="22" s="1"/>
  <c r="J69" i="22" s="1"/>
  <c r="J193" i="22"/>
  <c r="J70" i="22" s="1"/>
  <c r="J53" i="9"/>
  <c r="P87" i="13"/>
  <c r="P86" i="13" s="1"/>
  <c r="AU65" i="1" s="1"/>
  <c r="J32" i="15"/>
  <c r="AV67" i="1" s="1"/>
  <c r="AT67" i="1" s="1"/>
  <c r="J87" i="17"/>
  <c r="J62" i="17" s="1"/>
  <c r="BK86" i="17"/>
  <c r="J32" i="19"/>
  <c r="AV71" i="1" s="1"/>
  <c r="AT71" i="1" s="1"/>
  <c r="F32" i="19"/>
  <c r="AZ71" i="1" s="1"/>
  <c r="J151" i="20"/>
  <c r="J67" i="20" s="1"/>
  <c r="BK93" i="20"/>
  <c r="J99" i="21"/>
  <c r="J66" i="21" s="1"/>
  <c r="BK98" i="21"/>
  <c r="P95" i="22"/>
  <c r="AU76" i="1" s="1"/>
  <c r="J53" i="10"/>
  <c r="J33" i="13"/>
  <c r="AW65" i="1" s="1"/>
  <c r="J32" i="14"/>
  <c r="AV66" i="1" s="1"/>
  <c r="AT66" i="1" s="1"/>
  <c r="F32" i="14"/>
  <c r="AZ66" i="1" s="1"/>
  <c r="P89" i="14"/>
  <c r="P88" i="14" s="1"/>
  <c r="P87" i="14" s="1"/>
  <c r="AU66" i="1" s="1"/>
  <c r="J86" i="19"/>
  <c r="J62" i="19" s="1"/>
  <c r="BK85" i="19"/>
  <c r="P93" i="20"/>
  <c r="P92" i="20" s="1"/>
  <c r="AU74" i="1" s="1"/>
  <c r="AU73" i="1" s="1"/>
  <c r="J53" i="13"/>
  <c r="J32" i="13"/>
  <c r="AV65" i="1" s="1"/>
  <c r="AT65" i="1" s="1"/>
  <c r="F34" i="14"/>
  <c r="BB66" i="1" s="1"/>
  <c r="J32" i="18"/>
  <c r="AV70" i="1" s="1"/>
  <c r="AT70" i="1" s="1"/>
  <c r="R98" i="21"/>
  <c r="R97" i="21" s="1"/>
  <c r="R95" i="22"/>
  <c r="T192" i="22"/>
  <c r="T95" i="22" s="1"/>
  <c r="F33" i="13"/>
  <c r="BA65" i="1" s="1"/>
  <c r="F32" i="18"/>
  <c r="AZ70" i="1" s="1"/>
  <c r="J34" i="20"/>
  <c r="AV74" i="1" s="1"/>
  <c r="AT74" i="1" s="1"/>
  <c r="F35" i="22"/>
  <c r="BA76" i="1" s="1"/>
  <c r="J94" i="25"/>
  <c r="J66" i="25" s="1"/>
  <c r="BK93" i="25"/>
  <c r="T95" i="26"/>
  <c r="T94" i="26" s="1"/>
  <c r="F33" i="19"/>
  <c r="BA71" i="1" s="1"/>
  <c r="F35" i="21"/>
  <c r="BA75" i="1" s="1"/>
  <c r="BA73" i="1" s="1"/>
  <c r="J57" i="22"/>
  <c r="BK93" i="23"/>
  <c r="J93" i="23" s="1"/>
  <c r="J34" i="24"/>
  <c r="AV79" i="1" s="1"/>
  <c r="AT79" i="1" s="1"/>
  <c r="F34" i="24"/>
  <c r="AZ79" i="1" s="1"/>
  <c r="AZ77" i="1" s="1"/>
  <c r="AV77" i="1" s="1"/>
  <c r="AT77" i="1" s="1"/>
  <c r="P93" i="25"/>
  <c r="P92" i="25" s="1"/>
  <c r="AU81" i="1" s="1"/>
  <c r="AU80" i="1" s="1"/>
  <c r="J53" i="15"/>
  <c r="J53" i="17"/>
  <c r="BK86" i="18"/>
  <c r="J57" i="21"/>
  <c r="J97" i="24"/>
  <c r="J66" i="24" s="1"/>
  <c r="BK96" i="24"/>
  <c r="R93" i="25"/>
  <c r="R92" i="25" s="1"/>
  <c r="T94" i="28"/>
  <c r="T93" i="28" s="1"/>
  <c r="J34" i="29"/>
  <c r="AV87" i="1" s="1"/>
  <c r="AT87" i="1" s="1"/>
  <c r="F34" i="29"/>
  <c r="AZ87" i="1" s="1"/>
  <c r="AZ86" i="1" s="1"/>
  <c r="AV86" i="1" s="1"/>
  <c r="F33" i="15"/>
  <c r="BA67" i="1" s="1"/>
  <c r="F32" i="16"/>
  <c r="AZ68" i="1" s="1"/>
  <c r="F33" i="17"/>
  <c r="BA69" i="1" s="1"/>
  <c r="E49" i="23"/>
  <c r="T94" i="23"/>
  <c r="T93" i="23" s="1"/>
  <c r="P96" i="24"/>
  <c r="P95" i="24" s="1"/>
  <c r="AU79" i="1" s="1"/>
  <c r="AU77" i="1" s="1"/>
  <c r="J34" i="26"/>
  <c r="AV82" i="1" s="1"/>
  <c r="AT82" i="1" s="1"/>
  <c r="J34" i="27"/>
  <c r="AV84" i="1" s="1"/>
  <c r="AT84" i="1" s="1"/>
  <c r="E47" i="16"/>
  <c r="F56" i="19"/>
  <c r="F60" i="20"/>
  <c r="BK93" i="27"/>
  <c r="J94" i="27"/>
  <c r="J66" i="27" s="1"/>
  <c r="T93" i="27"/>
  <c r="T92" i="27" s="1"/>
  <c r="F34" i="28"/>
  <c r="AZ85" i="1" s="1"/>
  <c r="AZ83" i="1" s="1"/>
  <c r="AV83" i="1" s="1"/>
  <c r="J34" i="28"/>
  <c r="AV85" i="1" s="1"/>
  <c r="AT85" i="1" s="1"/>
  <c r="P94" i="29"/>
  <c r="P93" i="29" s="1"/>
  <c r="AU87" i="1" s="1"/>
  <c r="J96" i="26"/>
  <c r="J66" i="26" s="1"/>
  <c r="BK95" i="26"/>
  <c r="J227" i="26"/>
  <c r="J70" i="26" s="1"/>
  <c r="BK226" i="26"/>
  <c r="J226" i="26" s="1"/>
  <c r="J69" i="26" s="1"/>
  <c r="J95" i="29"/>
  <c r="J66" i="29" s="1"/>
  <c r="BK94" i="29"/>
  <c r="F91" i="24"/>
  <c r="J34" i="25"/>
  <c r="AV81" i="1" s="1"/>
  <c r="AT81" i="1" s="1"/>
  <c r="F60" i="26"/>
  <c r="J35" i="26"/>
  <c r="AW82" i="1" s="1"/>
  <c r="J59" i="27"/>
  <c r="J34" i="30"/>
  <c r="AV88" i="1" s="1"/>
  <c r="AT88" i="1" s="1"/>
  <c r="T89" i="32"/>
  <c r="T88" i="32" s="1"/>
  <c r="T88" i="33"/>
  <c r="P88" i="33"/>
  <c r="J30" i="35"/>
  <c r="AV93" i="1" s="1"/>
  <c r="AT93" i="1" s="1"/>
  <c r="F30" i="35"/>
  <c r="AZ93" i="1" s="1"/>
  <c r="F34" i="26"/>
  <c r="AZ82" i="1" s="1"/>
  <c r="AZ80" i="1" s="1"/>
  <c r="AV80" i="1" s="1"/>
  <c r="AT80" i="1" s="1"/>
  <c r="F35" i="27"/>
  <c r="BA84" i="1" s="1"/>
  <c r="BA83" i="1" s="1"/>
  <c r="AW83" i="1" s="1"/>
  <c r="F59" i="28"/>
  <c r="J35" i="30"/>
  <c r="AW88" i="1" s="1"/>
  <c r="F35" i="30"/>
  <c r="BA88" i="1" s="1"/>
  <c r="P94" i="30"/>
  <c r="P93" i="30" s="1"/>
  <c r="AU88" i="1" s="1"/>
  <c r="J33" i="32"/>
  <c r="AW90" i="1" s="1"/>
  <c r="F33" i="32"/>
  <c r="BA90" i="1" s="1"/>
  <c r="BK81" i="34"/>
  <c r="J83" i="35"/>
  <c r="J57" i="35" s="1"/>
  <c r="BK82" i="35"/>
  <c r="J82" i="35" s="1"/>
  <c r="F35" i="24"/>
  <c r="BA79" i="1" s="1"/>
  <c r="BA77" i="1" s="1"/>
  <c r="AW77" i="1" s="1"/>
  <c r="J59" i="25"/>
  <c r="J57" i="27"/>
  <c r="E49" i="28"/>
  <c r="BK94" i="28"/>
  <c r="F59" i="29"/>
  <c r="J95" i="30"/>
  <c r="J66" i="30" s="1"/>
  <c r="BK94" i="30"/>
  <c r="F37" i="30"/>
  <c r="BC88" i="1" s="1"/>
  <c r="BC86" i="1" s="1"/>
  <c r="AY86" i="1" s="1"/>
  <c r="F33" i="34"/>
  <c r="BC92" i="1" s="1"/>
  <c r="J57" i="24"/>
  <c r="J87" i="30"/>
  <c r="J57" i="30"/>
  <c r="T94" i="30"/>
  <c r="T93" i="30" s="1"/>
  <c r="J82" i="32"/>
  <c r="J53" i="32"/>
  <c r="T188" i="33"/>
  <c r="P188" i="33"/>
  <c r="BK291" i="33"/>
  <c r="J291" i="33" s="1"/>
  <c r="J66" i="33" s="1"/>
  <c r="E72" i="35"/>
  <c r="E45" i="35"/>
  <c r="J32" i="31"/>
  <c r="AV89" i="1" s="1"/>
  <c r="AT89" i="1" s="1"/>
  <c r="F32" i="31"/>
  <c r="AZ89" i="1" s="1"/>
  <c r="F35" i="29"/>
  <c r="BA87" i="1" s="1"/>
  <c r="BA86" i="1" s="1"/>
  <c r="AW86" i="1" s="1"/>
  <c r="T80" i="34"/>
  <c r="T79" i="34" s="1"/>
  <c r="R81" i="34"/>
  <c r="R80" i="34" s="1"/>
  <c r="R79" i="34" s="1"/>
  <c r="R94" i="30"/>
  <c r="R93" i="30" s="1"/>
  <c r="J90" i="31"/>
  <c r="J62" i="31" s="1"/>
  <c r="BK89" i="31"/>
  <c r="R128" i="30"/>
  <c r="J32" i="32"/>
  <c r="AV90" i="1" s="1"/>
  <c r="BK87" i="33"/>
  <c r="J87" i="33" s="1"/>
  <c r="F34" i="33"/>
  <c r="BD91" i="1" s="1"/>
  <c r="F32" i="33"/>
  <c r="BB91" i="1" s="1"/>
  <c r="T117" i="33"/>
  <c r="P117" i="33"/>
  <c r="J30" i="34"/>
  <c r="AV92" i="1" s="1"/>
  <c r="F30" i="34"/>
  <c r="AZ92" i="1" s="1"/>
  <c r="E49" i="30"/>
  <c r="F56" i="31"/>
  <c r="E47" i="32"/>
  <c r="BK89" i="32"/>
  <c r="J49" i="33"/>
  <c r="J31" i="34"/>
  <c r="AW92" i="1" s="1"/>
  <c r="F52" i="34"/>
  <c r="E45" i="34"/>
  <c r="F52" i="35"/>
  <c r="J49" i="35"/>
  <c r="AW54" i="1" l="1"/>
  <c r="J56" i="33"/>
  <c r="J27" i="33"/>
  <c r="J93" i="8"/>
  <c r="J62" i="8" s="1"/>
  <c r="BK92" i="8"/>
  <c r="J93" i="27"/>
  <c r="J65" i="27" s="1"/>
  <c r="BK92" i="27"/>
  <c r="J92" i="27" s="1"/>
  <c r="J96" i="24"/>
  <c r="J65" i="24" s="1"/>
  <c r="BK95" i="24"/>
  <c r="J95" i="24" s="1"/>
  <c r="P92" i="7"/>
  <c r="P91" i="7" s="1"/>
  <c r="AU59" i="1" s="1"/>
  <c r="AT60" i="1"/>
  <c r="J92" i="4"/>
  <c r="J61" i="4" s="1"/>
  <c r="BK91" i="4"/>
  <c r="J91" i="4" s="1"/>
  <c r="J92" i="3"/>
  <c r="J61" i="3" s="1"/>
  <c r="BK91" i="3"/>
  <c r="J91" i="3" s="1"/>
  <c r="AX54" i="1"/>
  <c r="BB51" i="1"/>
  <c r="AT90" i="1"/>
  <c r="J95" i="26"/>
  <c r="J65" i="26" s="1"/>
  <c r="BK94" i="26"/>
  <c r="J94" i="26" s="1"/>
  <c r="J31" i="23"/>
  <c r="J64" i="23"/>
  <c r="J88" i="16"/>
  <c r="J61" i="16" s="1"/>
  <c r="BK87" i="16"/>
  <c r="J87" i="16" s="1"/>
  <c r="AZ73" i="1"/>
  <c r="J92" i="9"/>
  <c r="J61" i="9" s="1"/>
  <c r="BK91" i="9"/>
  <c r="J91" i="9" s="1"/>
  <c r="J88" i="2"/>
  <c r="J61" i="2" s="1"/>
  <c r="BK87" i="2"/>
  <c r="J87" i="2" s="1"/>
  <c r="BK80" i="34"/>
  <c r="J81" i="34"/>
  <c r="J58" i="34" s="1"/>
  <c r="AT92" i="1"/>
  <c r="J89" i="31"/>
  <c r="J61" i="31" s="1"/>
  <c r="BK88" i="31"/>
  <c r="J88" i="31" s="1"/>
  <c r="J94" i="28"/>
  <c r="J65" i="28" s="1"/>
  <c r="BK93" i="28"/>
  <c r="J93" i="28" s="1"/>
  <c r="J86" i="17"/>
  <c r="J61" i="17" s="1"/>
  <c r="BK85" i="17"/>
  <c r="J85" i="17" s="1"/>
  <c r="J96" i="22"/>
  <c r="J65" i="22" s="1"/>
  <c r="BK95" i="22"/>
  <c r="J95" i="22" s="1"/>
  <c r="J87" i="15"/>
  <c r="J61" i="15" s="1"/>
  <c r="BK86" i="15"/>
  <c r="J86" i="15" s="1"/>
  <c r="AV52" i="1"/>
  <c r="AT52" i="1" s="1"/>
  <c r="J92" i="10"/>
  <c r="J61" i="10" s="1"/>
  <c r="BK91" i="10"/>
  <c r="J91" i="10" s="1"/>
  <c r="AU54" i="1"/>
  <c r="J27" i="35"/>
  <c r="J56" i="35"/>
  <c r="AU86" i="1"/>
  <c r="J86" i="18"/>
  <c r="J61" i="18" s="1"/>
  <c r="BK85" i="18"/>
  <c r="J85" i="18" s="1"/>
  <c r="AW73" i="1"/>
  <c r="BA72" i="1"/>
  <c r="AW72" i="1" s="1"/>
  <c r="AU72" i="1"/>
  <c r="BK86" i="13"/>
  <c r="J86" i="13" s="1"/>
  <c r="J87" i="13"/>
  <c r="J61" i="13" s="1"/>
  <c r="J88" i="14"/>
  <c r="J61" i="14" s="1"/>
  <c r="BK87" i="14"/>
  <c r="J87" i="14" s="1"/>
  <c r="J87" i="12"/>
  <c r="J61" i="12" s="1"/>
  <c r="BK86" i="12"/>
  <c r="J86" i="12" s="1"/>
  <c r="AZ54" i="1"/>
  <c r="AV54" i="1" s="1"/>
  <c r="AT54" i="1" s="1"/>
  <c r="P87" i="33"/>
  <c r="AU91" i="1" s="1"/>
  <c r="AT86" i="1"/>
  <c r="J85" i="19"/>
  <c r="J61" i="19" s="1"/>
  <c r="BK84" i="19"/>
  <c r="J84" i="19" s="1"/>
  <c r="J98" i="21"/>
  <c r="J65" i="21" s="1"/>
  <c r="BK97" i="21"/>
  <c r="J97" i="21" s="1"/>
  <c r="AT55" i="1"/>
  <c r="BC72" i="1"/>
  <c r="AY72" i="1" s="1"/>
  <c r="J89" i="32"/>
  <c r="J61" i="32" s="1"/>
  <c r="BK88" i="32"/>
  <c r="J88" i="32" s="1"/>
  <c r="T87" i="33"/>
  <c r="J94" i="29"/>
  <c r="J65" i="29" s="1"/>
  <c r="BK93" i="29"/>
  <c r="J93" i="29" s="1"/>
  <c r="AT83" i="1"/>
  <c r="J88" i="11"/>
  <c r="J61" i="11" s="1"/>
  <c r="BK87" i="11"/>
  <c r="J87" i="11" s="1"/>
  <c r="BC54" i="1"/>
  <c r="AT62" i="1"/>
  <c r="J92" i="5"/>
  <c r="J61" i="5" s="1"/>
  <c r="BK91" i="5"/>
  <c r="J91" i="5" s="1"/>
  <c r="J94" i="30"/>
  <c r="J65" i="30" s="1"/>
  <c r="BK93" i="30"/>
  <c r="J93" i="30" s="1"/>
  <c r="BK92" i="25"/>
  <c r="J92" i="25" s="1"/>
  <c r="J93" i="25"/>
  <c r="J65" i="25" s="1"/>
  <c r="BK92" i="20"/>
  <c r="J92" i="20" s="1"/>
  <c r="J93" i="20"/>
  <c r="J65" i="20" s="1"/>
  <c r="T92" i="7"/>
  <c r="T91" i="7" s="1"/>
  <c r="J29" i="7"/>
  <c r="J60" i="7"/>
  <c r="J92" i="6"/>
  <c r="J61" i="6" s="1"/>
  <c r="BK91" i="6"/>
  <c r="J91" i="6" s="1"/>
  <c r="AU51" i="1" l="1"/>
  <c r="J60" i="10"/>
  <c r="J29" i="10"/>
  <c r="J60" i="17"/>
  <c r="J29" i="17"/>
  <c r="J80" i="34"/>
  <c r="J57" i="34" s="1"/>
  <c r="BK79" i="34"/>
  <c r="J79" i="34" s="1"/>
  <c r="J60" i="12"/>
  <c r="J29" i="12"/>
  <c r="J60" i="2"/>
  <c r="J29" i="2"/>
  <c r="AG78" i="1"/>
  <c r="J40" i="23"/>
  <c r="J60" i="4"/>
  <c r="J29" i="4"/>
  <c r="J92" i="8"/>
  <c r="J61" i="8" s="1"/>
  <c r="BK91" i="8"/>
  <c r="J91" i="8" s="1"/>
  <c r="J64" i="21"/>
  <c r="J31" i="21"/>
  <c r="J60" i="18"/>
  <c r="J29" i="18"/>
  <c r="J64" i="28"/>
  <c r="J31" i="28"/>
  <c r="J31" i="26"/>
  <c r="J64" i="26"/>
  <c r="J29" i="11"/>
  <c r="J60" i="11"/>
  <c r="J64" i="29"/>
  <c r="J31" i="29"/>
  <c r="J60" i="14"/>
  <c r="J29" i="14"/>
  <c r="J29" i="9"/>
  <c r="J60" i="9"/>
  <c r="AG91" i="1"/>
  <c r="AN91" i="1" s="1"/>
  <c r="J36" i="33"/>
  <c r="J64" i="20"/>
  <c r="J31" i="20"/>
  <c r="J60" i="3"/>
  <c r="J29" i="3"/>
  <c r="J60" i="5"/>
  <c r="J29" i="5"/>
  <c r="J60" i="19"/>
  <c r="J29" i="19"/>
  <c r="J60" i="15"/>
  <c r="J29" i="15"/>
  <c r="J60" i="31"/>
  <c r="J29" i="31"/>
  <c r="AY54" i="1"/>
  <c r="BC51" i="1"/>
  <c r="J60" i="6"/>
  <c r="J29" i="6"/>
  <c r="J64" i="30"/>
  <c r="J31" i="30"/>
  <c r="AV73" i="1"/>
  <c r="AT73" i="1" s="1"/>
  <c r="AZ72" i="1"/>
  <c r="AV72" i="1" s="1"/>
  <c r="AT72" i="1" s="1"/>
  <c r="AX51" i="1"/>
  <c r="W28" i="1"/>
  <c r="J64" i="24"/>
  <c r="J31" i="24"/>
  <c r="BA51" i="1"/>
  <c r="J64" i="27"/>
  <c r="J31" i="27"/>
  <c r="J64" i="25"/>
  <c r="J31" i="25"/>
  <c r="AG59" i="1"/>
  <c r="AN59" i="1" s="1"/>
  <c r="J38" i="7"/>
  <c r="J60" i="32"/>
  <c r="J29" i="32"/>
  <c r="J60" i="13"/>
  <c r="J29" i="13"/>
  <c r="AG93" i="1"/>
  <c r="AN93" i="1" s="1"/>
  <c r="J36" i="35"/>
  <c r="J64" i="22"/>
  <c r="J31" i="22"/>
  <c r="J60" i="16"/>
  <c r="J29" i="16"/>
  <c r="J38" i="31" l="1"/>
  <c r="AG89" i="1"/>
  <c r="AN89" i="1" s="1"/>
  <c r="AG55" i="1"/>
  <c r="J38" i="3"/>
  <c r="AZ51" i="1"/>
  <c r="AG82" i="1"/>
  <c r="AN82" i="1" s="1"/>
  <c r="J40" i="26"/>
  <c r="AG64" i="1"/>
  <c r="AN64" i="1" s="1"/>
  <c r="J38" i="12"/>
  <c r="J38" i="14"/>
  <c r="AG66" i="1"/>
  <c r="AN66" i="1" s="1"/>
  <c r="J40" i="28"/>
  <c r="AG85" i="1"/>
  <c r="AN85" i="1" s="1"/>
  <c r="AG56" i="1"/>
  <c r="AN56" i="1" s="1"/>
  <c r="J38" i="4"/>
  <c r="J27" i="34"/>
  <c r="J56" i="34"/>
  <c r="AG88" i="1"/>
  <c r="AN88" i="1" s="1"/>
  <c r="J40" i="30"/>
  <c r="AG67" i="1"/>
  <c r="AN67" i="1" s="1"/>
  <c r="J38" i="15"/>
  <c r="J40" i="20"/>
  <c r="AG74" i="1"/>
  <c r="AW51" i="1"/>
  <c r="AK27" i="1" s="1"/>
  <c r="W27" i="1"/>
  <c r="AG87" i="1"/>
  <c r="J40" i="29"/>
  <c r="AG70" i="1"/>
  <c r="AN70" i="1" s="1"/>
  <c r="J38" i="18"/>
  <c r="AG69" i="1"/>
  <c r="AN69" i="1" s="1"/>
  <c r="J38" i="17"/>
  <c r="J40" i="27"/>
  <c r="AG84" i="1"/>
  <c r="J40" i="24"/>
  <c r="AG79" i="1"/>
  <c r="AN79" i="1" s="1"/>
  <c r="AG58" i="1"/>
  <c r="AN58" i="1" s="1"/>
  <c r="J38" i="6"/>
  <c r="AG71" i="1"/>
  <c r="AN71" i="1" s="1"/>
  <c r="J38" i="19"/>
  <c r="AG77" i="1"/>
  <c r="AN77" i="1" s="1"/>
  <c r="AN78" i="1"/>
  <c r="J60" i="8"/>
  <c r="J29" i="8"/>
  <c r="AG68" i="1"/>
  <c r="AN68" i="1" s="1"/>
  <c r="J38" i="16"/>
  <c r="J40" i="22"/>
  <c r="AG76" i="1"/>
  <c r="AN76" i="1" s="1"/>
  <c r="J40" i="21"/>
  <c r="AG75" i="1"/>
  <c r="AN75" i="1" s="1"/>
  <c r="AG53" i="1"/>
  <c r="J38" i="2"/>
  <c r="AG62" i="1"/>
  <c r="AN62" i="1" s="1"/>
  <c r="J38" i="10"/>
  <c r="J40" i="25"/>
  <c r="AG81" i="1"/>
  <c r="AG61" i="1"/>
  <c r="AN61" i="1" s="1"/>
  <c r="J38" i="9"/>
  <c r="AG65" i="1"/>
  <c r="AN65" i="1" s="1"/>
  <c r="J38" i="13"/>
  <c r="AG90" i="1"/>
  <c r="AN90" i="1" s="1"/>
  <c r="J38" i="32"/>
  <c r="W29" i="1"/>
  <c r="AY51" i="1"/>
  <c r="AG57" i="1"/>
  <c r="AN57" i="1" s="1"/>
  <c r="J38" i="5"/>
  <c r="AG63" i="1"/>
  <c r="AN63" i="1" s="1"/>
  <c r="J38" i="11"/>
  <c r="AG92" i="1" l="1"/>
  <c r="AN92" i="1" s="1"/>
  <c r="J36" i="34"/>
  <c r="AG80" i="1"/>
  <c r="AN80" i="1" s="1"/>
  <c r="AN81" i="1"/>
  <c r="AG73" i="1"/>
  <c r="AN74" i="1"/>
  <c r="W26" i="1"/>
  <c r="AV51" i="1"/>
  <c r="AG60" i="1"/>
  <c r="AN60" i="1" s="1"/>
  <c r="J38" i="8"/>
  <c r="AN55" i="1"/>
  <c r="AG54" i="1"/>
  <c r="AN54" i="1" s="1"/>
  <c r="AG52" i="1"/>
  <c r="AN53" i="1"/>
  <c r="AG86" i="1"/>
  <c r="AN86" i="1" s="1"/>
  <c r="AN87" i="1"/>
  <c r="AG83" i="1"/>
  <c r="AN83" i="1" s="1"/>
  <c r="AN84" i="1"/>
  <c r="AG72" i="1" l="1"/>
  <c r="AN72" i="1" s="1"/>
  <c r="AN73" i="1"/>
  <c r="AK26" i="1"/>
  <c r="AT51" i="1"/>
  <c r="AG51" i="1"/>
  <c r="AN52" i="1"/>
  <c r="AK23" i="1" l="1"/>
  <c r="AK32" i="1" s="1"/>
  <c r="AN51" i="1"/>
</calcChain>
</file>

<file path=xl/sharedStrings.xml><?xml version="1.0" encoding="utf-8"?>
<sst xmlns="http://schemas.openxmlformats.org/spreadsheetml/2006/main" count="41595" uniqueCount="3701">
  <si>
    <t>Export VZ</t>
  </si>
  <si>
    <t>List obsahuje:</t>
  </si>
  <si>
    <t>1) Rekapitulace stavby</t>
  </si>
  <si>
    <t>2) Rekapitulace objektů stavby a soupisů prací</t>
  </si>
  <si>
    <t>3.0</t>
  </si>
  <si>
    <t>ZAMOK</t>
  </si>
  <si>
    <t>False</t>
  </si>
  <si>
    <t>{50956b33-68a5-4ca2-8757-80b697d63d7c}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</si>
  <si>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</si>
  <si>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</si>
  <si>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</si>
  <si>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</si>
  <si>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</si>
  <si>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</si>
  <si>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</si>
  <si>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</si>
  <si>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861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</si>
  <si>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položek_x000D_
_x000D_
Podrobnosti k vyplnění naleznete na poslední záložce s Pokyny pro vyplnění</t>
  </si>
  <si>
    <t>Stavba:</t>
  </si>
  <si>
    <t>II/610 Brandýs nad Labem - Rekonstrukce křižovatky Pražská - Průmyslová a části komunikace v Ul. Pražská</t>
  </si>
  <si>
    <t>KSO:</t>
  </si>
  <si>
    <t/>
  </si>
  <si>
    <t>CC-CZ:</t>
  </si>
  <si>
    <t>Místo:</t>
  </si>
  <si>
    <t>Brandýs nad Labem, Pražská - Průmyslová ul.</t>
  </si>
  <si>
    <t>Datum:</t>
  </si>
  <si>
    <t>18. 9. 2017</t>
  </si>
  <si>
    <t>Zadavatel:</t>
  </si>
  <si>
    <t>IČ:</t>
  </si>
  <si>
    <t>Město Brandýs nad Labem - Stará Boleslav</t>
  </si>
  <si>
    <t>DIČ:</t>
  </si>
  <si>
    <t>Uchazeč:</t>
  </si>
  <si>
    <t>Vyplň údaj</t>
  </si>
  <si>
    <t>Projektant:</t>
  </si>
  <si>
    <t>SUNCAD, s.r.o.</t>
  </si>
  <si>
    <t>True</t>
  </si>
  <si>
    <t>Poznámka:</t>
  </si>
  <si>
    <t>Nedílnou součástí soupisu prací je výkresová, textová část a specifikace projektové dokumentace._x000D_
_x000D_
Soupis prací je sestaven při využití cenové soustavy ÚRS. Cenové a technické podmínky položek, které nejsou uvedeny v soupisu prací (tzv.úvodní části katalogů), jsou neomezeně dálkově k dispozici na www.cs-urs.cz. Položky soupisu prací, které nemají ve sloupci "Cenová soustava" uveden žádný údaj, nepochází z cenové soustavy ÚRS. _x000D_
S položkami uvedenými v této specifikaci platí veškeré s nimi spojené práce, které jsou zapotřebí pro provedení kompletní dodávky a to i když nejsou zvlášť uvedeny (např. poznámky k popisům položek v jednotlivých cenících). To znamená, že veškeré položky patrné z výkazů, výkresů a technických zpráv je třeba v nabídkové ceně  doplnit a ocenit jako kompletně vykonané práce včetně materiálu, nářadí a strojů nutných k práci, i když nejsou ve výkazech vypsány zvlášť._x000D_
Pokud jsou v této dokumentaci uvedeny konkrétní typy výrobků, jedná se pouze o příklady sloužící pro specifikaci vlastností -technických a uživatelských standardů. Zhotovitel dokumentace výslovně uvádí, že tyto výrobky lze nahradit jinými výrobky stejných technických vlastností - standardů a shodné, nebo vyšší kvality. Stejným způsobem jsou (mohou být) v dokumentaci uvedeni jako příklad informativně i možní v úvahu přicházející výrobci, nebo dodavatelé._x000D_
Není-li uvedeno ve výkazu výměr jinak, výměry ploch byly odečteny z DWG souborů.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</si>
  <si>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</si>
  <si>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</si>
  <si>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</si>
  <si>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</si>
  <si>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</si>
  <si>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</si>
  <si>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</si>
  <si>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</si>
  <si>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</si>
  <si>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</si>
  <si>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</si>
  <si>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</si>
  <si>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</si>
  <si>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</si>
  <si>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</si>
  <si>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</si>
  <si>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Objekt, Soupis prací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</si>
  <si>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</si>
  <si>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</si>
  <si>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</si>
  <si>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</si>
  <si>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</si>
  <si>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</si>
  <si>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</si>
  <si>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</si>
  <si>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</si>
  <si>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</si>
  <si>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</si>
  <si>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</si>
  <si>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</si>
  <si>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</si>
  <si>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</si>
  <si>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</si>
  <si>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</si>
  <si>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</si>
  <si>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</si>
  <si>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</si>
  <si>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</si>
  <si>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 000</t>
  </si>
  <si>
    <t>Objekty přípravy staveniště</t>
  </si>
  <si>
    <t>STA</t>
  </si>
  <si>
    <t>1</t>
  </si>
  <si>
    <t>{54ee9de3-a81b-49de-8f6b-226cd7211999}</t>
  </si>
  <si>
    <t>2</t>
  </si>
  <si>
    <t>/</t>
  </si>
  <si>
    <t>SO 001</t>
  </si>
  <si>
    <t>Příprava území</t>
  </si>
  <si>
    <t>Soupis</t>
  </si>
  <si>
    <t>{e6a332b2-5f44-4f2e-b96d-5f520190d386}</t>
  </si>
  <si>
    <t>SO 100</t>
  </si>
  <si>
    <t>Objekty pozemních komunikací</t>
  </si>
  <si>
    <t>{85f2c491-7170-4bd5-ba4c-290e04282973}</t>
  </si>
  <si>
    <t>SO 101</t>
  </si>
  <si>
    <t>Okružní křižovatka</t>
  </si>
  <si>
    <t>{170e2d9d-69f9-4f97-951d-6f06c5b6531a}</t>
  </si>
  <si>
    <t>SO 102</t>
  </si>
  <si>
    <t>Ul. Pražská - komunikace</t>
  </si>
  <si>
    <t>{df7f72f6-c93c-4a8b-994e-7083b133c0f5}</t>
  </si>
  <si>
    <t>SO 103</t>
  </si>
  <si>
    <t>Ul. Průmyslová - komunikace</t>
  </si>
  <si>
    <t>{9cec367f-a579-48b7-8eff-f6bf01314660}</t>
  </si>
  <si>
    <t>SO 103a</t>
  </si>
  <si>
    <t>Ul. Seifertova</t>
  </si>
  <si>
    <t>{e35416f7-bc52-4710-9130-bf90521dfebb}</t>
  </si>
  <si>
    <t>SO 104</t>
  </si>
  <si>
    <t>PHS</t>
  </si>
  <si>
    <t>{02d7c0fb-5ad0-4c14-90af-dfc94c92b917}</t>
  </si>
  <si>
    <t>SO 105</t>
  </si>
  <si>
    <t>Vjezd CIUR</t>
  </si>
  <si>
    <t>{7bcc3ba6-8e27-4e19-bc6e-75f36366830e}</t>
  </si>
  <si>
    <t>SO 106</t>
  </si>
  <si>
    <t>Ul. Květnová - komunikace</t>
  </si>
  <si>
    <t>{f58c3646-6215-42e6-904e-70af08cbe8e2}</t>
  </si>
  <si>
    <t>SO 107</t>
  </si>
  <si>
    <t>Chodníky</t>
  </si>
  <si>
    <t>{aae5dd70-7f7b-4a47-8a41-e8b7112fcb33}</t>
  </si>
  <si>
    <t>SO 108</t>
  </si>
  <si>
    <t>Vjezdy</t>
  </si>
  <si>
    <t>{4ffec8f3-71dc-4269-ba50-1eb2b217678c}</t>
  </si>
  <si>
    <t>SO 109</t>
  </si>
  <si>
    <t>Parkoviště</t>
  </si>
  <si>
    <t>{b0f0767a-b056-4e6c-b639-a22c49bb2711}</t>
  </si>
  <si>
    <t>SO 110</t>
  </si>
  <si>
    <t>Plot CIUR</t>
  </si>
  <si>
    <t>{a76027cb-e732-4006-9111-f1c8a76e36ea}</t>
  </si>
  <si>
    <t>SO 111</t>
  </si>
  <si>
    <t>Parkovací stání</t>
  </si>
  <si>
    <t>{5477ed8d-6dec-404c-b6f3-8a4178603aa0}</t>
  </si>
  <si>
    <t>SO 112</t>
  </si>
  <si>
    <t>Napojení místních komunikací</t>
  </si>
  <si>
    <t>{89ff6a7b-49a7-4cb6-8737-2e0c0d157c01}</t>
  </si>
  <si>
    <t>SO 113</t>
  </si>
  <si>
    <t>Autobusové zastávky</t>
  </si>
  <si>
    <t>{c6bfca36-3654-4a62-861e-f80c2f60fa4d}</t>
  </si>
  <si>
    <t>SO 121a</t>
  </si>
  <si>
    <t>Dopravní značení trvalé</t>
  </si>
  <si>
    <t>{885a939d-0a8e-4e98-8a59-0955072220c8}</t>
  </si>
  <si>
    <t>SO 121b</t>
  </si>
  <si>
    <t>{6af33d62-0dc9-43f9-9164-e1e648c0d8a9}</t>
  </si>
  <si>
    <t>SO 122</t>
  </si>
  <si>
    <t>Dopravní značení dočasné</t>
  </si>
  <si>
    <t>{9ae346a3-16f2-4acc-8b46-4422decbd115}</t>
  </si>
  <si>
    <t>SO 300</t>
  </si>
  <si>
    <t>Vodohospodářské objekty</t>
  </si>
  <si>
    <t>{1dd0f711-342f-4d84-9b49-b73438d6f124}</t>
  </si>
  <si>
    <t>SO 301</t>
  </si>
  <si>
    <t>Vodovod</t>
  </si>
  <si>
    <t>{b4355234-f1ee-444d-b6ad-38f53c572d08}</t>
  </si>
  <si>
    <t>SO 301a</t>
  </si>
  <si>
    <t>Vodovod - zemní práce</t>
  </si>
  <si>
    <t>3</t>
  </si>
  <si>
    <t>{90e435bf-a610-45ff-b187-aadc3aba38f0}</t>
  </si>
  <si>
    <t>SO 301b</t>
  </si>
  <si>
    <t>Vodovod - potrubí</t>
  </si>
  <si>
    <t>{8101ab8e-a232-4886-b83c-1acb31677e72}</t>
  </si>
  <si>
    <t>SO 301c</t>
  </si>
  <si>
    <t>Vodovod přípojky</t>
  </si>
  <si>
    <t>{7fbcf916-ef57-4de6-a681-1e9314cf4f3c}</t>
  </si>
  <si>
    <t>SO 302</t>
  </si>
  <si>
    <t>Kanalizace - řad</t>
  </si>
  <si>
    <t>{ff059c9f-1d77-4603-8986-3927ba20a339}</t>
  </si>
  <si>
    <t>SO 302a</t>
  </si>
  <si>
    <t>Kanalizace - zemní práce</t>
  </si>
  <si>
    <t>{59cc76ed-53f3-4adf-b5e8-167bd098a448}</t>
  </si>
  <si>
    <t>SO 302b</t>
  </si>
  <si>
    <t>Kanalizace - přípojky potrubí</t>
  </si>
  <si>
    <t>{aa8b25c7-9925-4c42-b4be-973d38b96756}</t>
  </si>
  <si>
    <t>SO 303</t>
  </si>
  <si>
    <t>Kanalizace - přípojky dešťové</t>
  </si>
  <si>
    <t>{43f2d2e9-708a-43a5-9c82-c41229e117c7}</t>
  </si>
  <si>
    <t>SO 303a</t>
  </si>
  <si>
    <t>Kanalizace - přípojky dešťové - zemní práce</t>
  </si>
  <si>
    <t>{77b9165f-6222-4d04-aaa4-5dbe91bd0495}</t>
  </si>
  <si>
    <t>SO 303b</t>
  </si>
  <si>
    <t>Kanalizace - přípojky dešťové - potrubí</t>
  </si>
  <si>
    <t>{9dd96f0d-0c2b-427a-9665-d588be88943c}</t>
  </si>
  <si>
    <t>SO 304</t>
  </si>
  <si>
    <t>Kanalizace - přípojky splaškové</t>
  </si>
  <si>
    <t>{20478eb0-db8b-4900-9f17-3a639d645d5c}</t>
  </si>
  <si>
    <t>SO 304a</t>
  </si>
  <si>
    <t>Kanalizace - přípojky splaškové - zemní práce</t>
  </si>
  <si>
    <t>{835707f1-5c82-4290-96a1-2df72295d8ac}</t>
  </si>
  <si>
    <t>SO 304b</t>
  </si>
  <si>
    <t>Kanalizace - přípojky splaškové - potrubí</t>
  </si>
  <si>
    <t>{6fad6360-1261-4d76-af77-a320cc15b914}</t>
  </si>
  <si>
    <t>SO 305</t>
  </si>
  <si>
    <t>Uliční vpusti vč. přípojek</t>
  </si>
  <si>
    <t>{78b0bdfe-42a5-4722-aca0-a7099e0949fb}</t>
  </si>
  <si>
    <t>SO 305a</t>
  </si>
  <si>
    <t>Uliční vpusti - potrubí</t>
  </si>
  <si>
    <t>{5e5a0b21-ca7c-4a3b-ad10-479346700958}</t>
  </si>
  <si>
    <t>SO 305b</t>
  </si>
  <si>
    <t>Uliční vpusti</t>
  </si>
  <si>
    <t>{1a86007a-9326-4d0e-86f7-32f20ffa9cf0}</t>
  </si>
  <si>
    <t>SO 306</t>
  </si>
  <si>
    <t>Rušená studna</t>
  </si>
  <si>
    <t>{8b1e912d-cb33-4926-88f3-312f47735648}</t>
  </si>
  <si>
    <t>18092017301-6 - II-6</t>
  </si>
  <si>
    <t>18092017301-6 - II-610 Br...</t>
  </si>
  <si>
    <t>{5a5e97bc-48e2-47a0-a4d2-18d9eeca2790}</t>
  </si>
  <si>
    <t>SO 401</t>
  </si>
  <si>
    <t>Veřejné osvětlení</t>
  </si>
  <si>
    <t>{9f0454eb-8a87-49ea-83c3-b4c8efe3a3c1}</t>
  </si>
  <si>
    <t>SO 801</t>
  </si>
  <si>
    <t>Sadové úpravy</t>
  </si>
  <si>
    <t>{64786e04-e2bb-4b38-ab90-e97db21da67d}</t>
  </si>
  <si>
    <t>VRN</t>
  </si>
  <si>
    <t>Vedlejší rozpočtové náklady</t>
  </si>
  <si>
    <t>{81599977-086f-4af9-83be-85efafa3cf4c}</t>
  </si>
  <si>
    <t>1) Krycí list soupisu</t>
  </si>
  <si>
    <t>2) Rekapitulace</t>
  </si>
  <si>
    <t>3) Soupis prací</t>
  </si>
  <si>
    <t>Zpět na list:</t>
  </si>
  <si>
    <t>Rekapitulace stavby</t>
  </si>
  <si>
    <t>KRYCÍ LIST SOUPISU</t>
  </si>
  <si>
    <t>Objekt:</t>
  </si>
  <si>
    <t>SO 000 - Objekty přípravy staveniště</t>
  </si>
  <si>
    <t>Soupis:</t>
  </si>
  <si>
    <t>SO 001 - Příprava území</t>
  </si>
  <si>
    <t xml:space="preserve">Investor město </t>
  </si>
  <si>
    <t>REKAPITULACE ČLENĚNÍ SOUPISU PRACÍ</t>
  </si>
  <si>
    <t>Kód dílu - Popis</t>
  </si>
  <si>
    <t>Cena celkem [CZK]</t>
  </si>
  <si>
    <t>Náklady soupisu celkem</t>
  </si>
  <si>
    <t>-1</t>
  </si>
  <si>
    <t>HSV - Práce a dodávky HSV</t>
  </si>
  <si>
    <t xml:space="preserve">    1 - Zemní práce</t>
  </si>
  <si>
    <t xml:space="preserve">    8 - Trubní vedení</t>
  </si>
  <si>
    <t xml:space="preserve">    9 - Ostatní konstrukce a práce, bourání</t>
  </si>
  <si>
    <t xml:space="preserve">    997 - Přesun sutě</t>
  </si>
  <si>
    <t>SOUPIS PRACÍ</t>
  </si>
  <si>
    <t>PČ</t>
  </si>
  <si>
    <t>Popis</t>
  </si>
  <si>
    <t>MJ</t>
  </si>
  <si>
    <t>Množství</t>
  </si>
  <si>
    <t>J.cena [CZK]</t>
  </si>
  <si>
    <t>Cenová soustava</t>
  </si>
  <si>
    <t>Poznámka</t>
  </si>
  <si>
    <t>J. Nh [h]</t>
  </si>
  <si>
    <t>Nh celkem [h]</t>
  </si>
  <si>
    <t>J. hmotnost_x000D_
[t]</t>
  </si>
  <si>
    <t>Hmotnost_x000D_
celkem [t]</t>
  </si>
  <si>
    <t>J. suť [t]</t>
  </si>
  <si>
    <t>Suť Celkem [t]</t>
  </si>
  <si>
    <t>HSV</t>
  </si>
  <si>
    <t>Práce a dodávky HSV</t>
  </si>
  <si>
    <t>ROZPOCET</t>
  </si>
  <si>
    <t>Zemní práce</t>
  </si>
  <si>
    <t>K</t>
  </si>
  <si>
    <t>111201102</t>
  </si>
  <si>
    <t>Odstranění křovin a stromů průměru kmene do 100 mm i s kořeny z celkové plochy přes 1000 do 10000 m2</t>
  </si>
  <si>
    <t>m2</t>
  </si>
  <si>
    <t>CS ÚRS 2017 02</t>
  </si>
  <si>
    <t>4</t>
  </si>
  <si>
    <t>-894034563</t>
  </si>
  <si>
    <t>PP</t>
  </si>
  <si>
    <t>Odstranění křovin a stromů s odstraněním kořenů průměru kmene do 100 mm do sklonu terénu 1 : 5, při celkové ploše přes 1 000 do 10 000 m2</t>
  </si>
  <si>
    <t>VV</t>
  </si>
  <si>
    <t>"odstranění křovin a vegetačních ploch tl. 150 mm" 1801,5</t>
  </si>
  <si>
    <t>112151113</t>
  </si>
  <si>
    <t>Směrové kácení stromů s rozřezáním a odvětvením D kmene do 400 mm</t>
  </si>
  <si>
    <t>kus</t>
  </si>
  <si>
    <t>-264494031</t>
  </si>
  <si>
    <t>Pokácení stromu směrové v celku s odřezáním kmene a s odvětvením průměru kmene přes 300 do 400 mm</t>
  </si>
  <si>
    <t>"odstranění stávajících stromů" 24</t>
  </si>
  <si>
    <t>112201113</t>
  </si>
  <si>
    <t>Odstranění pařezů D do 0,4 m v rovině a svahu 1:5 s odklizením do 20 m a zasypáním jámy</t>
  </si>
  <si>
    <t>2102915225</t>
  </si>
  <si>
    <t>Odstranění pařezu v rovině nebo na svahu do 1:5 o průměru pařezu na řezné ploše přes 300 do 400 mm</t>
  </si>
  <si>
    <t>112201100-1</t>
  </si>
  <si>
    <t>Likvidace, rozsortimentování dřevní hmoty a odvoz a uskladnění biologického odpadu</t>
  </si>
  <si>
    <t>m3</t>
  </si>
  <si>
    <t>1741370648</t>
  </si>
  <si>
    <t>P</t>
  </si>
  <si>
    <t>Poznámka k položce:
větve rozštěpkovány
stromy a větší větve nařezány, popř. prodány na palivové dřevo</t>
  </si>
  <si>
    <t>"odstranění stávajících stromů" 100</t>
  </si>
  <si>
    <t>5</t>
  </si>
  <si>
    <t>113106123</t>
  </si>
  <si>
    <t>Rozebrání dlažeb komunikací pro pěší ze zámkových dlaždic</t>
  </si>
  <si>
    <t>1086145641</t>
  </si>
  <si>
    <t>Rozebrání dlažeb a dílců komunikací pro pěší, vozovek a ploch s přemístěním hmot na skládku na vzdálenost do 3 m nebo s naložením na dopravní prostředek komunikací pro pěší s ložem z kameniva nebo živice a s výplní spár ze zámkové dlažby</t>
  </si>
  <si>
    <t>"odstranění stávající betonové dlažby chodníků tl. 60 mm" 594,34</t>
  </si>
  <si>
    <t>6</t>
  </si>
  <si>
    <t>113106192</t>
  </si>
  <si>
    <t>Rozebrání vozovek ze silničních dílců pl do 50 m2 se spárami zalitými cementovou maltou</t>
  </si>
  <si>
    <t>-562373435</t>
  </si>
  <si>
    <t>Rozebrání dlažeb a dílců komunikací pro pěší, vozovek a ploch s přemístěním hmot na skládku na vzdálenost do 3 m nebo s naložením na dopravní prostředek vozovek a ploch, s jakoukoliv výplní spár v ploše jednotlivě do 50 m2 ze silničních dílců jakýchkoliv rozměrů, s ložem z kameniva nebo živice cementovou maltou se spárami zalitými</t>
  </si>
  <si>
    <t>"odstranění stávajících betonových panelů tl. 250 mm" 21,59</t>
  </si>
  <si>
    <t>7</t>
  </si>
  <si>
    <t>113106521</t>
  </si>
  <si>
    <t>Rozebrání dlažeb vozovek pl přes 200 m2 z drobných kostek s ložem z kameniva</t>
  </si>
  <si>
    <t>671632625</t>
  </si>
  <si>
    <t>Rozebrání dlažeb a dílců komunikací pro pěší, vozovek a ploch s přemístěním hmot na skládku na vzdálenost do 3 m nebo s naložením na dopravní prostředek vozovek a ploch, s jakoukoliv výplní spár v ploše jednotlivě přes 200 m2 z drobných kostek nebo odseků s ložem z kameniva těženého</t>
  </si>
  <si>
    <t>"odstranění stávající kamenné kostky chodníků tl. 60 mm" 1550,5</t>
  </si>
  <si>
    <t>"odstranění stávajících kamenných kostek vozovky tl. 100 mm" 503,49</t>
  </si>
  <si>
    <t>8</t>
  </si>
  <si>
    <t>113107213</t>
  </si>
  <si>
    <t>Odstranění podkladu pl přes 200 m2 z kameniva těženého tl 300 mm</t>
  </si>
  <si>
    <t>1734449017</t>
  </si>
  <si>
    <t>Odstranění podkladů nebo krytů s přemístěním hmot na skládku na vzdálenost do 20 m nebo s naložením na dopravní prostředek v ploše jednotlivě přes 200 m2 z kameniva těženého, o tl. vrstvy přes 200 do 300 mm</t>
  </si>
  <si>
    <t>"odstranění stávající zpevněné štěrkové plochy tl. 250 mm" 623,43</t>
  </si>
  <si>
    <t>9</t>
  </si>
  <si>
    <t>113107222</t>
  </si>
  <si>
    <t>Odstranění podkladu pl přes 200 m2 z kameniva drceného tl 200 mm</t>
  </si>
  <si>
    <t>1568802804</t>
  </si>
  <si>
    <t>Odstranění podkladů nebo krytů s přemístěním hmot na skládku na vzdálenost do 20 m nebo s naložením na dopravní prostředek v ploše jednotlivě přes 200 m2 z kameniva hrubého drceného, o tl. vrstvy přes 100 do 200 mm</t>
  </si>
  <si>
    <t>"odstranění podkladních vrstev dlažby chodníků tl. 190 mm" 594,34</t>
  </si>
  <si>
    <t>"odstranění podkladních vrstev - kamenné kostky tl. 190 mm" 1550,5</t>
  </si>
  <si>
    <t>"odstranění stávajících podkladeních vrstev asf. chodníku tl. 180 mm" 1876,46</t>
  </si>
  <si>
    <t>10</t>
  </si>
  <si>
    <t>113107224</t>
  </si>
  <si>
    <t>Odstranění podkladu pl přes 200 m2 z kameniva drceného tl 400 mm</t>
  </si>
  <si>
    <t>1449268949</t>
  </si>
  <si>
    <t>Odstranění podkladů nebo krytů s přemístěním hmot na skládku na vzdálenost do 20 m nebo s naložením na dopravní prostředek v ploše jednotlivě přes 200 m2 z kameniva hrubého drceného, o tl. vrstvy přes 300 do 400 mm</t>
  </si>
  <si>
    <t>"odstranění stávajících podkladních vrstev vozovky tl. 350 mm" 3268,43</t>
  </si>
  <si>
    <t>"odstranění stávajících podkladních vrstev kamen. vozovky tl. 400 mm" 503,49</t>
  </si>
  <si>
    <t>11</t>
  </si>
  <si>
    <t>113107242</t>
  </si>
  <si>
    <t>Odstranění podkladu pl přes 200 m2 živičných tl 100 mm</t>
  </si>
  <si>
    <t>-1709073254</t>
  </si>
  <si>
    <t>Odstranění podkladů nebo krytů s přemístěním hmot na skládku na vzdálenost do 20 m nebo s naložením na dopravní prostředek v ploše jednotlivě přes 200 m2 živičných, o tl. vrstvy přes 50 do 100 mm</t>
  </si>
  <si>
    <t>"odstranění stávajících asfaltových vrstev chodníku tl. 60 mm" 1876,46</t>
  </si>
  <si>
    <t>12</t>
  </si>
  <si>
    <t>113107243</t>
  </si>
  <si>
    <t>Odstranění podkladu pl přes 200 m2 živičných tl 150 mm</t>
  </si>
  <si>
    <t>-42270902</t>
  </si>
  <si>
    <t>Odstranění podkladů nebo krytů s přemístěním hmot na skládku na vzdálenost do 20 m nebo s naložením na dopravní prostředek v ploše jednotlivě přes 200 m2 živičných, o tl. vrstvy přes 100 do 150 mm</t>
  </si>
  <si>
    <t>"odstranění stávajících asfaltových vrstev vozovky tl. 150 mm" 3268,43</t>
  </si>
  <si>
    <t>13</t>
  </si>
  <si>
    <t>113202111</t>
  </si>
  <si>
    <t>Vytrhání obrub krajníků obrubníků stojatých</t>
  </si>
  <si>
    <t>m</t>
  </si>
  <si>
    <t>-729141947</t>
  </si>
  <si>
    <t>Vytrhání obrub s vybouráním lože, s přemístěním hmot na skládku na vzdálenost do 3 m nebo s naložením na dopravní prostředek z krajníků nebo obrubníků stojatých</t>
  </si>
  <si>
    <t>"odstranění stávajících obrubníků" 949,01</t>
  </si>
  <si>
    <t>14</t>
  </si>
  <si>
    <t>121101103</t>
  </si>
  <si>
    <t>Sejmutí ornice s přemístěním na vzdálenost do 250 m</t>
  </si>
  <si>
    <t>1122844870</t>
  </si>
  <si>
    <t>Sejmutí ornice nebo lesní půdy s vodorovným přemístěním na hromady v místě upotřebení nebo na dočasné či trvalé skládky se složením, na vzdálenost přes 100 do 250 m</t>
  </si>
  <si>
    <t>"odstranění křovin a vegetačních ploch tl. 150 mm" 1801,5*0,15</t>
  </si>
  <si>
    <t>162701105-1</t>
  </si>
  <si>
    <t xml:space="preserve">Vodorovné přemístění výkopku/sypaniny z horniny tř. 1 až 4 na skládku dle dodavatele stavby </t>
  </si>
  <si>
    <t>1032021628</t>
  </si>
  <si>
    <t>Vodorovné přemístění výkopku nebo sypaniny po suchu na obvyklém dopravním prostředku, bez naložení výkopku, avšak se složením bez rozhrnutí z horniny tř. 1 až 4 na skládku dle dodavatele stavby</t>
  </si>
  <si>
    <t>16</t>
  </si>
  <si>
    <t>171201201</t>
  </si>
  <si>
    <t>Uložení sypaniny na skládky</t>
  </si>
  <si>
    <t>-1487299889</t>
  </si>
  <si>
    <t>17</t>
  </si>
  <si>
    <t>171201211</t>
  </si>
  <si>
    <t>Poplatek za uložení odpadu ze sypaniny na skládce (skládkovné)</t>
  </si>
  <si>
    <t>t</t>
  </si>
  <si>
    <t>-1302569100</t>
  </si>
  <si>
    <t>Uložení sypaniny poplatek za uložení sypaniny na skládce (skládkovné)</t>
  </si>
  <si>
    <t>270,225*1,8 'Přepočtené koeficientem množství</t>
  </si>
  <si>
    <t>Trubní vedení</t>
  </si>
  <si>
    <t>18</t>
  </si>
  <si>
    <t>899201212-1</t>
  </si>
  <si>
    <t>Vybourání celého tělesa uliční vpusti včetně základů, výkopu pro odstranění, odstranění napojení, přípojky</t>
  </si>
  <si>
    <t>-238022030</t>
  </si>
  <si>
    <t>"odstranění stávajících uličních vpustí" 12</t>
  </si>
  <si>
    <t>19</t>
  </si>
  <si>
    <t>899431111-1</t>
  </si>
  <si>
    <t>Výšková úprava uličního vstupu nebo vpusti do 200 mm zvýšením/snížením krycího hrnce, šoupěte nebo hydrantu</t>
  </si>
  <si>
    <t>1026053000</t>
  </si>
  <si>
    <t>Výšková úprava uličního vstupu nebo vpusti do 200 mm zvýšením/snížením krycího hrnce, šoupěte nebo hydrantu bez úpravy armatur</t>
  </si>
  <si>
    <t>"výšková rektifikace povrchových znaků inženýrských sítí" 32</t>
  </si>
  <si>
    <t>Ostatní konstrukce a práce, bourání</t>
  </si>
  <si>
    <t>20</t>
  </si>
  <si>
    <t>966006132-1</t>
  </si>
  <si>
    <t>Odstranění značek dopravních nebo orientačních se sloupky s betonovými patkami nebo osazenými na objekt</t>
  </si>
  <si>
    <t>1143357909</t>
  </si>
  <si>
    <t>Odstranění dopravních nebo orientačních značek se sloupkem s uložením hmot na vzdálenost do 20 m nebo s naložením na dopravní prostředek, se zásypem jam a jeho zhutněním s betonovou patkou nebo osazených na objekt</t>
  </si>
  <si>
    <t>"odstranění stávajícího svislého dopravního značení" 29</t>
  </si>
  <si>
    <t>966006211</t>
  </si>
  <si>
    <t>Odstranění svislých dopravních značek ze sloupů, sloupků nebo konzol</t>
  </si>
  <si>
    <t>681977762</t>
  </si>
  <si>
    <t>Odstranění (demontáž) svislých dopravních značek s odklizením materiálu na skládku na vzdálenost do 20 m nebo s naložením na dopravní prostředek ze sloupů, sloupků nebo konzol</t>
  </si>
  <si>
    <t>22</t>
  </si>
  <si>
    <t>966008221</t>
  </si>
  <si>
    <t>Bourání betonového nebo polymerbetonového odvodňovacího žlabu š do 200 mm</t>
  </si>
  <si>
    <t>-1069076621</t>
  </si>
  <si>
    <t>Bourání odvodňovacího žlabu s odklizením a uložením vybouraného materiálu na skládku na vzdálenost do 10 m nebo s naložením na dopravní prostředek betonového nebo polymerbetonového s krycím roštem šířky do 200 mm</t>
  </si>
  <si>
    <t>"odstranění stávajících odvodńovacích žlabů" 52,08</t>
  </si>
  <si>
    <t>23</t>
  </si>
  <si>
    <t>966073700-1</t>
  </si>
  <si>
    <t>Odstranění stávajícího přístřešku autobusové zastávky</t>
  </si>
  <si>
    <t>2076286152</t>
  </si>
  <si>
    <t>"odstranění stávajícího přístřešku autobusové zastávky" 1</t>
  </si>
  <si>
    <t>997</t>
  </si>
  <si>
    <t>Přesun sutě</t>
  </si>
  <si>
    <t>24</t>
  </si>
  <si>
    <t>997221551-1</t>
  </si>
  <si>
    <t>Odvoz suti na skládku a vybouraných hmot se složením - skládka dle dodavatele stavby</t>
  </si>
  <si>
    <t>1390648988</t>
  </si>
  <si>
    <t>6065,6-935,214</t>
  </si>
  <si>
    <t>25</t>
  </si>
  <si>
    <t>997221571-1</t>
  </si>
  <si>
    <t>Odvoz vybouraných hmot na skládku a vybouraných hmot se složením - skládka dle dodavatele stavby</t>
  </si>
  <si>
    <t>-1730145241</t>
  </si>
  <si>
    <t>"hmoty" 935,214</t>
  </si>
  <si>
    <t>26</t>
  </si>
  <si>
    <t>997221815-1</t>
  </si>
  <si>
    <t>Poplatek za uložení betonového a ostatního odpadu na skládce (skládkovné)</t>
  </si>
  <si>
    <t>-1805639963</t>
  </si>
  <si>
    <t>Poplatek za uložení stavebního odpadu na skládce (skládkovné) betonového a ostatního</t>
  </si>
  <si>
    <t>"beton" 95,057</t>
  </si>
  <si>
    <t>27</t>
  </si>
  <si>
    <t>997221845</t>
  </si>
  <si>
    <t>Poplatek za uložení odpadu z asfaltových povrchů na skládce (skládkovné)</t>
  </si>
  <si>
    <t>1982653743</t>
  </si>
  <si>
    <t>Poplatek za uložení stavebního odpadu na skládce (skládkovné) z asfaltových povrchů</t>
  </si>
  <si>
    <t>"živice - speciální skládka, recyklační středisko" 1445,645</t>
  </si>
  <si>
    <t>28</t>
  </si>
  <si>
    <t>997221855</t>
  </si>
  <si>
    <t>Poplatek za uložení odpadu z kameniva na skládce (skládkovné)</t>
  </si>
  <si>
    <t>-1213494700</t>
  </si>
  <si>
    <t>Poplatek za uložení stavebního odpadu na skládce (skládkovné) z kameniva</t>
  </si>
  <si>
    <t>5911,072-47,488-1445,645-95,057</t>
  </si>
  <si>
    <t>29</t>
  </si>
  <si>
    <t>997013831</t>
  </si>
  <si>
    <t>Poplatek za uložení stavebního směsného odpadu na skládce (skládkovné)</t>
  </si>
  <si>
    <t>-680403762</t>
  </si>
  <si>
    <t>Poplatek za uložení stavebního odpadu na skládce (skládkovné) směsného</t>
  </si>
  <si>
    <t>"hmoty" 5130,386+935,214-95,057-1445,645-4322,882</t>
  </si>
  <si>
    <t>SO 100 - Objekty pozemních komunikací</t>
  </si>
  <si>
    <t>SO 101 - Okružní křižovatka</t>
  </si>
  <si>
    <t xml:space="preserve">    2 - Zakládání</t>
  </si>
  <si>
    <t xml:space="preserve">    4 - Vodorovné konstrukce</t>
  </si>
  <si>
    <t xml:space="preserve">    5 - Komunikace pozemní</t>
  </si>
  <si>
    <t xml:space="preserve">    9 - Ostatní konstrukce a práce-bourání</t>
  </si>
  <si>
    <t xml:space="preserve">    998 - Přesun hmot</t>
  </si>
  <si>
    <t>972206776</t>
  </si>
  <si>
    <t>"keřový porost určený ke kácení" 46,13</t>
  </si>
  <si>
    <t>-1633807958</t>
  </si>
  <si>
    <t>"odstranění stávajících stromů" 4</t>
  </si>
  <si>
    <t>-988586794</t>
  </si>
  <si>
    <t>134740847</t>
  </si>
  <si>
    <t>-767206126</t>
  </si>
  <si>
    <t>"odstranění dlažby chodníků tl. 60 mm" 83,49</t>
  </si>
  <si>
    <t>113107162</t>
  </si>
  <si>
    <t>Odstranění podkladu pl přes 50 do 200 m2 z kameniva drceného tl 200 mm</t>
  </si>
  <si>
    <t>-1644947957</t>
  </si>
  <si>
    <t>Odstranění podkladů nebo krytů s přemístěním hmot na skládku na vzdálenost do 20 m nebo s naložením na dopravní prostředek v ploše jednotlivě přes 50 m2 do 200 m2 z kameniva hrubého drceného, o tl. vrstvy přes 100 do 200 mm</t>
  </si>
  <si>
    <t>"odstranění podkladních vrstev betonová dlažba tl. 190 mm" 83,49</t>
  </si>
  <si>
    <t>574841028</t>
  </si>
  <si>
    <t>"odstranění stávajících podkladních vrstev vozovky tl. 350 mm" 629,93</t>
  </si>
  <si>
    <t>1246724516</t>
  </si>
  <si>
    <t>"odstranění stávajících asfaltových vrstev vozovky tl. 150 mm" 629,93</t>
  </si>
  <si>
    <t>-571330378</t>
  </si>
  <si>
    <t>"odstranění stávajících obrubníků" 101,68</t>
  </si>
  <si>
    <t>1295130477</t>
  </si>
  <si>
    <t>"odstranění vegetačních ploch tl. 150 mm" 253,69*0,15</t>
  </si>
  <si>
    <t>122202202</t>
  </si>
  <si>
    <t>Odkopávky a prokopávky nezapažené pro silnice objemu do 1000 m3 v hornině tř. 3</t>
  </si>
  <si>
    <t>-1835073879</t>
  </si>
  <si>
    <t>Odkopávky a prokopávky nezapažené pro silnice s přemístěním výkopku v příčných profilech na vzdálenost do 15 m nebo s naložením na dopravní prostředek v hornině tř. 3 přes 100 do 1 000 m3</t>
  </si>
  <si>
    <t>"výměna zeminy aktivní zóny za vhodný materiál ŠD fr. 32/63 tl. 500 mm" 698,65*0,5</t>
  </si>
  <si>
    <t>"výkop v zemině třídy I." 125,4</t>
  </si>
  <si>
    <t>122202209</t>
  </si>
  <si>
    <t>Příplatek k odkopávkám a prokopávkám pro silnice v hornině tř. 3 za lepivost</t>
  </si>
  <si>
    <t>1899957018</t>
  </si>
  <si>
    <t>Odkopávky a prokopávky nezapažené pro silnice s přemístěním výkopku v příčných profilech na vzdálenost do 15 m nebo s naložením na dopravní prostředek v hornině tř. 3 Příplatek k cenám za lepivost horniny tř. 3</t>
  </si>
  <si>
    <t>"lepivost 50%"</t>
  </si>
  <si>
    <t>474,725*0,5 'Přepočtené koeficientem množství</t>
  </si>
  <si>
    <t>132201102</t>
  </si>
  <si>
    <t>Hloubení rýh š do 600 mm v hornině tř. 3 objemu přes 100 m3</t>
  </si>
  <si>
    <t>-1683466876</t>
  </si>
  <si>
    <t>Hloubení zapažených i nezapažených rýh šířky do 600 mm s urovnáním dna do předepsaného profilu a spádu v hornině tř. 3 přes 100 m3</t>
  </si>
  <si>
    <t>"podélná drenáž - výkop" 109,96*0,2</t>
  </si>
  <si>
    <t>132201109</t>
  </si>
  <si>
    <t>Příplatek za lepivost k hloubení rýh š do 600 mm v hornině tř. 3</t>
  </si>
  <si>
    <t>1464182019</t>
  </si>
  <si>
    <t>Hloubení zapažených i nezapažených rýh šířky do 600 mm s urovnáním dna do předepsaného profilu a spádu v hornině tř. 3 Příplatek k cenám za lepivost horniny tř. 3</t>
  </si>
  <si>
    <t>21,992*0,5 'Přepočtené koeficientem množství</t>
  </si>
  <si>
    <t>161101101</t>
  </si>
  <si>
    <t>Svislé přemístění výkopku z horniny tř. 1 až 4 hl výkopu do 2,5 m</t>
  </si>
  <si>
    <t>1307035411</t>
  </si>
  <si>
    <t>Svislé přemístění výkopku bez naložení do dopravní nádoby avšak s vyprázdněním dopravní nádoby na hromadu nebo do dopravního prostředku z horniny tř. 1 až 4, při hloubce výkopu přes 1 do 2,5 m</t>
  </si>
  <si>
    <t>162301101-1</t>
  </si>
  <si>
    <t>Vodorovné přemístění do 500 m výkopku/sypaniny z horniny tř. 1 až 4 - na meziskládku</t>
  </si>
  <si>
    <t>-594987099</t>
  </si>
  <si>
    <t>Vodorovné přemístění výkopku nebo sypaniny po suchu na obvyklém dopravním prostředku, bez naložení výkopku, avšak se složením bez rozhrnutí z horniny tř. 1 až 4 na vzdálenost přes 50 do 500 m</t>
  </si>
  <si>
    <t>162301101-2</t>
  </si>
  <si>
    <t>Vodorovné přemístění do 500 m výkopku/sypaniny z horniny tř. 1 až 4 - z meziskládky</t>
  </si>
  <si>
    <t>1388932762</t>
  </si>
  <si>
    <t>333592383</t>
  </si>
  <si>
    <t>167101102</t>
  </si>
  <si>
    <t>Nakládání výkopku z hornin tř. 1 až 4 přes 100 m3</t>
  </si>
  <si>
    <t>1575994432</t>
  </si>
  <si>
    <t>Nakládání, skládání a překládání neulehlého výkopku nebo sypaniny nakládání, množství přes 100 m3, z hornin tř. 1 až 4</t>
  </si>
  <si>
    <t>171101103</t>
  </si>
  <si>
    <t>Uložení sypaniny z hornin soudržných do násypů zhutněných do 100 % PS</t>
  </si>
  <si>
    <t>1403268903</t>
  </si>
  <si>
    <t>Uložení sypaniny do násypů s rozprostřením sypaniny ve vrstvách a s hrubým urovnáním zhutněných s uzavřením povrchu násypu z hornin soudržných s předepsanou mírou zhutnění v procentech výsledků zkoušek Proctor-Standard (dále jen PS) přes 96 do 100 % PS</t>
  </si>
  <si>
    <t>"zhutněný násyp PS 100%" 290,86</t>
  </si>
  <si>
    <t>"vrstvy štěrkodrtě ŠD" 216,59</t>
  </si>
  <si>
    <t>M</t>
  </si>
  <si>
    <t>583336000-2</t>
  </si>
  <si>
    <t>zemina vhodná do násypu včetně dopravy</t>
  </si>
  <si>
    <t>731466668</t>
  </si>
  <si>
    <t>290,86*2 'Přepočtené koeficientem množství</t>
  </si>
  <si>
    <t>583441970</t>
  </si>
  <si>
    <t>štěrkodrť ŠDA</t>
  </si>
  <si>
    <t>249279127</t>
  </si>
  <si>
    <t>216,59*2,1 'Přepočtené koeficientem množství</t>
  </si>
  <si>
    <t>171101111</t>
  </si>
  <si>
    <t>Uložení sypaniny z hornin nesoudržných sypkých s vlhkostí l(d) 0,9 v aktivní zóně</t>
  </si>
  <si>
    <t>1286590207</t>
  </si>
  <si>
    <t>Uložení sypaniny do násypů s rozprostřením sypaniny ve vrstvách a s hrubým urovnáním zhutněných s uzavřením povrchu násypu z hornin nesoudržných sypkých s relativní ulehlostí I(d) 0,9 nebo v aktivní zóně</t>
  </si>
  <si>
    <t>583439590-1</t>
  </si>
  <si>
    <t>štěrkodrť frakce 32-63</t>
  </si>
  <si>
    <t>631530095</t>
  </si>
  <si>
    <t>349,325*2,1 'Přepočtené koeficientem množství</t>
  </si>
  <si>
    <t>-1726981555</t>
  </si>
  <si>
    <t>171201201-1</t>
  </si>
  <si>
    <t>Uložení sypaniny na meziskládku</t>
  </si>
  <si>
    <t>-1676215011</t>
  </si>
  <si>
    <t>-36362535</t>
  </si>
  <si>
    <t>496,717*1,8 'Přepočtené koeficientem množství</t>
  </si>
  <si>
    <t>174101101</t>
  </si>
  <si>
    <t>Zásyp jam, šachet rýh nebo kolem objektů sypaninou se zhutněním</t>
  </si>
  <si>
    <t>-1671930045</t>
  </si>
  <si>
    <t>Zásyp sypaninou z jakékoliv horniny s uložením výkopku ve vrstvách se zhutněním jam, šachet, rýh nebo kolem objektů v těchto vykopávkách</t>
  </si>
  <si>
    <t xml:space="preserve">"podélná drenáž - zásyp" </t>
  </si>
  <si>
    <t>"podélná drenáž - zásyp štěrkopísku" -1,94</t>
  </si>
  <si>
    <t>"drenážní trubka PVC částečně perforovaná - perforace 220° DN 100 mm" -109,96*3,14*0,05*0,05</t>
  </si>
  <si>
    <t>583441690-1</t>
  </si>
  <si>
    <t xml:space="preserve">štěrkodrť frakce 0-32 </t>
  </si>
  <si>
    <t>-594890681</t>
  </si>
  <si>
    <t>19,189*2,1 'Přepočtené koeficientem množství</t>
  </si>
  <si>
    <t>30</t>
  </si>
  <si>
    <t>181202305</t>
  </si>
  <si>
    <t>Úprava pláně na násypech se zhutněním</t>
  </si>
  <si>
    <t>620789149</t>
  </si>
  <si>
    <t>Úprava pláně na stavbách dálnic na násypech se zhutněním</t>
  </si>
  <si>
    <t>"zpevněné plochy asfaltové " 549,49</t>
  </si>
  <si>
    <t>"zpevněné plochy - kamenná dlažba" 170,86</t>
  </si>
  <si>
    <t>31</t>
  </si>
  <si>
    <t>181301103</t>
  </si>
  <si>
    <t>Rozprostření ornice tl vrstvy do 200 mm pl do 500 m2 v rovině nebo ve svahu do 1:5</t>
  </si>
  <si>
    <t>-1994021852</t>
  </si>
  <si>
    <t>Rozprostření a urovnání ornice v rovině nebo ve svahu sklonu do 1:5 při souvislé ploše do 500 m2, tl. vrstvy přes 150 do 200 mm</t>
  </si>
  <si>
    <t>"rozprostření ornice tl. 150 mm a osetí travní směsí" 254,5</t>
  </si>
  <si>
    <t>32</t>
  </si>
  <si>
    <t>103211000-1</t>
  </si>
  <si>
    <t>dodávka a doprava ornice</t>
  </si>
  <si>
    <t>1419355126</t>
  </si>
  <si>
    <t>"rozprostření ornice tl. 150 mm a osetí travní směsí" 254,5*0,15</t>
  </si>
  <si>
    <t>"odstranění vegetačních ploch tl. 150 mm" -253,69*0,15</t>
  </si>
  <si>
    <t>33</t>
  </si>
  <si>
    <t>181411131-1</t>
  </si>
  <si>
    <t>Založení parkového trávníku výsevem plochy do 1000 m2 v rovině a ve svahu do 1:5, včetně obdělání půdy, hnojení půdy hnojivem a dodávkou hnojiva, včetně ošetření trávníku</t>
  </si>
  <si>
    <t>1157094244</t>
  </si>
  <si>
    <t>Založení trávníku na půdě předem připravené plochy do 1000 m2 výsevem včetně utažení parkového v rovině nebo na svahu do 1:5 včetně obdělání půdy, hnojení půdy hnojivem a dodávkou hnojiva, včetně ošetření trávníku, klíčící trávník je nutné v suchém období kropit a po dosažení výšky 10 – 15 cm pravidelně kosit, aby se vytvořil hustý drn</t>
  </si>
  <si>
    <t>Poznámka k položce:
Vytvoření vhodného drnu se zajistí vysetím travní směsi, kterou lze opatřit u semenářských podniků. Travní směs v  množství 2,5 – 3,0 kg na 100 m2 se vysévá do humusové vrstvy předem vyhnojené mletým vápencem a Cereritem (nebo NPK) v množství 10 a 3 kg na 100 m2. Klíčící trávník je nutné v suchém období kropit a po dosažení výšky 10 – 15 cm pravidelně kosit, aby se vytvořil hustý drn.</t>
  </si>
  <si>
    <t>34</t>
  </si>
  <si>
    <t>005724100</t>
  </si>
  <si>
    <t>osivo směs travní parková</t>
  </si>
  <si>
    <t>kg</t>
  </si>
  <si>
    <t>-1403556294</t>
  </si>
  <si>
    <t>Osiva pícnin směsi travní balení obvykle 25 kg parková</t>
  </si>
  <si>
    <t>"zatravnění a osetí travní směsí" 254,5/100*3</t>
  </si>
  <si>
    <t>Zakládání</t>
  </si>
  <si>
    <t>35</t>
  </si>
  <si>
    <t>212755214</t>
  </si>
  <si>
    <t>Trativody z drenážních trubek plastových flexibilních D 100 mm bez lože</t>
  </si>
  <si>
    <t>375894322</t>
  </si>
  <si>
    <t>Trativody bez lože z drenážních trubek plastových flexibilních D 100 mm</t>
  </si>
  <si>
    <t>"Podélná drenáž "</t>
  </si>
  <si>
    <t>"drenážní trubka PVC částečně perforovaná - perforace 220° DN 100 mm" 109,96</t>
  </si>
  <si>
    <t>36</t>
  </si>
  <si>
    <t>213141111</t>
  </si>
  <si>
    <t>Zřízení vrstvy z geotextilie v rovině nebo ve sklonu do 1:5 š do 3 m</t>
  </si>
  <si>
    <t>315529347</t>
  </si>
  <si>
    <t>Opláštění drenážních trub filtrační textilií DN 100</t>
  </si>
  <si>
    <t>201,63</t>
  </si>
  <si>
    <t>37</t>
  </si>
  <si>
    <t>693110050.1</t>
  </si>
  <si>
    <t>filtrační separační geotextilie tkaná, odolnost proti protržení (CBR) = min.2 kN, propustnost vody kolmo k rovině výrobku = min. 10 l/m2s</t>
  </si>
  <si>
    <t>-1882736574</t>
  </si>
  <si>
    <t>201,63*1,2 'Přepočtené koeficientem množství</t>
  </si>
  <si>
    <t>Vodorovné konstrukce</t>
  </si>
  <si>
    <t>38</t>
  </si>
  <si>
    <t>451573111</t>
  </si>
  <si>
    <t>Lože pod potrubí otevřený výkop ze štěrkopísku</t>
  </si>
  <si>
    <t>1816225129</t>
  </si>
  <si>
    <t>Lože pod potrubí, stoky a drobné objekty v otevřeném výkopu z písku a štěrkopísku do 63 mm</t>
  </si>
  <si>
    <t>"podélná drenáž - zásyp štěrkopísku" 1,94</t>
  </si>
  <si>
    <t>Součet</t>
  </si>
  <si>
    <t>Komunikace pozemní</t>
  </si>
  <si>
    <t>39</t>
  </si>
  <si>
    <t>565145121</t>
  </si>
  <si>
    <t>Asfaltový beton vrstva podkladní ACP 16S (obalované kamenivo OKS) tl 60 mm š přes 3 m</t>
  </si>
  <si>
    <t>964386897</t>
  </si>
  <si>
    <t>Asfaltový beton vrstva podkladní ACP 16S (obalované kamenivo střednězrnné - OKS) s rozprostřením a zhutněním v pruhu šířky přes 3 m, po zhutnění tl. 60 mm</t>
  </si>
  <si>
    <t>"zpevněné plochy asfaltové " 527,79</t>
  </si>
  <si>
    <t>40</t>
  </si>
  <si>
    <t>567132112</t>
  </si>
  <si>
    <t>Podklad ze směsi stmelené cementem SC C 8/10 (KSC I) tl 170 mm</t>
  </si>
  <si>
    <t>-1398685108</t>
  </si>
  <si>
    <t>Podklad ze směsi stmelené cementem SC bez dilatačních spár, s rozprostřením a zhutněním SC C 8/10 (KSC I), po zhutnění tl. 170 mm</t>
  </si>
  <si>
    <t>41</t>
  </si>
  <si>
    <t>567142111</t>
  </si>
  <si>
    <t>Podklad ze směsi stmelené cementem SC C 8/10 (KSC I) tl 210 mm</t>
  </si>
  <si>
    <t>1065583488</t>
  </si>
  <si>
    <t>Podklad ze směsi stmelené cementem SC bez dilatačních spár, s rozprostřením a zhutněním SC C 8/10 (KSC I), po zhutnění tl. 210 mm</t>
  </si>
  <si>
    <t>42</t>
  </si>
  <si>
    <t>573111111</t>
  </si>
  <si>
    <t>Postřik živičný infiltrační s posypem z asfaltu množství 0,60 kg/m2</t>
  </si>
  <si>
    <t>-896454589</t>
  </si>
  <si>
    <t>Postřik infiltrační PI z asfaltu silničního s posypem kamenivem, v množství 0,60 kg/m2</t>
  </si>
  <si>
    <t>"zpevněné plochy" 527,79</t>
  </si>
  <si>
    <t>43</t>
  </si>
  <si>
    <t>573231106-1</t>
  </si>
  <si>
    <t>Postřik živičný spojovací ze silniční emulze PS-E v množství 0,20 kg/m2</t>
  </si>
  <si>
    <t>-616261017</t>
  </si>
  <si>
    <t>Postřik spojovací PS bez posypu kamenivem ze silniční emulze, v množství 0,20 kg/m2</t>
  </si>
  <si>
    <t>"zpevněné plochy" 527,79*2</t>
  </si>
  <si>
    <t>44</t>
  </si>
  <si>
    <t>576133221</t>
  </si>
  <si>
    <t>Asfaltový koberec mastixový SMA 11S (AKMS) tl 40 mm š přes 3 m</t>
  </si>
  <si>
    <t>212167195</t>
  </si>
  <si>
    <t>Asfaltový koberec mastixový SMA 11S (AKMS) s rozprostřením a se zhutněním v pruhu šířky přes 3 m, po zhutnění tl. 40 mm</t>
  </si>
  <si>
    <t>45</t>
  </si>
  <si>
    <t>577165122</t>
  </si>
  <si>
    <t>Asfaltový beton vrstva ložní ACL 16S (ABH) tl 70 mm š přes 3 m z nemodifikovaného asfaltu</t>
  </si>
  <si>
    <t>1259909845</t>
  </si>
  <si>
    <t>Asfaltový beton vrstva ložní ACL 16S (ABH) s rozprostřením a zhutněním z nemodifikovaného asfaltu v pruhu šířky přes 3 m, po zhutnění tl. 70 mm</t>
  </si>
  <si>
    <t>46</t>
  </si>
  <si>
    <t>591241111</t>
  </si>
  <si>
    <t>Kladení dlažby z kostek drobných z kamene na MC tl 50 mm</t>
  </si>
  <si>
    <t>-411994017</t>
  </si>
  <si>
    <t>Kladení dlažby z kostek s provedením lože do tl. 50 mm, s vyplněním spár, s dvojím beraněním a se smetením přebytečného materiálu na krajnici drobných z kamene, do lože z cementové malty</t>
  </si>
  <si>
    <t>Poznámka k položce:
lože z betonu L, tl. 40 mm</t>
  </si>
  <si>
    <t>47</t>
  </si>
  <si>
    <t>583801100-1</t>
  </si>
  <si>
    <t>kostka dlažební drobná, žula, DL, kroužková, velikost 10 cm</t>
  </si>
  <si>
    <t>-152807706</t>
  </si>
  <si>
    <t>"1t=5,2 m2"</t>
  </si>
  <si>
    <t>"zpevněné plochy - kamenná dlažba" 170,86/5,2*1,02</t>
  </si>
  <si>
    <t>48</t>
  </si>
  <si>
    <t>-671718653</t>
  </si>
  <si>
    <t>"odstranění stávajících uličních vpustí" 1</t>
  </si>
  <si>
    <t>49</t>
  </si>
  <si>
    <t>-1394368226</t>
  </si>
  <si>
    <t>"výšková rektifikace povrchových znaků inženýrských sítí" 4</t>
  </si>
  <si>
    <t>Ostatní konstrukce a práce-bourání</t>
  </si>
  <si>
    <t>50</t>
  </si>
  <si>
    <t>916131213</t>
  </si>
  <si>
    <t>Osazení silničního obrubníku betonového stojatého s boční opěrou do lože z betonu prostého</t>
  </si>
  <si>
    <t>-1241838792</t>
  </si>
  <si>
    <t>Osazení silničního obrubníku betonového se zřízením lože, s vyplněním a zatřením spár cementovou maltou stojatého s boční opěrou z betonu prostého tř. C 12/15, do lože z betonu prostého téže značky</t>
  </si>
  <si>
    <t>"betonový obrubník pro okružní křižovatky" 94,92</t>
  </si>
  <si>
    <t>"betonový obrubník 250x300 mm" 56,6</t>
  </si>
  <si>
    <t>51</t>
  </si>
  <si>
    <t>592174890-1</t>
  </si>
  <si>
    <t>obrubník betonový ke kruhovým objezdům přímý výška 195 mm, šířka 300 mm, délka 600 mm</t>
  </si>
  <si>
    <t>-992217863</t>
  </si>
  <si>
    <t>"betonový obrubník pro okružní křižovatky (94,92/0,6)" 159</t>
  </si>
  <si>
    <t>52</t>
  </si>
  <si>
    <t>592174890-2</t>
  </si>
  <si>
    <t>obrubník betonový robustní provedení přímý výška 300 mm, šířka 250 mm, délka 500 mm</t>
  </si>
  <si>
    <t>1639019593</t>
  </si>
  <si>
    <t>"betonový obrubník 250x300 mm 56,6/0,5" 114</t>
  </si>
  <si>
    <t>53</t>
  </si>
  <si>
    <t>919112222-1</t>
  </si>
  <si>
    <t>Řezání spár pro vytvoření komůrky š 12 mm hl 25 mm pro těsnící zálivku v živičném krytu</t>
  </si>
  <si>
    <t>-324575440</t>
  </si>
  <si>
    <t>Řezání dilatačních spár v živičném krytu vytvoření komůrky pro těsnící zálivku šířky 12 mm, hloubky 25 mm</t>
  </si>
  <si>
    <t>"pracovní spára opatřená asfaltovou zálivkou" 50,25</t>
  </si>
  <si>
    <t>54</t>
  </si>
  <si>
    <t>919122121-1</t>
  </si>
  <si>
    <t>Těsnění spár zálivkou za tepla pro komůrky š 12 mm hl 25 mm</t>
  </si>
  <si>
    <t>-112300892</t>
  </si>
  <si>
    <t>Utěsnění dilatačních spár zálivkou za tepla v cementobetonovém nebo živičném krytu včetně adhezního nátěru, pro komůrky šířky 12 mm, hloubky 25 mm</t>
  </si>
  <si>
    <t>55</t>
  </si>
  <si>
    <t>919735113</t>
  </si>
  <si>
    <t>Řezání stávajícího živičného krytu hl do 150 mm</t>
  </si>
  <si>
    <t>-1590728187</t>
  </si>
  <si>
    <t>Řezání stávajícího živičného krytu nebo podkladu hloubky přes 100 do 150 mm</t>
  </si>
  <si>
    <t>56</t>
  </si>
  <si>
    <t>966005111</t>
  </si>
  <si>
    <t>Rozebrání a odstranění silničního zábradlí se sloupky osazenými s betonovými patkami</t>
  </si>
  <si>
    <t>860169055</t>
  </si>
  <si>
    <t>Rozebrání a odstranění silničního zábradlí a ocelových svodidel s přemístěním hmot na skládku na vzdálenost do 10 m nebo s naložením na dopravní prostředek, se zásypem jam po odstraněných sloupcích a s jeho zhutněním silničního zábradlí se sloupky osazenými s betonovými patkami</t>
  </si>
  <si>
    <t>"odstranění stávajícího zábradlí" 4,5</t>
  </si>
  <si>
    <t>57</t>
  </si>
  <si>
    <t>132918283</t>
  </si>
  <si>
    <t>"odstranění stávajícího svislého dopravního značení" 4</t>
  </si>
  <si>
    <t>58</t>
  </si>
  <si>
    <t>-2131062004</t>
  </si>
  <si>
    <t>59</t>
  </si>
  <si>
    <t>966073700-2</t>
  </si>
  <si>
    <t>Odstranění stávající telefonní budky</t>
  </si>
  <si>
    <t>-1306479770</t>
  </si>
  <si>
    <t>"odstranění stávající telefonní budky" 1</t>
  </si>
  <si>
    <t>60</t>
  </si>
  <si>
    <t>-720112266</t>
  </si>
  <si>
    <t>619,575-30,115</t>
  </si>
  <si>
    <t>61</t>
  </si>
  <si>
    <t>-609389081</t>
  </si>
  <si>
    <t>"hmoty" 30,115</t>
  </si>
  <si>
    <t>62</t>
  </si>
  <si>
    <t>855055791</t>
  </si>
  <si>
    <t>"živice - speciální skládka, recyklační středisko" 199,058</t>
  </si>
  <si>
    <t>63</t>
  </si>
  <si>
    <t>-773776425</t>
  </si>
  <si>
    <t>389,572</t>
  </si>
  <si>
    <t>64</t>
  </si>
  <si>
    <t>1406746699</t>
  </si>
  <si>
    <t>589,46+30,115-199,058-389,572</t>
  </si>
  <si>
    <t>998</t>
  </si>
  <si>
    <t>Přesun hmot</t>
  </si>
  <si>
    <t>65</t>
  </si>
  <si>
    <t>998225111</t>
  </si>
  <si>
    <t>Přesun hmot pro pozemní komunikace s krytem z kamene, monolitickým betonovým nebo živičným</t>
  </si>
  <si>
    <t>1348446130</t>
  </si>
  <si>
    <t>Přesun hmot pro komunikace s krytem z kameniva, monolitickým betonovým nebo živičným dopravní vzdálenost do 200 m jakékoliv délky objektu</t>
  </si>
  <si>
    <t>SO 102 - Ul. Pražská - komunikace</t>
  </si>
  <si>
    <t>-946215545</t>
  </si>
  <si>
    <t>"odstranění dlažby chodníků tl. 60 mm" 33</t>
  </si>
  <si>
    <t>-1708581347</t>
  </si>
  <si>
    <t>"odstranění stávajících kamenných kostek vozovky tl. 100 mm" 1316</t>
  </si>
  <si>
    <t>113107122</t>
  </si>
  <si>
    <t>Odstranění podkladu pl do 50 m2 z kameniva drceného tl 200 mm</t>
  </si>
  <si>
    <t>-1131641382</t>
  </si>
  <si>
    <t>Odstranění podkladů nebo krytů s přemístěním hmot na skládku na vzdálenost do 3 m nebo s naložením na dopravní prostředek v ploše jednotlivě do 50 m2 z kameniva hrubého drceného, o tl. vrstvy přes 100 do 200 mm</t>
  </si>
  <si>
    <t>"odstranění podkladních vrstev - betonová dlažba tl. 190 mm" 33</t>
  </si>
  <si>
    <t>-2030573618</t>
  </si>
  <si>
    <t>"odstranění stávajících podkladních vrstev. kamenných kostek vozovky tl. 400 mm" 1316</t>
  </si>
  <si>
    <t>"odstranění stávajících podkladních vrstev vozovky tl. 350 mm" 3603</t>
  </si>
  <si>
    <t>-487312729</t>
  </si>
  <si>
    <t>"odstranění stávajících asfaltových vrstev vozovky tl. 150 mm" 3603</t>
  </si>
  <si>
    <t>1309900450</t>
  </si>
  <si>
    <t>"odstranění stávajících obrubníků" 19</t>
  </si>
  <si>
    <t>-2005643254</t>
  </si>
  <si>
    <t>"odstranění vegetačních ploch tl. 150 mm" 58*0,15</t>
  </si>
  <si>
    <t>1494308166</t>
  </si>
  <si>
    <t>"výměna zeminy aktivní zóny za vhodný materiál ŠD fr. 32/63 tl. 500 mm" 3215*0,5</t>
  </si>
  <si>
    <t>"výkop v zemině třídy I." 1409</t>
  </si>
  <si>
    <t>1668851339</t>
  </si>
  <si>
    <t>3016,5*0,5 'Přepočtené koeficientem množství</t>
  </si>
  <si>
    <t>842906120</t>
  </si>
  <si>
    <t>"podélná drenáž - výkop" 1376*0,2</t>
  </si>
  <si>
    <t>-1588503136</t>
  </si>
  <si>
    <t>"podélná drenáž - výkop" 1375*0,2</t>
  </si>
  <si>
    <t>275*0,5 'Přepočtené koeficientem množství</t>
  </si>
  <si>
    <t>-1397900374</t>
  </si>
  <si>
    <t>1515096061</t>
  </si>
  <si>
    <t>2027126317</t>
  </si>
  <si>
    <t>"zhutněný násyp PS 100%" 21</t>
  </si>
  <si>
    <t>899648434</t>
  </si>
  <si>
    <t>21*2 'Přepočtené koeficientem množství</t>
  </si>
  <si>
    <t>1728937639</t>
  </si>
  <si>
    <t>-1707647952</t>
  </si>
  <si>
    <t>1607,5*2,1 'Přepočtené koeficientem množství</t>
  </si>
  <si>
    <t>-597566914</t>
  </si>
  <si>
    <t>242977379</t>
  </si>
  <si>
    <t>3300,4*1,8 'Přepočtené koeficientem množství</t>
  </si>
  <si>
    <t>781569226</t>
  </si>
  <si>
    <t>"podélná drenáž - obsyp" 177</t>
  </si>
  <si>
    <t>180209068</t>
  </si>
  <si>
    <t>177*2,1 'Přepočtené koeficientem množství</t>
  </si>
  <si>
    <t xml:space="preserve">Úprava pláně na násypech se zhutněním </t>
  </si>
  <si>
    <t>-439173628</t>
  </si>
  <si>
    <t>"zpevněné plochy asfaltové " 3215</t>
  </si>
  <si>
    <t>-597940151</t>
  </si>
  <si>
    <t>"drenážní trubka PVC částečně perforovaná - perforace 220° DN 100 mm" 1376</t>
  </si>
  <si>
    <t>-1627047985</t>
  </si>
  <si>
    <t>1376*1,834</t>
  </si>
  <si>
    <t>-755483221</t>
  </si>
  <si>
    <t>2523,584*1,2 'Přepočtené koeficientem množství</t>
  </si>
  <si>
    <t>-2131789611</t>
  </si>
  <si>
    <t>"podélná drenáž - podsyp štěrkopísku" 33</t>
  </si>
  <si>
    <t>564871111</t>
  </si>
  <si>
    <t>Podklad ze štěrkodrti ŠD s rozprostřením a zhutněním, po zhutnění tl. 250 mm</t>
  </si>
  <si>
    <t>27045976</t>
  </si>
  <si>
    <t>"zpevněné plochy asfaltové " 870</t>
  </si>
  <si>
    <t>430474597</t>
  </si>
  <si>
    <t>"zpevněné plochy asfaltové " 3062</t>
  </si>
  <si>
    <t>-65713842</t>
  </si>
  <si>
    <t>1254292946</t>
  </si>
  <si>
    <t>-1939586684</t>
  </si>
  <si>
    <t>"zpevněné plochy asfaltové " 3062*2</t>
  </si>
  <si>
    <t>-2077364772</t>
  </si>
  <si>
    <t>-2102704847</t>
  </si>
  <si>
    <t>1379887286</t>
  </si>
  <si>
    <t>"výšková rektifikace povrchových znaků inženýrských sítí" 11</t>
  </si>
  <si>
    <t>-281968607</t>
  </si>
  <si>
    <t>"pracovní spára opatřena asflatovou zálivkou" 10,5</t>
  </si>
  <si>
    <t>1055052145</t>
  </si>
  <si>
    <t>-1413634110</t>
  </si>
  <si>
    <t>-1301304827</t>
  </si>
  <si>
    <t>4432,358-431,22</t>
  </si>
  <si>
    <t>1375546256</t>
  </si>
  <si>
    <t>431,22</t>
  </si>
  <si>
    <t>-529776203</t>
  </si>
  <si>
    <t>4001,138+431,22-1138,548-3283,71</t>
  </si>
  <si>
    <t>-1164743947</t>
  </si>
  <si>
    <t>"živice - speciální skládka, recyklační středisko" 1138,548</t>
  </si>
  <si>
    <t>976849513</t>
  </si>
  <si>
    <t>3283,71</t>
  </si>
  <si>
    <t>20137294</t>
  </si>
  <si>
    <t>SO 103 - Ul. Průmyslová - komunikace</t>
  </si>
  <si>
    <t>-199958566</t>
  </si>
  <si>
    <t>"odstranění přídlažby u protihlukové stěny" 28,78</t>
  </si>
  <si>
    <t>113107123</t>
  </si>
  <si>
    <t>Odstranění podkladu pl do 50 m2 z kameniva drceného tl 300 mm</t>
  </si>
  <si>
    <t>1670614157</t>
  </si>
  <si>
    <t>Odstranění podkladů nebo krytů s přemístěním hmot na skládku na vzdálenost do 3 m nebo s naložením na dopravní prostředek v ploše jednotlivě do 50 m2 z kameniva hrubého drceného, o tl. vrstvy přes 200 do 300 mm</t>
  </si>
  <si>
    <t>"odstranění podkladních vrstev - asfaltový povrch tl. 210 mm" 39,17</t>
  </si>
  <si>
    <t>113107141</t>
  </si>
  <si>
    <t>Odstranění podkladu pl do 50 m2 živičných tl 50 mm</t>
  </si>
  <si>
    <t>-1249263497</t>
  </si>
  <si>
    <t>Odstranění podkladů nebo krytů s přemístěním hmot na skládku na vzdálenost do 3 m nebo s naložením na dopravní prostředek v ploše jednotlivě do 50 m2 živičných, o tl. vrstvy do 50 mm</t>
  </si>
  <si>
    <t>"odstranění stávajících asfaltových vrstev chodníků tl. 40 mm" 39,17</t>
  </si>
  <si>
    <t>1879994985</t>
  </si>
  <si>
    <t>"odstranění stávajících podkladních vrstev vozovky tl. 350 mm" 1060,39</t>
  </si>
  <si>
    <t>-198032109</t>
  </si>
  <si>
    <t>"odstranění stávajících asfaltových vrstev vozovky tl. 150 mm" 1060,39</t>
  </si>
  <si>
    <t>727196555</t>
  </si>
  <si>
    <t>"odstranění stávajících obrubníků" 177,17</t>
  </si>
  <si>
    <t>614052098</t>
  </si>
  <si>
    <t>"odstranění vegetačních ploch tl. 150 mm" 27,91*0,15</t>
  </si>
  <si>
    <t>-471830988</t>
  </si>
  <si>
    <t>"výměna zeminy aktivní zóny za vhodný materiál ŠD fr. 32/63 tl. 500 mm" 1186,17*0,5</t>
  </si>
  <si>
    <t>"výkop v zemině třídy I." 213,38</t>
  </si>
  <si>
    <t>-77285946</t>
  </si>
  <si>
    <t>806,465*0,5 'Přepočtené koeficientem množství</t>
  </si>
  <si>
    <t>503557272</t>
  </si>
  <si>
    <t>"podélná drenáž - výkop" 215*0,2</t>
  </si>
  <si>
    <t>1913767369</t>
  </si>
  <si>
    <t>43*0,5 'Přepočtené koeficientem množství</t>
  </si>
  <si>
    <t>-981920270</t>
  </si>
  <si>
    <t>-1543709392</t>
  </si>
  <si>
    <t>393225775</t>
  </si>
  <si>
    <t>"vrstvy štěrkodrtě ŠD" 329,78</t>
  </si>
  <si>
    <t>592103049</t>
  </si>
  <si>
    <t>329,78*2,1 'Přepočtené koeficientem množství</t>
  </si>
  <si>
    <t>1915246896</t>
  </si>
  <si>
    <t>-562504938</t>
  </si>
  <si>
    <t>593,085*2,1 'Přepočtené koeficientem množství</t>
  </si>
  <si>
    <t>-811664974</t>
  </si>
  <si>
    <t>-1537613659</t>
  </si>
  <si>
    <t>853,652*1,8 'Přepočtené koeficientem množství</t>
  </si>
  <si>
    <t>-818062600</t>
  </si>
  <si>
    <t>"podélná drenáž - zásyp štěrkopísku" -3,78</t>
  </si>
  <si>
    <t>"drenážní trubka PVC částečně perforovaná - perforace 220° DN 100 mm" -215*3,14*0,05*0,05</t>
  </si>
  <si>
    <t>-1652485515</t>
  </si>
  <si>
    <t>37,532*2,1 'Přepočtené koeficientem množství</t>
  </si>
  <si>
    <t>404185706</t>
  </si>
  <si>
    <t>"zpevněné plochy - kamenná dlažba" 17,24</t>
  </si>
  <si>
    <t>"zpevněné plochy - betonová dlažba" 14,68</t>
  </si>
  <si>
    <t>"zpevněné plochy asfaltové " 1156,26</t>
  </si>
  <si>
    <t>-134544440</t>
  </si>
  <si>
    <t>"drenážní trubka PVC částečně perforovaná - perforace 220° DN 100 mm" 215</t>
  </si>
  <si>
    <t>770378798</t>
  </si>
  <si>
    <t>394,25</t>
  </si>
  <si>
    <t>880472555</t>
  </si>
  <si>
    <t>394,25*1,2 'Přepočtené koeficientem množství</t>
  </si>
  <si>
    <t>26705241</t>
  </si>
  <si>
    <t>"podélná drenáž - zásyp štěrkopísku" 3,78</t>
  </si>
  <si>
    <t>565135121</t>
  </si>
  <si>
    <t>Asfaltový beton vrstva podkladní ACP 16+ (obalované kamenivo OKS) tl 50 mm š přes 3 m</t>
  </si>
  <si>
    <t>154944015</t>
  </si>
  <si>
    <t>Asfaltový beton vrstva podkladní ACP 16 (obalované kamenivo střednězrnné - OKS) s rozprostřením a zhutněním v pruhu šířky přes 3 m, po zhutnění tl. 50 mm</t>
  </si>
  <si>
    <t>"zpevněné plochy" 1156,26</t>
  </si>
  <si>
    <t>567122114</t>
  </si>
  <si>
    <t>Podklad ze směsi stmelené cementem SC C 8/10 (KSC I) tl 150 mm</t>
  </si>
  <si>
    <t>1044078963</t>
  </si>
  <si>
    <t>Podklad ze směsi stmelené cementem SC bez dilatačních spár, s rozprostřením a zhutněním SC C 8/10 (KSC I), po zhutnění tl. 150 mm</t>
  </si>
  <si>
    <t>949271726</t>
  </si>
  <si>
    <t>-582597235</t>
  </si>
  <si>
    <t>-1439928956</t>
  </si>
  <si>
    <t>"zpevněné plochy" 1156,26*2</t>
  </si>
  <si>
    <t>576133221-1</t>
  </si>
  <si>
    <t>Asfaltový koberec mastixový SMA 11+ (AKMS) tl 40 mm š přes 3 m</t>
  </si>
  <si>
    <t>-276205861</t>
  </si>
  <si>
    <t>Asfaltový koberec mastixový SMA 11+ (AKMS) s rozprostřením a se zhutněním v pruhu šířky přes 3 m, po zhutnění tl. 40 mm</t>
  </si>
  <si>
    <t>577155122</t>
  </si>
  <si>
    <t>Asfaltový beton vrstva ložní ACL 16+ (ABH) tl 60 mm š přes 3 m z nemodifikovaného asfaltu</t>
  </si>
  <si>
    <t>-1673014782</t>
  </si>
  <si>
    <t>Asfaltový beton vrstva ložní ACL 16 (ABH) s rozprostřením a zhutněním z nemodifikovaného asfaltu v pruhu šířky přes 3 m, po zhutnění tl. 60 mm</t>
  </si>
  <si>
    <t>-24178864</t>
  </si>
  <si>
    <t>607102329</t>
  </si>
  <si>
    <t>"zpevněné plochy - kamenná dlažba" 17,24/5,2*1,03</t>
  </si>
  <si>
    <t>596211110</t>
  </si>
  <si>
    <t>Kladení zámkové dlažby komunikací pro pěší tl 60 mm skupiny A pl do 50 m2</t>
  </si>
  <si>
    <t>-89371816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</si>
  <si>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do 50 m2</t>
  </si>
  <si>
    <t>Poznámka k položce:
lože L, tl. 30 mm</t>
  </si>
  <si>
    <t>"betonová dlažba DL tl. 60 mm" 11,18</t>
  </si>
  <si>
    <t>"reliéfní betonová dlažba DL tl. 60 mm s výstupky" 3,5</t>
  </si>
  <si>
    <t>592453090-1</t>
  </si>
  <si>
    <t xml:space="preserve">dlažba betonová reliéfní pro nevidomé výšky 6 cm </t>
  </si>
  <si>
    <t>-1602334676</t>
  </si>
  <si>
    <t>"reliéfní betonová dlažba DL tl. 60 mm s výstupky" 3,5*1,03</t>
  </si>
  <si>
    <t>592453080-1</t>
  </si>
  <si>
    <t xml:space="preserve">dlažba betonová výšky 6 cm </t>
  </si>
  <si>
    <t>422740124</t>
  </si>
  <si>
    <t>"betonová dlažba DL tl. 60 mm" 11,18*1,03</t>
  </si>
  <si>
    <t>895941311-1</t>
  </si>
  <si>
    <t>Zřízení vpusti kanalizační uliční z betonových dílců typ TBV</t>
  </si>
  <si>
    <t>-1646388410</t>
  </si>
  <si>
    <t>"Zřízení vpusti kanalizační uliční z betonových dílců" 8</t>
  </si>
  <si>
    <t>592238201-1</t>
  </si>
  <si>
    <t>prefabrikáty pro uliční vpusť - dno, skruže, krycí desky</t>
  </si>
  <si>
    <t>-1275826957</t>
  </si>
  <si>
    <t>"prefabrikáty pro uliční vpusť" 8</t>
  </si>
  <si>
    <t>184320596</t>
  </si>
  <si>
    <t>"odstranění stávajících uličních vpustí" 5</t>
  </si>
  <si>
    <t>899204112</t>
  </si>
  <si>
    <t>Osazení mříží litinových včetně rámů a košů na bahno pro třídu zatížení D400, E600</t>
  </si>
  <si>
    <t>1605940874</t>
  </si>
  <si>
    <t>"uliční vpusti - uliční mříž s rámem a košem na splaveniny" 8</t>
  </si>
  <si>
    <t>552421400-2</t>
  </si>
  <si>
    <t>Mříž s rámem celolitinová (500x500mm), tř. únosnosti D400, výšky 160 mm, štěrbina mezi žebry 35 mm, dle ČSN 124</t>
  </si>
  <si>
    <t>-32244621</t>
  </si>
  <si>
    <t>"uliční vpusť" 8</t>
  </si>
  <si>
    <t>552421400-4</t>
  </si>
  <si>
    <t>koš na splaveniny typ A4, výška 600 mm</t>
  </si>
  <si>
    <t>1425035096</t>
  </si>
  <si>
    <t>615560801</t>
  </si>
  <si>
    <t>"výšková rektifikace povrchových znaků inženýrských sítí" 1</t>
  </si>
  <si>
    <t>1407324584</t>
  </si>
  <si>
    <t>"betonový obrubník pro okružní křižovatky" 14,69</t>
  </si>
  <si>
    <t>"betonový obrubník 250x300 mm" 15,13</t>
  </si>
  <si>
    <t>-459377443</t>
  </si>
  <si>
    <t>"betonový obrubník pro okružní křižovatky (14,69/0,6)"25</t>
  </si>
  <si>
    <t>1306881523</t>
  </si>
  <si>
    <t>"betonový obrubník 250x300 mm 15,13/0,5" 31</t>
  </si>
  <si>
    <t>-1165907341</t>
  </si>
  <si>
    <t>"pracovní spára opatřená asfaltovou zálivkou" 9,97</t>
  </si>
  <si>
    <t>-1957700184</t>
  </si>
  <si>
    <t>-1250187335</t>
  </si>
  <si>
    <t>1226726957</t>
  </si>
  <si>
    <t>"odstranění stávajícího svislého dopravního značení" 1</t>
  </si>
  <si>
    <t>-869364586</t>
  </si>
  <si>
    <t>966006531</t>
  </si>
  <si>
    <t>Odstranění PHS sloupek ocelový zakládaný do patky nebo do piloty</t>
  </si>
  <si>
    <t>-787769302</t>
  </si>
  <si>
    <t>Odstranění sloupků protihlukových stěn založených do patek nebo do pilot ocelových</t>
  </si>
  <si>
    <t>"odstranění protihlukové stěny tvořené ocelovými U-profily" 30,65</t>
  </si>
  <si>
    <t>966006631-1</t>
  </si>
  <si>
    <t xml:space="preserve">Odstranění PHS do profilů z dřevěných výplní </t>
  </si>
  <si>
    <t>-68704921</t>
  </si>
  <si>
    <t>"odstranění protihlukové stěny tvořené ocelovými U-profily" 30,65*2,5</t>
  </si>
  <si>
    <t>-1933547476</t>
  </si>
  <si>
    <t>1008,77-37,594</t>
  </si>
  <si>
    <t>406968220</t>
  </si>
  <si>
    <t>"hmoty" 37,594</t>
  </si>
  <si>
    <t>152533068</t>
  </si>
  <si>
    <t>"živice - speciální skládka, recyklační středisko" 338,922</t>
  </si>
  <si>
    <t>-1577995173</t>
  </si>
  <si>
    <t>632,261</t>
  </si>
  <si>
    <t>-1929484027</t>
  </si>
  <si>
    <t>1008,77-338,922-632,261</t>
  </si>
  <si>
    <t>-247060983</t>
  </si>
  <si>
    <t>SO 103a - Ul. Seifertova</t>
  </si>
  <si>
    <t>-1636240122</t>
  </si>
  <si>
    <t>"odstranění dlažby chodníků tl. 60 mm" 2,14</t>
  </si>
  <si>
    <t>-1880035793</t>
  </si>
  <si>
    <t>"odstranění podkladních vrstev - dlažby chodníků tl. 60 mm" 2,14</t>
  </si>
  <si>
    <t>113107164</t>
  </si>
  <si>
    <t>Odstranění podkladu pl přes 50 do 200 m2 z kameniva drceného tl 400 mm</t>
  </si>
  <si>
    <t>2027231144</t>
  </si>
  <si>
    <t>Odstranění podkladů nebo krytů s přemístěním hmot na skládku na vzdálenost do 20 m nebo s naložením na dopravní prostředek v ploše jednotlivě přes 50 m2 do 200 m2 z kameniva hrubého drceného, o tl. vrstvy přes 300 do 400 mm</t>
  </si>
  <si>
    <t>"odstranění stávajících podkladních vrstev vozovky tl. 350 mm" 107,18</t>
  </si>
  <si>
    <t>113107183</t>
  </si>
  <si>
    <t>Odstranění podkladu pl přes 50 do 200 m2 živičných tl 150 mm</t>
  </si>
  <si>
    <t>2050008893</t>
  </si>
  <si>
    <t>Odstranění podkladů nebo krytů s přemístěním hmot na skládku na vzdálenost do 20 m nebo s naložením na dopravní prostředek v ploše jednotlivě přes 50 m2 do 200 m2 živičných, o tl. vrstvy přes 100 do 150 mm</t>
  </si>
  <si>
    <t>"odstranění stávajících asfaltových vrstev vozovky tl. 150 mm" 107,18</t>
  </si>
  <si>
    <t>"odstranění stávajících obrubníků" 25,64</t>
  </si>
  <si>
    <t>"odstranění vegetačních ploch tl. 150 mm" 58,85*0,15</t>
  </si>
  <si>
    <t>"výměna zeminy aktivní zóny za vhodný materiál ŠD fr. 32/63 tl. 500 mm" 166,03*0,5</t>
  </si>
  <si>
    <t>"výkop v zemině třídy I." 3,03</t>
  </si>
  <si>
    <t>86,045*0,5 'Přepočtené koeficientem množství</t>
  </si>
  <si>
    <t>"podélná drenáž - výkop" 41,63*0,2</t>
  </si>
  <si>
    <t>8,326*0,5 'Přepočtené koeficientem množství</t>
  </si>
  <si>
    <t>"vrstvy štěrkodrtě ŠD" 48,47</t>
  </si>
  <si>
    <t>48,47*2,1 'Přepočtené koeficientem množství</t>
  </si>
  <si>
    <t>83,015*2,1 'Přepočtené koeficientem množství</t>
  </si>
  <si>
    <t>197,57*1,8 'Přepočtené koeficientem množství</t>
  </si>
  <si>
    <t>"podélná drenáž - zásyp štěrkopísku" -0,73</t>
  </si>
  <si>
    <t>"drenážní trubka PVC částečně perforovaná - perforace 220° DN 100 mm" -41,63*3,14*0,05*0,05</t>
  </si>
  <si>
    <t>7,269*2,1 'Přepočtené koeficientem množství</t>
  </si>
  <si>
    <t>"zpevněné plochy asfaltové " 166,03</t>
  </si>
  <si>
    <t>"drenážní trubka PVC částečně perforovaná - perforace 220° DN 100 mm" 41,63</t>
  </si>
  <si>
    <t>76,34</t>
  </si>
  <si>
    <t>76,34*1,2 'Přepočtené koeficientem množství</t>
  </si>
  <si>
    <t>"podélná drenáž - zásyp štěrkopísku" 0,73</t>
  </si>
  <si>
    <t>"zpevněné plochy" 166,03</t>
  </si>
  <si>
    <t>"zpevněné plochy" 166,03*2</t>
  </si>
  <si>
    <t>"Zřízení vpusti kanalizační uliční z betonových dílců" 2</t>
  </si>
  <si>
    <t>"prefabrikáty pro uliční vpusť" 2</t>
  </si>
  <si>
    <t>"uliční vpusti - uliční mříž s rámem a košem na splaveniny" 2</t>
  </si>
  <si>
    <t>"uliční vpusť" 2</t>
  </si>
  <si>
    <t>"pracovní spára opatřená asfaltovou zálivkou" 6,91</t>
  </si>
  <si>
    <t>100,095-3,442</t>
  </si>
  <si>
    <t>"hmoty" 3,442</t>
  </si>
  <si>
    <t>"živice - speciální skládka, recyklační středisko" 33,869</t>
  </si>
  <si>
    <t>62,785</t>
  </si>
  <si>
    <t>100,095+3,442-33,869-62,785</t>
  </si>
  <si>
    <t>SO 104 - PHS</t>
  </si>
  <si>
    <t xml:space="preserve">    3 - Svislé a kompletní konstrukce</t>
  </si>
  <si>
    <t>PSV - Práce a dodávky PSV</t>
  </si>
  <si>
    <t xml:space="preserve">    789 - Povrchové úpravy ocelových konstrukcí a technologických zařízení</t>
  </si>
  <si>
    <t>-1784855207</t>
  </si>
  <si>
    <t>"piloty - viz statický posudek" 22*2*3,14*0,63/2*0,63/2</t>
  </si>
  <si>
    <t>184806656</t>
  </si>
  <si>
    <t>171101100-1</t>
  </si>
  <si>
    <t>Terénní úpravy pro PHC - mimo komunikaci</t>
  </si>
  <si>
    <t>169773794</t>
  </si>
  <si>
    <t>"piloty - viz statický posudek" (81+0,5*2)*(0,5+0,3)*0,2</t>
  </si>
  <si>
    <t>-313502250</t>
  </si>
  <si>
    <t>-67791547</t>
  </si>
  <si>
    <t>13,709*1,8 'Přepočtené koeficientem množství</t>
  </si>
  <si>
    <t>226212114</t>
  </si>
  <si>
    <t>Vrty velkoprofilové svislé zapažené D do 650 mm hl do 5 m hor. IV</t>
  </si>
  <si>
    <t>-994220393</t>
  </si>
  <si>
    <t>Velkoprofilové vrty náběrovým vrtáním svislé zapažené ocelovými pažnicemi průměru přes 550 do 650 mm, v hl od 0 do 5 m v hornině tř. IV</t>
  </si>
  <si>
    <t>"piloty - viz statický posudek" 22*2</t>
  </si>
  <si>
    <t>231212112</t>
  </si>
  <si>
    <t>Zřízení pilot svislých zapažených D do 650 mm hl do 10 m z betonu železového</t>
  </si>
  <si>
    <t>-394554957</t>
  </si>
  <si>
    <t>Zřízení výplně pilot zapažených s vytažením pažnic z vrtu svislých z betonu železového, v hl od 0 do 10 m, při průměru piloty přes 450 do 650 mm</t>
  </si>
  <si>
    <t>589333320-1</t>
  </si>
  <si>
    <t xml:space="preserve">směs pro beton třída C30/37 XC2 XF4 XD2 </t>
  </si>
  <si>
    <t>1265523338</t>
  </si>
  <si>
    <t>"piloty - viz statický posudek" 22*0,6*3,14*0,63/2*0,63/2*1,1</t>
  </si>
  <si>
    <t>589333320-2</t>
  </si>
  <si>
    <t>směs pro beton třída C30/37 XC2 XA1</t>
  </si>
  <si>
    <t>-819320036</t>
  </si>
  <si>
    <t>"piloty - viz statický posudek" 22*(2-0,6)*3,14*0,63/2*0,63/2*1,1</t>
  </si>
  <si>
    <t>231611114</t>
  </si>
  <si>
    <t>Výztuž pilot betonovaných do země ocel z betonářské oceli 10 505</t>
  </si>
  <si>
    <t>478094894</t>
  </si>
  <si>
    <t>Výztuž pilot betonovaných do země z oceli 10 505 (R)</t>
  </si>
  <si>
    <t>"piloty - viz statický posudek" 64/1000*22</t>
  </si>
  <si>
    <t>Svislé a kompletní konstrukce</t>
  </si>
  <si>
    <t>337171000-1</t>
  </si>
  <si>
    <t>Dodávka a montáž ocelové konstrukce  - pomocné</t>
  </si>
  <si>
    <t>1279400918</t>
  </si>
  <si>
    <t>Dodávka a montáž ocelové konstrukce - pomocné</t>
  </si>
  <si>
    <t xml:space="preserve">"žárové zinkování ocelové konstrukce" </t>
  </si>
  <si>
    <t xml:space="preserve">"piloty - viz statický posudek" </t>
  </si>
  <si>
    <t>"plech tl. 8 mm" 2*3,14*0,42/2*0,08*128/2*3*22</t>
  </si>
  <si>
    <t>564851111</t>
  </si>
  <si>
    <t>Podklad ze štěrkodrtě ŠD tl 150 mm</t>
  </si>
  <si>
    <t>1359762817</t>
  </si>
  <si>
    <t>Podklad ze štěrkodrti ŠD s rozprostřením a zhutněním, po zhutnění tl. 150 mm</t>
  </si>
  <si>
    <t>"skladba 1" (81+0,5*2)*0,5+(81+0,5*2)*0,3</t>
  </si>
  <si>
    <t>596211111</t>
  </si>
  <si>
    <t>Kladení zámkové dlažby komunikací pro pěší tl 60 mm skupiny A pl do 100 m2</t>
  </si>
  <si>
    <t>1478154090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</si>
  <si>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50 do 100 m2</t>
  </si>
  <si>
    <t>-1651055318</t>
  </si>
  <si>
    <t>"skladba 1" ((81+0,5*2)*0,5+(81+0,5*2)*0,3)*1,03</t>
  </si>
  <si>
    <t>916231213</t>
  </si>
  <si>
    <t>Osazení chodníkového obrubníku betonového stojatého s boční opěrou do lože z betonu prostého</t>
  </si>
  <si>
    <t>1811291718</t>
  </si>
  <si>
    <t>Osazení chodníkového obrubníku betonového se zřízením lože, s vyplněním a zatřením spár cementovou maltou stojatého s boční opěrou z betonu prostého tř. C 12/15, do lože z betonu prostého téže značky</t>
  </si>
  <si>
    <t>"betonový obrubník 150x200 mm" 81*2+0,5+0,3+0,5+0,3+0,5*2*2</t>
  </si>
  <si>
    <t>obrubník betonový silniční 100x15x20 cm přírodní šedá</t>
  </si>
  <si>
    <t>-543895010</t>
  </si>
  <si>
    <t>918222123</t>
  </si>
  <si>
    <t>PHS sloupek ocelový zakládaný do pilot výšky přes 3 m S235</t>
  </si>
  <si>
    <t>-2111825118</t>
  </si>
  <si>
    <t>Sloupky protihlukových stěn ocelové tvaru HEA 160, zakládané do pilot, výška sloupku přes 3 m</t>
  </si>
  <si>
    <t>"piloty - viz statický posudek" 22*3,8</t>
  </si>
  <si>
    <t>918241202</t>
  </si>
  <si>
    <t>PHS do profilů panel soklový betonový šířky do 2,5 m výšky do 1m</t>
  </si>
  <si>
    <t>-1165005590</t>
  </si>
  <si>
    <t>Panely protihlukových stěn prefabrikované betonové soklové výšky do 1 m, šířky, do 2,5 m</t>
  </si>
  <si>
    <t>"ŽB prefabrikát soklový panel C30/37 XF4" 1*2,45*0,6</t>
  </si>
  <si>
    <t>918241204</t>
  </si>
  <si>
    <t>PHS do profilů panel soklový betonový šířky do 6 m výšky do 1m</t>
  </si>
  <si>
    <t>-1763891903</t>
  </si>
  <si>
    <t>Panely protihlukových stěn prefabrikované betonové soklové výšky do 1 m, šířky, přes 4 do 6 m</t>
  </si>
  <si>
    <t>"ŽB prefabrikát soklový panel C30/37 XF4" 21*4,05*0,6</t>
  </si>
  <si>
    <t>918242173</t>
  </si>
  <si>
    <t>PHS do profilů z panelů PVC sendvičových oboustranně pohltivých š do 4 m výšky do 1,5 m</t>
  </si>
  <si>
    <t>1346384096</t>
  </si>
  <si>
    <t>Panely protihlukových stěn prefabrikované z PVC sendvičové oboustranně pohltivé do 1,5 m šířky do 4 m, výšky</t>
  </si>
  <si>
    <t>Poznámka k položce:
svislá spára těsněná latěmi z recyklovaného plastu a pryžovým těsněním s životností min. 35 let
Vodorovné spáry mezi panely jsou opatřeny lištou z recyklovaných plastů a svislé spáry mezi panely a sloupky
jsou opatřeny fixačním prvkem, např. pryžovým klínem, či lištou</t>
  </si>
  <si>
    <t>"piloty - viz statický posudek" 81*1</t>
  </si>
  <si>
    <t>918242174</t>
  </si>
  <si>
    <t>PHS do profilů z panelů PVC sendvičových oboustranně pohltivých š do 4 m výšky přes 1,5 do 2,5 m</t>
  </si>
  <si>
    <t>96196942</t>
  </si>
  <si>
    <t>Panely protihlukových stěn prefabrikované z PVC sendvičové oboustranně pohltivé přes 1,5 do 2,5 m šířky do 4 m, výšky</t>
  </si>
  <si>
    <t>"piloty - viz statický posudek" 81*1,6</t>
  </si>
  <si>
    <t>998223011</t>
  </si>
  <si>
    <t>Přesun hmot pro pozemní komunikace s krytem dlážděným</t>
  </si>
  <si>
    <t>-1611899443</t>
  </si>
  <si>
    <t>Přesun hmot pro pozemní komunikace s krytem dlážděným dopravní vzdálenost do 200 m jakékoliv délky objektu</t>
  </si>
  <si>
    <t>PSV</t>
  </si>
  <si>
    <t>Práce a dodávky PSV</t>
  </si>
  <si>
    <t>789</t>
  </si>
  <si>
    <t>Povrchové úpravy ocelových konstrukcí a technologických zařízení</t>
  </si>
  <si>
    <t>789321210-1</t>
  </si>
  <si>
    <t>Zhotovení nátěru ocelových konstrukcí třídy I 2složkového základního a mezivrstvy tl do 40 µm včetně nátěrového materiálu</t>
  </si>
  <si>
    <t>-1282110565</t>
  </si>
  <si>
    <t>Zhotovení nátěru ocelových konstrukcí třídy I dvousložkového základního a mezivrstvy, tloušťky do 40 µm včetně nátěrového materiálu</t>
  </si>
  <si>
    <t>"piloty - viz statický posudek" 22*3,8*0,906</t>
  </si>
  <si>
    <t>SO 105 - Vjezd CIUR</t>
  </si>
  <si>
    <t xml:space="preserve">    767 - Konstrukce zámečnické</t>
  </si>
  <si>
    <t>-1953056482</t>
  </si>
  <si>
    <t>"odstranění stávajících podkladních vrstev vozovky tl. 350 mm" 102,96</t>
  </si>
  <si>
    <t>-1922526577</t>
  </si>
  <si>
    <t>"odstranění stávajících asfaltových vrstev vozovky tl. 150 mm" 102,96</t>
  </si>
  <si>
    <t>-548346883</t>
  </si>
  <si>
    <t>"odstranění stávajících obrubníků" 20,5</t>
  </si>
  <si>
    <t>2041438111</t>
  </si>
  <si>
    <t>"vrstvy štěrkodrtě ŠD" 23,18</t>
  </si>
  <si>
    <t>1370747356</t>
  </si>
  <si>
    <t>23,18*2,1 'Přepočtené koeficientem množství</t>
  </si>
  <si>
    <t>181202305-1</t>
  </si>
  <si>
    <t>Úprava pláně na násypech se zhutněním Edef,2 =45 Mpa</t>
  </si>
  <si>
    <t>-345822419</t>
  </si>
  <si>
    <t>"zpevněné plochy asfaltové " 56,25</t>
  </si>
  <si>
    <t>"zpevněné plochy - betonová dlažba" 46,72</t>
  </si>
  <si>
    <t>330321410-1</t>
  </si>
  <si>
    <t>Vybudování nového betonového sloupu vjezdové brány pro zavěšení vrat, včetně bednění, výztuže</t>
  </si>
  <si>
    <t>188459244</t>
  </si>
  <si>
    <t>"vybudování nového betonového sloupu" 2,73</t>
  </si>
  <si>
    <t>-1620573316</t>
  </si>
  <si>
    <t>"zpevněné plochy" 56,25</t>
  </si>
  <si>
    <t>-564583407</t>
  </si>
  <si>
    <t>-897964363</t>
  </si>
  <si>
    <t>-2090702942</t>
  </si>
  <si>
    <t>"zpevněné plochy" 56,25*2</t>
  </si>
  <si>
    <t>281203061</t>
  </si>
  <si>
    <t>69381246</t>
  </si>
  <si>
    <t>1700892504</t>
  </si>
  <si>
    <t>"betonová dlažba DL tl. 60 mm" 32,51+14,21</t>
  </si>
  <si>
    <t>-557379221</t>
  </si>
  <si>
    <t>"reliéfní betonová dlažba DL tl. 60 mm s výstupky" 14,21*1,03</t>
  </si>
  <si>
    <t>-1028919807</t>
  </si>
  <si>
    <t>"betonová dlažba DL tl. 60 mm" 32,51*1,03</t>
  </si>
  <si>
    <t>1331936816</t>
  </si>
  <si>
    <t>"betonový obrubník 150x250 mm" 19</t>
  </si>
  <si>
    <t>592174890</t>
  </si>
  <si>
    <t>obrubník betonový silniční 100x15x25 cm přírodní šedá</t>
  </si>
  <si>
    <t>1347929443</t>
  </si>
  <si>
    <t>-53826580</t>
  </si>
  <si>
    <t>"pracovní spára opatřená asfaltovou zálivkou" 23,58</t>
  </si>
  <si>
    <t>-893627417</t>
  </si>
  <si>
    <t>1261215065</t>
  </si>
  <si>
    <t>962042321</t>
  </si>
  <si>
    <t>Bourání zdiva nadzákladového z betonu prostého přes 1 m3</t>
  </si>
  <si>
    <t>2090649517</t>
  </si>
  <si>
    <t>Bourání zdiva z betonu prostého nadzákladového objemu přes 1 m3</t>
  </si>
  <si>
    <t>"odstranění stávající části zdi" 4,27</t>
  </si>
  <si>
    <t>-1227258153</t>
  </si>
  <si>
    <t>103,286-1,64</t>
  </si>
  <si>
    <t>-1282446836</t>
  </si>
  <si>
    <t>"hmoty" 1,64</t>
  </si>
  <si>
    <t>-1903658676</t>
  </si>
  <si>
    <t>"živice - speciální skládka, recyklační středisko" 32,535</t>
  </si>
  <si>
    <t>1044712899</t>
  </si>
  <si>
    <t>59,717</t>
  </si>
  <si>
    <t>1472924091</t>
  </si>
  <si>
    <t>103,286-32,535-59,717</t>
  </si>
  <si>
    <t>1164761058</t>
  </si>
  <si>
    <t>767</t>
  </si>
  <si>
    <t>Konstrukce zámečnické</t>
  </si>
  <si>
    <t>767995111-1</t>
  </si>
  <si>
    <t>Zámečnická úprava stávajících vrat - rozšíření</t>
  </si>
  <si>
    <t>kpl</t>
  </si>
  <si>
    <t>-100340413</t>
  </si>
  <si>
    <t>"Zámečnická úprava stávajících vrat - rozšíření" 1</t>
  </si>
  <si>
    <t>998767201</t>
  </si>
  <si>
    <t>Přesun hmot procentní pro zámečnické konstrukce v objektech v do 6 m</t>
  </si>
  <si>
    <t>%</t>
  </si>
  <si>
    <t>-165156755</t>
  </si>
  <si>
    <t>Přesun hmot pro zámečnické konstrukce stanovený procentní sazbou (%) z ceny vodorovná dopravní vzdálenost do 50 m v objektech výšky do 6 m</t>
  </si>
  <si>
    <t>SO 106 - Ul. Květnová - komunikace</t>
  </si>
  <si>
    <t>-2014852567</t>
  </si>
  <si>
    <t>"odstranění přídlažby u protihlukové stěny" 49,41</t>
  </si>
  <si>
    <t>"odstranění dlažby chodníků tl. 60 mm" 16,36</t>
  </si>
  <si>
    <t>1694368206</t>
  </si>
  <si>
    <t>"odstranění podkladních vrstev betonová dlažba tl. 190 mm" 16,36</t>
  </si>
  <si>
    <t>173202675</t>
  </si>
  <si>
    <t>"odstranění stávajících podkladních vrstev vozovky tl. 350 mm" 685,62</t>
  </si>
  <si>
    <t>-2111501467</t>
  </si>
  <si>
    <t>"odstranění stávajících asfaltových vrstev vozovky tl. 150 mm" 685,62</t>
  </si>
  <si>
    <t>1978467419</t>
  </si>
  <si>
    <t>"odstranění stávajících obrubníků" 44,34</t>
  </si>
  <si>
    <t>536327200</t>
  </si>
  <si>
    <t>"odstranění vegetačních ploch tl. 150 mm" 64,76*0,15</t>
  </si>
  <si>
    <t>-1679257361</t>
  </si>
  <si>
    <t>"výměna zeminy aktivní zóny za vhodný materiál ŠD fr. 32/63 tl. 500 mm" 798,15*0,5</t>
  </si>
  <si>
    <t>"výkop v zemině třídy I." 39,91</t>
  </si>
  <si>
    <t>-189914660</t>
  </si>
  <si>
    <t>438,985*0,5 'Přepočtené koeficientem množství</t>
  </si>
  <si>
    <t>1525693052</t>
  </si>
  <si>
    <t>"podélná drenáž - výkop" 126,6*0,2</t>
  </si>
  <si>
    <t>2049047332</t>
  </si>
  <si>
    <t>25,32*0,5 'Přepočtené koeficientem množství</t>
  </si>
  <si>
    <t>-143145924</t>
  </si>
  <si>
    <t>-276035275</t>
  </si>
  <si>
    <t>1356087207</t>
  </si>
  <si>
    <t>"vrstvy štěrkodrtě ŠD" 225,82</t>
  </si>
  <si>
    <t>-16722552</t>
  </si>
  <si>
    <t>225,82*2,1 'Přepočtené koeficientem množství</t>
  </si>
  <si>
    <t>1227243303</t>
  </si>
  <si>
    <t>-35535885</t>
  </si>
  <si>
    <t>399,075*2,1 'Přepočtené koeficientem množství</t>
  </si>
  <si>
    <t>754877470</t>
  </si>
  <si>
    <t>1818317001</t>
  </si>
  <si>
    <t>474,019*1,8 'Přepočtené koeficientem množství</t>
  </si>
  <si>
    <t>2121937203</t>
  </si>
  <si>
    <t>"podélná drenáž - zásyp štěrkopísku" -2,23</t>
  </si>
  <si>
    <t>"drenážní trubka PVC částečně perforovaná - perforace 220° DN 100 mm" -126,6*3,14*0,05*0,05</t>
  </si>
  <si>
    <t>-928560863</t>
  </si>
  <si>
    <t>22,096*2,1 'Přepočtené koeficientem množství</t>
  </si>
  <si>
    <t>-1882089603</t>
  </si>
  <si>
    <t>"zpevněné plochy" 9,27</t>
  </si>
  <si>
    <t>"zpevněné plochy" 35,19</t>
  </si>
  <si>
    <t>"zpevněné plochy asfaltové " 798,15</t>
  </si>
  <si>
    <t>-202806866</t>
  </si>
  <si>
    <t>"drenážní trubka PVC částečně perforovaná - perforace 220° DN 100 mm" 126,6</t>
  </si>
  <si>
    <t>-759404499</t>
  </si>
  <si>
    <t>232,15</t>
  </si>
  <si>
    <t>299967278</t>
  </si>
  <si>
    <t>232,15*1,2 'Přepočtené koeficientem množství</t>
  </si>
  <si>
    <t>1201358657</t>
  </si>
  <si>
    <t>"podélná drenáž - zásyp štěrkopísku" 2,23</t>
  </si>
  <si>
    <t>-1459089216</t>
  </si>
  <si>
    <t>564861111</t>
  </si>
  <si>
    <t>Podklad ze štěrkodrti ŠD s rozprostřením a zhutněním, po zhutnění tl. 200 mm</t>
  </si>
  <si>
    <t>784801428</t>
  </si>
  <si>
    <t>565145121-2</t>
  </si>
  <si>
    <t>Asfaltový beton vrstva podkladní ACP 16+ (obalované kamenivo OKS) tl 60 mm š přes 3 m</t>
  </si>
  <si>
    <t>-423957812</t>
  </si>
  <si>
    <t>Asfaltový beton vrstva podkladní ACP 16+ (obalované kamenivo střednězrnné - OKS) s rozprostřením a zhutněním v pruhu šířky přes 3 m, po zhutnění tl. 60 mm</t>
  </si>
  <si>
    <t>"zpevněné plochy asfaltové " 794,18</t>
  </si>
  <si>
    <t>567122111</t>
  </si>
  <si>
    <t>Podklad ze směsi stmelené cementem SC C 8/10 (KSC I) tl 120 mm</t>
  </si>
  <si>
    <t>-1300434418</t>
  </si>
  <si>
    <t>Podklad ze směsi stmelené cementem SC bez dilatačních spár, s rozprostřením a zhutněním SC C 8/10 (KSC I), po zhutnění tl. 120 mm</t>
  </si>
  <si>
    <t>261160873</t>
  </si>
  <si>
    <t>"zpevněné plochy" 794,18</t>
  </si>
  <si>
    <t>-453339783</t>
  </si>
  <si>
    <t>"zpevněné plochy" 790,23*2</t>
  </si>
  <si>
    <t>577134121</t>
  </si>
  <si>
    <t>Asfaltový beton vrstva obrusná ACO 11 (ABS) tř. I tl 40 mm š přes 3 m z nemodifikovaného asfaltu</t>
  </si>
  <si>
    <t>173286550</t>
  </si>
  <si>
    <t>Asfaltový beton vrstva obrusná ACO 11 (ABS) s rozprostřením a se zhutněním z nemodifikovaného asfaltu v pruhu šířky přes 3 m tř. I, po zhutnění tl. 40 mm</t>
  </si>
  <si>
    <t>"zpevněné plochy asfaltové " 790,23</t>
  </si>
  <si>
    <t>596212210-1</t>
  </si>
  <si>
    <t>Kladení zámkové dlažby pozemních komunikací tl 80 mm skupiny A pl do 50 m2</t>
  </si>
  <si>
    <t>-2083280408</t>
  </si>
  <si>
    <t>Kladení dlažby z betonových zámkových dlaždic pozemních komunikací s ložem betonu tl. 40 mm, s vyplněním spár, s dvojitým hutněním vibrováním a se smetením přebytečného materiálu na krajnici tl. 80 mm skupiny A, pro plochy do 50 m2</t>
  </si>
  <si>
    <t>"betonová dlažba DL tl. 80 mm" 25,92</t>
  </si>
  <si>
    <t>"reliéfní betonová dlažba DL tl. 80 mm (s výstupky)" 9,27</t>
  </si>
  <si>
    <t>592453110-1</t>
  </si>
  <si>
    <t xml:space="preserve">dlažba betonová výšky 8 cm </t>
  </si>
  <si>
    <t>-1215653072</t>
  </si>
  <si>
    <t>"betonová dlažba DL tl. 80 mm" 25,92*1,03</t>
  </si>
  <si>
    <t>592453090-2</t>
  </si>
  <si>
    <t xml:space="preserve">dlažba betonová reliéfní pro nevidomé výšky 8 cm </t>
  </si>
  <si>
    <t>369497129</t>
  </si>
  <si>
    <t>"reliéfní betonová dlažba DL tl. 80 mm s výstupky" 9,27*1,03</t>
  </si>
  <si>
    <t>-2072506849</t>
  </si>
  <si>
    <t>-788081560</t>
  </si>
  <si>
    <t>-1965481827</t>
  </si>
  <si>
    <t>"odstranění stávajících uličních vpustí" 3</t>
  </si>
  <si>
    <t>1325596605</t>
  </si>
  <si>
    <t>-1941538624</t>
  </si>
  <si>
    <t>-1248561563</t>
  </si>
  <si>
    <t>-635616647</t>
  </si>
  <si>
    <t>"betonový obrubník pro okružní křižovatky" 12,72</t>
  </si>
  <si>
    <t>"betonový obrubník 250x300 mm" 368,17</t>
  </si>
  <si>
    <t>-195402918</t>
  </si>
  <si>
    <t>"betonový obrubník pro okružní křižovatky (12,72/0,6)" 22</t>
  </si>
  <si>
    <t>-1329247563</t>
  </si>
  <si>
    <t>"betonový obrubník 250x300 mm 368,17/0,5" 737</t>
  </si>
  <si>
    <t>-2143775925</t>
  </si>
  <si>
    <t>"pracovní spára opatřená asfaltovou zálivkou" 46,36</t>
  </si>
  <si>
    <t>1472935826</t>
  </si>
  <si>
    <t>1255206644</t>
  </si>
  <si>
    <t>-419653473</t>
  </si>
  <si>
    <t>"odstranění protihlukové stěny tvořené ocelovými U-profily" 62,5</t>
  </si>
  <si>
    <t>-320872339</t>
  </si>
  <si>
    <t>"odstranění protihlukové stěny tvořené ocelovými U-profily" 62,5*2,5</t>
  </si>
  <si>
    <t>1317749589</t>
  </si>
  <si>
    <t>666,225-47,166</t>
  </si>
  <si>
    <t>1807428664</t>
  </si>
  <si>
    <t>"hmoty" 47,166</t>
  </si>
  <si>
    <t>-722295790</t>
  </si>
  <si>
    <t>"živice - speciální skládka, recyklační středisko" 216,656</t>
  </si>
  <si>
    <t>-249302516</t>
  </si>
  <si>
    <t>402,404</t>
  </si>
  <si>
    <t>-1232106636</t>
  </si>
  <si>
    <t>"hmoty" 666,225-216,656-402,404</t>
  </si>
  <si>
    <t>1171132539</t>
  </si>
  <si>
    <t>SO 107 - Chodníky</t>
  </si>
  <si>
    <t xml:space="preserve">    711 - Izolace proti vodě, vlhkosti a plynům</t>
  </si>
  <si>
    <t>1064612179</t>
  </si>
  <si>
    <t>"výkop v zemině třídy I." 187,9</t>
  </si>
  <si>
    <t>-1211239057</t>
  </si>
  <si>
    <t>187,9*0,5 'Přepočtené koeficientem množství</t>
  </si>
  <si>
    <t>-1509866190</t>
  </si>
  <si>
    <t>"podélná drenáž - výkop" 1260,15*0,2</t>
  </si>
  <si>
    <t>-896681149</t>
  </si>
  <si>
    <t>252,03*0,5 'Přepočtené koeficientem množství</t>
  </si>
  <si>
    <t>412777292</t>
  </si>
  <si>
    <t>-1121467042</t>
  </si>
  <si>
    <t>2084567715</t>
  </si>
  <si>
    <t>"zhutněný násyp PS 100%" 203,56</t>
  </si>
  <si>
    <t>"vrstvy štěrkodrtě ŠD" 821,84</t>
  </si>
  <si>
    <t>1703709757</t>
  </si>
  <si>
    <t>203,56*2 'Přepočtené koeficientem množství</t>
  </si>
  <si>
    <t>550168396</t>
  </si>
  <si>
    <t>821,84*2,1 'Přepočtené koeficientem množství</t>
  </si>
  <si>
    <t>314812908</t>
  </si>
  <si>
    <t>-771636025</t>
  </si>
  <si>
    <t>439,93*1,8 'Přepočtené koeficientem množství</t>
  </si>
  <si>
    <t>2110836141</t>
  </si>
  <si>
    <t>"podélná drenáž - zásyp štěrkopísku" -22,18</t>
  </si>
  <si>
    <t>"drenážní trubka PVC částečně perforovaná - perforace 220° DN 100 mm" -1260,15*3,14*0,05*0,05</t>
  </si>
  <si>
    <t>464648644</t>
  </si>
  <si>
    <t>219,958*2,1 'Přepočtené koeficientem množství</t>
  </si>
  <si>
    <t>180405111</t>
  </si>
  <si>
    <t>Založení trávníku ve vegetačních prefabrikátech výsevem semene v rovině a ve svahu do 1:5</t>
  </si>
  <si>
    <t>-934648734</t>
  </si>
  <si>
    <t>Založení trávníků ve vegetačních prefabrikátech výsevem semene v rovině nebo na svahu do 1:5</t>
  </si>
  <si>
    <t>"zatravňovací dlažba tl. 80 mm" 44,85</t>
  </si>
  <si>
    <t>-1591036979</t>
  </si>
  <si>
    <t>44,85*0,015 'Přepočtené koeficientem množství</t>
  </si>
  <si>
    <t>525738329</t>
  </si>
  <si>
    <t>"reliéfní betonová dlažba DL tl. 60 mm s výstupky" 143,0</t>
  </si>
  <si>
    <t>"betonová dlažba DL tl. 60 mm" 3771,59</t>
  </si>
  <si>
    <t>-1740168810</t>
  </si>
  <si>
    <t>"drenážní trubka PVC částečně perforovaná - perforace 220° DN 100 mm" 1260,15</t>
  </si>
  <si>
    <t>-117970910</t>
  </si>
  <si>
    <t>2310,74</t>
  </si>
  <si>
    <t>341493479</t>
  </si>
  <si>
    <t>2310,74*1,2 'Přepočtené koeficientem množství</t>
  </si>
  <si>
    <t>274313811</t>
  </si>
  <si>
    <t>Základové pásy z betonu tř. C 25/30</t>
  </si>
  <si>
    <t>1203649422</t>
  </si>
  <si>
    <t>Základy z betonu prostého pasy betonu kamenem neprokládaného tř. C 25/30</t>
  </si>
  <si>
    <t>"základ pod prolévanou zídkou" 25,37</t>
  </si>
  <si>
    <t>279113132</t>
  </si>
  <si>
    <t>Základová zeď tl do 200 mm z tvárnic ztraceného bednění včetně výplně z betonu tř. C 16/20</t>
  </si>
  <si>
    <t>-1063485177</t>
  </si>
  <si>
    <t>Základové zdi z tvárnic ztraceného bednění včetně výplně z betonu bez zvláštních nároků na vliv prostředí třídy C 16/20, tloušťky zdiva přes 150 do 200 mm</t>
  </si>
  <si>
    <t>"zídka z prolévaných tvárnic v. 1200 mm" 79,27*1,2</t>
  </si>
  <si>
    <t>279361821</t>
  </si>
  <si>
    <t>Výztuž základových zdí nosných betonářskou ocelí 10 505</t>
  </si>
  <si>
    <t>-1003380668</t>
  </si>
  <si>
    <t>Výztuž základových zdí nosných svislých nebo odkloněných od svislice, rovinných nebo oblých, deskových nebo žebrových, včetně výztuže jejich žeber z betonářské oceli 10 505 (R) nebo BSt 500</t>
  </si>
  <si>
    <t>"zídka z prolévaných tvárnic v. 1200 mm" 79,27*1,2*0,19*0,025</t>
  </si>
  <si>
    <t>366208717</t>
  </si>
  <si>
    <t>"podélná drenáž - zásyp štěrkopísku" 22,18</t>
  </si>
  <si>
    <t>571908111-1</t>
  </si>
  <si>
    <t>Kryt vymývaným dekoračním kamenivem (kačírkem) tl 150 mm</t>
  </si>
  <si>
    <t>-817234613</t>
  </si>
  <si>
    <t>Kryt vymývaným dekoračním kamenivem (kačírkem) tl. 150 mm</t>
  </si>
  <si>
    <t>"kačírek" 14,53</t>
  </si>
  <si>
    <t>596211112</t>
  </si>
  <si>
    <t>Kladení zámkové dlažby komunikací pro pěší tl 60 mm skupiny A pl do 300 m2</t>
  </si>
  <si>
    <t>-1205917874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</si>
  <si>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100 do 300 m2</t>
  </si>
  <si>
    <t>759239121</t>
  </si>
  <si>
    <t>"reliéfní betonová dlažba DL tl. 60 mm s výstupky" 143*1,01</t>
  </si>
  <si>
    <t>596211113</t>
  </si>
  <si>
    <t>Kladení zámkové dlažby komunikací pro pěší tl 60 mm skupiny A pl přes 300 m2</t>
  </si>
  <si>
    <t>-1792877768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</si>
  <si>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300 m2</t>
  </si>
  <si>
    <t>-1495964917</t>
  </si>
  <si>
    <t>"betonová dlažba DL tl. 60 mm" 3771,59*1,01</t>
  </si>
  <si>
    <t>596412210</t>
  </si>
  <si>
    <t>Kladení dlažby z vegetačních tvárnic pozemních komunikací tl 80 mm do 50 m2</t>
  </si>
  <si>
    <t>1867884734</t>
  </si>
  <si>
    <t>Kladení dlažby z betonových vegetačních dlaždic pozemních komunikací s ložem z kameniva těženého nebo drceného tl. do 50 mm, s vyplněním spár a vegetačních otvorů, s hutněním vibrováním tl. 80 mm, pro plochy do 50 m2</t>
  </si>
  <si>
    <t>581512300-1</t>
  </si>
  <si>
    <t>směs písku a substrátu pro vyplnění zatravňovací dlažby tl. 80 mm</t>
  </si>
  <si>
    <t>1225900005</t>
  </si>
  <si>
    <t>"technické parametry - podíl zeleně 40,5%"</t>
  </si>
  <si>
    <t>"zatravňovací dlažba tl. 80 mm" 44,85*0,08*0,405</t>
  </si>
  <si>
    <t>1,453*2 'Přepočtené koeficientem množství</t>
  </si>
  <si>
    <t>592281050-1</t>
  </si>
  <si>
    <t>tvárnice betonová zatravňovací 50x50x8 cm</t>
  </si>
  <si>
    <t>-1774505186</t>
  </si>
  <si>
    <t>"zatravňovací dlažba tl. 80 mm  44,85/0,5/0,5*1,03" 185</t>
  </si>
  <si>
    <t>911111111</t>
  </si>
  <si>
    <t>Montáž zábradlí ocelového zabetonovaného</t>
  </si>
  <si>
    <t>-1736739836</t>
  </si>
  <si>
    <t>"nové ocelové zábradlí výšky 1100 mm, úprava pozink" 100,93</t>
  </si>
  <si>
    <t>553912000-1</t>
  </si>
  <si>
    <t>nové ocelové zábradlí výšky 1100 mm, úprava pozink</t>
  </si>
  <si>
    <t>1296825442</t>
  </si>
  <si>
    <t>622117110</t>
  </si>
  <si>
    <t>"betonový obrubník 250x300 mm" 1680,28</t>
  </si>
  <si>
    <t>"betonový obrubník náběhový 330/400 mm" 43,9</t>
  </si>
  <si>
    <t>592174660-1</t>
  </si>
  <si>
    <t>obrubník betonový silniční náběhový 100x33x40 cm</t>
  </si>
  <si>
    <t>2073893882</t>
  </si>
  <si>
    <t>"betonový obrubník náběhový 330/400 mm" 44</t>
  </si>
  <si>
    <t>1923595577</t>
  </si>
  <si>
    <t>"betonový obrubník 250x300 mm 1680,28/0,5" 3361</t>
  </si>
  <si>
    <t>1404694921</t>
  </si>
  <si>
    <t>"betonový obrubník 50/200 mm" 1650,77</t>
  </si>
  <si>
    <t>592173050</t>
  </si>
  <si>
    <t>obrubník betonový zahradní přírodní šedá  50x5x25 cm</t>
  </si>
  <si>
    <t>597656114</t>
  </si>
  <si>
    <t>obrubník betonový zahradní přírodní šedá 50x5x25 cm</t>
  </si>
  <si>
    <t>"betonový obrubník 50/200 mm 1650,77/0,5" 3302</t>
  </si>
  <si>
    <t>919551111-1</t>
  </si>
  <si>
    <t>Ochrana stávajícího vedení plynu pomocí ocelových chrániček opatřených čichačkam</t>
  </si>
  <si>
    <t>664067087</t>
  </si>
  <si>
    <t xml:space="preserve">Ochrana stávajícího vedení plynu pomocí ocelových chrániček opatřených čichačkami </t>
  </si>
  <si>
    <t>"Ochrana stávajícího vedení plynu" 17,41</t>
  </si>
  <si>
    <t>1578051677</t>
  </si>
  <si>
    <t>711</t>
  </si>
  <si>
    <t>Izolace proti vodě, vlhkosti a plynům</t>
  </si>
  <si>
    <t>711161331-1</t>
  </si>
  <si>
    <t>Izolace proti zemní vlhkosti foliemi nopovými s odvodňovací funkcí s textilií tl. 0,6 mm šířky 2,0 m včetně materiálu a ukončení izolace lištou</t>
  </si>
  <si>
    <t>-788009125</t>
  </si>
  <si>
    <t>Izolace proti zemní vlhkosti nopovými foliemi FONDALINE základů nebo stěn s odvodňovací funkcí tloušťky 0,6 mm, šířky 2,0 m s textilií včetně materiálu a ukončení izolace lištou</t>
  </si>
  <si>
    <t>"nopová fólie" 445,36</t>
  </si>
  <si>
    <t>998711201</t>
  </si>
  <si>
    <t>Přesun hmot procentní pro izolace proti vodě, vlhkosti a plynům v objektech v do 6 m</t>
  </si>
  <si>
    <t>CS ÚRS 2015 01</t>
  </si>
  <si>
    <t>-1630502304</t>
  </si>
  <si>
    <t>Přesun hmot pro izolace proti vodě, vlhkosti a plynům stanovený procentní sazbou z ceny vodorovná dopravní vzdálenost do 50 m v objektech výšky do 6 m</t>
  </si>
  <si>
    <t>SO 108 - Vjezdy</t>
  </si>
  <si>
    <t xml:space="preserve">    5 - Komunikace</t>
  </si>
  <si>
    <t>-1044545385</t>
  </si>
  <si>
    <t>"výkop v zemině třídy I." 82,3</t>
  </si>
  <si>
    <t>-126768098</t>
  </si>
  <si>
    <t>82,3*0,5 'Přepočtené koeficientem množství</t>
  </si>
  <si>
    <t>1472323406</t>
  </si>
  <si>
    <t>1725984312</t>
  </si>
  <si>
    <t>"zhutněný násyp PS 100%" 57,87</t>
  </si>
  <si>
    <t>"vrstvy štěrkodrtě ŠD" 321,48</t>
  </si>
  <si>
    <t>-1275077173</t>
  </si>
  <si>
    <t>57,87*2 'Přepočtené koeficientem množství</t>
  </si>
  <si>
    <t>-988192488</t>
  </si>
  <si>
    <t>321,48*2,1 'Přepočtené koeficientem množství</t>
  </si>
  <si>
    <t>1794869735</t>
  </si>
  <si>
    <t>2079626896</t>
  </si>
  <si>
    <t>82,3*1,8 'Přepočtené koeficientem množství</t>
  </si>
  <si>
    <t>-1437855580</t>
  </si>
  <si>
    <t>"reliéfní betonová dlažba DL tl. 80 mm (s výstupky)" 54,67</t>
  </si>
  <si>
    <t>"betonová dlažba DL tl. 80 mm" 1231,23</t>
  </si>
  <si>
    <t>"umělá vodící linie, podélné drážky" 17,55*0,4</t>
  </si>
  <si>
    <t>Komunikace</t>
  </si>
  <si>
    <t>596212210</t>
  </si>
  <si>
    <t>1751773960</t>
  </si>
  <si>
    <t>Kladení dlažby z betonových zámkových dlaždic pozemních komunikací s ložem z kameniva těženého nebo drceného drť fr. 4/8 tl. 40 mm, s vyplněním spár, s dvojitým hutněním vibrováním a se smetením přebytečného materiálu na krajnici tl. 80 mm skupiny A, pro plochy do 50 m2</t>
  </si>
  <si>
    <t>592453170-1</t>
  </si>
  <si>
    <t>dlažba betonová pro nevidomé s vodící drážkou - umělá vodící linie 20x20x8 cm barva šedá</t>
  </si>
  <si>
    <t>-1883313701</t>
  </si>
  <si>
    <t>"umělá vodící linie, podélné drážky" 17,55*0,4*1,03</t>
  </si>
  <si>
    <t>596212211</t>
  </si>
  <si>
    <t>Kladení zámkové dlažby pozemních komunikací tl 80 mm skupiny A pl do 100 m2</t>
  </si>
  <si>
    <t>-860514894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</si>
  <si>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A, pro plochy přes 50 do 100 m2</t>
  </si>
  <si>
    <t>92136643</t>
  </si>
  <si>
    <t>"reliéfní betonová dlažba DL tl. 80 mm (s výstupky)" 54,67*1,03</t>
  </si>
  <si>
    <t>596212213</t>
  </si>
  <si>
    <t>Kladení zámkové dlažby pozemních komunikací tl 80 mm skupiny A pl přes 300 m2</t>
  </si>
  <si>
    <t>158255586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</si>
  <si>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A, pro plochy přes 300 m2</t>
  </si>
  <si>
    <t>-148205429</t>
  </si>
  <si>
    <t>"betonová dlažba DL tl. 80 mm" 1231,23*1,01</t>
  </si>
  <si>
    <t>-399170927</t>
  </si>
  <si>
    <t>"betonový obrubník 250x300 mm" 186,92</t>
  </si>
  <si>
    <t>1301479722</t>
  </si>
  <si>
    <t>"betonový obrubník 250x300 mm 186,92/0,5" 374</t>
  </si>
  <si>
    <t>-875620918</t>
  </si>
  <si>
    <t>"betonový obrubník 150x150 mm" 192,7</t>
  </si>
  <si>
    <t>592174750-1</t>
  </si>
  <si>
    <t>obrubník betonový  100x15x15 cm</t>
  </si>
  <si>
    <t>245901068</t>
  </si>
  <si>
    <t>obrubník betonový 100x15x15 cm</t>
  </si>
  <si>
    <t>935113111</t>
  </si>
  <si>
    <t>Osazení odvodňovacího polymerbetonového žlabu s krycím roštem šířky do 200 mm</t>
  </si>
  <si>
    <t>-22243864</t>
  </si>
  <si>
    <t>Osazení odvodňovacího žlabu s krycím roštem polymerbetonového šířky do 200 mm</t>
  </si>
  <si>
    <t xml:space="preserve">Poznámka k položce:
V cenách jsou započteny i náklady na předepsané obetonování a lože z betonu.
</t>
  </si>
  <si>
    <t>"odvodňovací žlab s mříží" 35,8</t>
  </si>
  <si>
    <t>592271030</t>
  </si>
  <si>
    <t>žlab odvodňovací 100x16x21,4 cm, bez spádu dna</t>
  </si>
  <si>
    <t>-619503454</t>
  </si>
  <si>
    <t>"odvodňovací žlab s mříží" 36</t>
  </si>
  <si>
    <t>592271700-1</t>
  </si>
  <si>
    <t>pororošt pozinkovaný, tř. E600  100x14,9x2 cm</t>
  </si>
  <si>
    <t>-1059354213</t>
  </si>
  <si>
    <t>935113112</t>
  </si>
  <si>
    <t>Osazení odvodňovacího polymerbetonového žlabu s krycím roštem šířky přes 200 mm</t>
  </si>
  <si>
    <t>-1327454535</t>
  </si>
  <si>
    <t>Osazení odvodňovacího žlabu s krycím roštem polymerbetonového šířky přes 200 mm</t>
  </si>
  <si>
    <t>-1036831336</t>
  </si>
  <si>
    <t>SO 109 - Parkoviště</t>
  </si>
  <si>
    <t>-1962577027</t>
  </si>
  <si>
    <t>"výměna zeminy aktivní zóny za vhodný materiál ŠD fr. 32/63 tl. 500 mm" 411,77*0,5</t>
  </si>
  <si>
    <t>"výkop v zemině třídy I." 31,37</t>
  </si>
  <si>
    <t>1312997887</t>
  </si>
  <si>
    <t>237,255*0,5 'Přepočtené koeficientem množství</t>
  </si>
  <si>
    <t>-599101206</t>
  </si>
  <si>
    <t>955749732</t>
  </si>
  <si>
    <t>"zhutněný násyp PS 100%" 31,37</t>
  </si>
  <si>
    <t>"vrstvy štěrkodrtě ŠD" 90,59</t>
  </si>
  <si>
    <t>-357922682</t>
  </si>
  <si>
    <t>31,37*2 'Přepočtené koeficientem množství</t>
  </si>
  <si>
    <t>301035402</t>
  </si>
  <si>
    <t>90,59*2,1 'Přepočtené koeficientem množství</t>
  </si>
  <si>
    <t>1289770734</t>
  </si>
  <si>
    <t>-1255953642</t>
  </si>
  <si>
    <t>205,885*2,1 'Přepočtené koeficientem množství</t>
  </si>
  <si>
    <t>-1202624588</t>
  </si>
  <si>
    <t>629263508</t>
  </si>
  <si>
    <t>237,255*1,8 'Přepočtené koeficientem množství</t>
  </si>
  <si>
    <t>480595986</t>
  </si>
  <si>
    <t>"zpevněné plochy asfaltové " 392,16</t>
  </si>
  <si>
    <t>565145121-1</t>
  </si>
  <si>
    <t>1355859480</t>
  </si>
  <si>
    <t>699566838</t>
  </si>
  <si>
    <t>-285800464</t>
  </si>
  <si>
    <t>"zpevněné plochy" 392,16</t>
  </si>
  <si>
    <t>1653758711</t>
  </si>
  <si>
    <t>-250352625</t>
  </si>
  <si>
    <t>-1505258717</t>
  </si>
  <si>
    <t>SO 110 - Plot CIUR</t>
  </si>
  <si>
    <t>274313611</t>
  </si>
  <si>
    <t>Základové pásy z betonu tř. C 16/20</t>
  </si>
  <si>
    <t>-704474479</t>
  </si>
  <si>
    <t>Základy z betonu prostého pasy betonu kamenem neprokládaného tř. C 16/20</t>
  </si>
  <si>
    <t>"základ pod podezdívku" 5,7</t>
  </si>
  <si>
    <t>338171111</t>
  </si>
  <si>
    <t>Osazování sloupků a vzpěr plotových ocelových v 2,00 m se zalitím MC</t>
  </si>
  <si>
    <t>-483525626</t>
  </si>
  <si>
    <t>Osazování sloupků a vzpěr plotových ocelových trubkových nebo profilovaných výšky do 2,00 m se zalitím cementovou maltou do vynechaných otvorů</t>
  </si>
  <si>
    <t>"nové ocelové oplocení" 10</t>
  </si>
  <si>
    <t>553422500-1</t>
  </si>
  <si>
    <t>sloupek plotový průběžný pozinkované a komaxitové výšky do 1100 mm</t>
  </si>
  <si>
    <t>-1314640938</t>
  </si>
  <si>
    <t>348171120</t>
  </si>
  <si>
    <t>Osazení rámového oplocení výšky do 1,5 m ve sklonu svahu do 15°</t>
  </si>
  <si>
    <t>1622411245</t>
  </si>
  <si>
    <t>Osazení oplocení z dílců kovových rámových, na ocelové sloupky do 15 st. sklonu svahu, výšky přes 1,0 do 1,5 m</t>
  </si>
  <si>
    <t>"nové oplocení - plotové dílce" 17,8</t>
  </si>
  <si>
    <t>553423100-1</t>
  </si>
  <si>
    <t>plotové pole kovové 1100x2000 mm</t>
  </si>
  <si>
    <t>-679568250</t>
  </si>
  <si>
    <t>"nové oplocení - plotové dílce" 9</t>
  </si>
  <si>
    <t>348321216</t>
  </si>
  <si>
    <t>Zábradelní zídky a podezdívky ze ŽB tř. C 16/20</t>
  </si>
  <si>
    <t>1612051374</t>
  </si>
  <si>
    <t>Zábradelní zídky a podezdívky z betonu železového tř. C 16/20</t>
  </si>
  <si>
    <t>"vybudování nové plotové podezdívky v. cca 500 mm" 2,15</t>
  </si>
  <si>
    <t>348351211</t>
  </si>
  <si>
    <t>Bednění zábradelních zídek a podezdívek plné zřízení</t>
  </si>
  <si>
    <t>-666949244</t>
  </si>
  <si>
    <t>Bednění zábradelních zídek a podezdívek bez profilování i s profilováním, s půdorysem přímým nebo zakřiveným plné zřízení</t>
  </si>
  <si>
    <t>"vybudování nové plotové podezdívky v. cca 500 mm" 0,5*17,8*2</t>
  </si>
  <si>
    <t>348351212</t>
  </si>
  <si>
    <t>Bednění zábradelních zídek a podezdívek plné odstranění</t>
  </si>
  <si>
    <t>-1161027734</t>
  </si>
  <si>
    <t>Bednění zábradelních zídek a podezdívek bez profilování i s profilováním, s půdorysem přímým nebo zakřiveným plné odstranění</t>
  </si>
  <si>
    <t>348361216</t>
  </si>
  <si>
    <t>Výztuž zábradlí nebo zábradelních zídek z betonářské oceli 10 505</t>
  </si>
  <si>
    <t>208504691</t>
  </si>
  <si>
    <t>Výztuž zábradelních zídek a podezdívek z oceli 10 505 (R) nebo BSt 500</t>
  </si>
  <si>
    <t>"vybudování nové plotové podezdívky v. cca 500 mm" 2,15*0,03</t>
  </si>
  <si>
    <t>998232110</t>
  </si>
  <si>
    <t>Přesun hmot pro oplocení zděné z cihel nebo tvárnic v do 3 m</t>
  </si>
  <si>
    <t>-1891692777</t>
  </si>
  <si>
    <t>Přesun hmot pro oplocení se svislou nosnou konstrukcí zděnou z cihel, tvárnic, bloků, popř. kovovou nebo dřevěnou vodorovná dopravní vzdálenost do 50 m, pro oplocení výšky do 3 m</t>
  </si>
  <si>
    <t>SO 111 - Parkovací stání</t>
  </si>
  <si>
    <t>-1525950987</t>
  </si>
  <si>
    <t>"výkop v zemině třídy I." 79,58</t>
  </si>
  <si>
    <t>-932415068</t>
  </si>
  <si>
    <t>79,58*0,5 'Přepočtené koeficientem množství</t>
  </si>
  <si>
    <t>87870051</t>
  </si>
  <si>
    <t>1405472334</t>
  </si>
  <si>
    <t>"zhutněný násyp PS 100%" 35,81</t>
  </si>
  <si>
    <t>"vrstvy štěrkodrtě ŠD" 229,8</t>
  </si>
  <si>
    <t>2142360777</t>
  </si>
  <si>
    <t>35,81*2 'Přepočtené koeficientem množství</t>
  </si>
  <si>
    <t>-453280545</t>
  </si>
  <si>
    <t>229,8*2,1 'Přepočtené koeficientem množství</t>
  </si>
  <si>
    <t>-1186166542</t>
  </si>
  <si>
    <t>446454410</t>
  </si>
  <si>
    <t>79,58*1,8 'Přepočtené koeficientem množství</t>
  </si>
  <si>
    <t>-834250906</t>
  </si>
  <si>
    <t>"zpevněné plochy betonová dlažba " 994,78</t>
  </si>
  <si>
    <t>710776172</t>
  </si>
  <si>
    <t>"betonová dlažba DL tl. 80 mm" 994,78</t>
  </si>
  <si>
    <t>1513098969</t>
  </si>
  <si>
    <t>"betonová dlažba DL tl. 80 mm" 994,78*1,01</t>
  </si>
  <si>
    <t>-1116179317</t>
  </si>
  <si>
    <t>"betonový obrubník 250x300 mm" 47,76</t>
  </si>
  <si>
    <t>1239578454</t>
  </si>
  <si>
    <t>"betonový obrubník 250x300 mm 47,76/0,5" 96</t>
  </si>
  <si>
    <t>-2140669477</t>
  </si>
  <si>
    <t>"betonový obrubník 150x150 mm" 465,45</t>
  </si>
  <si>
    <t>2072032648</t>
  </si>
  <si>
    <t>"betonový obrubník 150x150 mm" 466</t>
  </si>
  <si>
    <t>-1187178425</t>
  </si>
  <si>
    <t>SO 112 - Napojení místních komunikací</t>
  </si>
  <si>
    <t>558348925</t>
  </si>
  <si>
    <t>"výměna zeminy aktivní zóny za vhodný materiál ŠD fr. 32/63 tl. 500 mm" 788,14*0,5</t>
  </si>
  <si>
    <t>1576775487</t>
  </si>
  <si>
    <t>394,07*0,5 'Přepočtené koeficientem množství</t>
  </si>
  <si>
    <t>-3204890</t>
  </si>
  <si>
    <t>271722626</t>
  </si>
  <si>
    <t>"vrstvy štěrkodrtě ŠD" 191,21</t>
  </si>
  <si>
    <t>-430786694</t>
  </si>
  <si>
    <t>191,21*2,1 'Přepočtené koeficientem množství</t>
  </si>
  <si>
    <t>1064678453</t>
  </si>
  <si>
    <t>1360783933</t>
  </si>
  <si>
    <t>394,07*2,1 'Přepočtené koeficientem množství</t>
  </si>
  <si>
    <t>1894673365</t>
  </si>
  <si>
    <t>119953758</t>
  </si>
  <si>
    <t>394,07*1,8 'Přepočtené koeficientem množství</t>
  </si>
  <si>
    <t>-1623818449</t>
  </si>
  <si>
    <t>"zpevněné plochy asfaltové " 174,32+613,82</t>
  </si>
  <si>
    <t>565135121-1</t>
  </si>
  <si>
    <t>1159184506</t>
  </si>
  <si>
    <t>Asfaltový beton vrstva podkladní ACP 16+ (obalované kamenivo střednězrnné - OKS) s rozprostřením a zhutněním v pruhu šířky přes 3 m, po zhutnění tl. 50 mm</t>
  </si>
  <si>
    <t>"zpevněné plochy asfaltové " 174,32</t>
  </si>
  <si>
    <t>-1429023856</t>
  </si>
  <si>
    <t>"zpevněné plochy asfaltové " 613,82</t>
  </si>
  <si>
    <t>1790309989</t>
  </si>
  <si>
    <t>1255560280</t>
  </si>
  <si>
    <t>1115501359</t>
  </si>
  <si>
    <t>"zpevněné plochy" 174,32+613,82</t>
  </si>
  <si>
    <t>-724139008</t>
  </si>
  <si>
    <t>"zpevněné plochy" 174,32*2</t>
  </si>
  <si>
    <t>"zpevněné plochy" 613,82</t>
  </si>
  <si>
    <t>-1166967098</t>
  </si>
  <si>
    <t>2078629786</t>
  </si>
  <si>
    <t>577155122-1</t>
  </si>
  <si>
    <t>1025234768</t>
  </si>
  <si>
    <t>Asfaltový beton vrstva ložní ACL 16+ (ABH) s rozprostřením a zhutněním z nemodifikovaného asfaltu v pruhu šířky přes 3 m, po zhutnění tl. 60 mm</t>
  </si>
  <si>
    <t>1482242023</t>
  </si>
  <si>
    <t>SO 113 - Autobusové zastávky</t>
  </si>
  <si>
    <t>406029436</t>
  </si>
  <si>
    <t>"výměna zeminy aktivní zóny za vhodný materiál ŠD fr. 32/63 tl. 500 mm" 272,62*0,5</t>
  </si>
  <si>
    <t>"výkop v zemině třídy I." 12,39</t>
  </si>
  <si>
    <t>-90420033</t>
  </si>
  <si>
    <t>148,7*0,5 'Přepočtené koeficientem množství</t>
  </si>
  <si>
    <t>-1185222230</t>
  </si>
  <si>
    <t>-795674440</t>
  </si>
  <si>
    <t>"vrstvy štěrkodrtě ŠD" 65,43</t>
  </si>
  <si>
    <t>177901105</t>
  </si>
  <si>
    <t>65,43*2,1 'Přepočtené koeficientem množství</t>
  </si>
  <si>
    <t>-466804473</t>
  </si>
  <si>
    <t>1398989776</t>
  </si>
  <si>
    <t>136,31*2,1 'Přepočtené koeficientem množství</t>
  </si>
  <si>
    <t>644652397</t>
  </si>
  <si>
    <t>-1871127523</t>
  </si>
  <si>
    <t>148,7*1,8 'Přepočtené koeficientem množství</t>
  </si>
  <si>
    <t>-1395940055</t>
  </si>
  <si>
    <t>"zpevněné plochy - kamenná dlažba" 247,84</t>
  </si>
  <si>
    <t>1832649908</t>
  </si>
  <si>
    <t>-747403460</t>
  </si>
  <si>
    <t>1367566785</t>
  </si>
  <si>
    <t>"zpevněné plochy - kamenná dlažba" 247,84/5,2*1,02</t>
  </si>
  <si>
    <t>312240551</t>
  </si>
  <si>
    <t>"betonový obrubník 150x250 mm" 99</t>
  </si>
  <si>
    <t>-96851529</t>
  </si>
  <si>
    <t>-1840187291</t>
  </si>
  <si>
    <t>SO 121a - Dopravní značení trvalé</t>
  </si>
  <si>
    <t xml:space="preserve">Investor kraj </t>
  </si>
  <si>
    <t>914111111</t>
  </si>
  <si>
    <t>Montáž svislé dopravní značky do velikosti 1 m2 objímkami na sloupek nebo konzolu</t>
  </si>
  <si>
    <t>CS ÚRS 2016 02</t>
  </si>
  <si>
    <t>1539266014</t>
  </si>
  <si>
    <t>Montáž svislé dopravní značky základní velikosti do 1 m2 objímkami na sloupky nebo konzoly</t>
  </si>
  <si>
    <t>"svislé dopravní značení" 42</t>
  </si>
  <si>
    <t>404441210-1</t>
  </si>
  <si>
    <t xml:space="preserve">značka dopravní svislá se žlutým zvýrazněním z hliníkového materiálu s rámečkem s dvojitým ohybem okraje po celém obvodu včetně rohů, v retroreflexní úpravě, lícová strana pokryta retroreflexivní fólií, min. třídy 2 světelně technických vlastností </t>
  </si>
  <si>
    <t>1553705131</t>
  </si>
  <si>
    <t>914511111-1</t>
  </si>
  <si>
    <t>Montáž sloupku dopravních značek délky do 3,5 m s betonovým základem 400x400x800 mm C16/20 XF2, včetně likvidace a odvozu výkopku pro základ</t>
  </si>
  <si>
    <t>-214946779</t>
  </si>
  <si>
    <t>404452300</t>
  </si>
  <si>
    <t>sloupek Zn 70 - 350</t>
  </si>
  <si>
    <t>681239240</t>
  </si>
  <si>
    <t>výrobky a tabule orientační pro návěstí a zabezpečovací zařízení silniční značky dopravní svislé sloupky Zn 70 - 350</t>
  </si>
  <si>
    <t>915131112</t>
  </si>
  <si>
    <t>Vodorovné dopravní značení přechody pro chodce, šipky, symboly retroreflexní bílá barva</t>
  </si>
  <si>
    <t>988974981</t>
  </si>
  <si>
    <t>Vodorovné dopravní značení stříkané barvou přechody pro chodce, šipky, symboly bílé retroreflexní</t>
  </si>
  <si>
    <t>"vodorovné dopravní značení bílou barvou hladké, tl. 0,125 m" 302,3</t>
  </si>
  <si>
    <t>"vodorovné dopravní značení bílou barvou hladké, tl. 0,25 m" 68,05</t>
  </si>
  <si>
    <t>"vodorovné dopravní značení bílou barvou hladké (stíny, přechody atd.)" 149,86</t>
  </si>
  <si>
    <t>915131116</t>
  </si>
  <si>
    <t>Vodorovné dopravní značení přechody pro chodce, šipky, symboly retroreflexní žlutá barva</t>
  </si>
  <si>
    <t>-849620052</t>
  </si>
  <si>
    <t>Vodorovné dopravní značení stříkané barvou přechody pro chodce, šipky, symboly žluté retroreflexní</t>
  </si>
  <si>
    <t>"vodorovné dopravní značení žlutou barvou hladké" 45,16</t>
  </si>
  <si>
    <t>915311111-1</t>
  </si>
  <si>
    <t>Vodorovné dopravní značení, symbol svislé dopravní značky</t>
  </si>
  <si>
    <t>-993714112</t>
  </si>
  <si>
    <t>"Vodorovné dopravní značení, symbol svislé dopravní značky" 2</t>
  </si>
  <si>
    <t>915621111</t>
  </si>
  <si>
    <t>Předznačení vodorovného plošného značení</t>
  </si>
  <si>
    <t>1539890736</t>
  </si>
  <si>
    <t>Předznačení pro vodorovné značení stříkané barvou nebo prováděné z nátěrových hmot plošné šipky, symboly, nápisy</t>
  </si>
  <si>
    <t>779847669</t>
  </si>
  <si>
    <t>SO 121b - Dopravní značení trvalé</t>
  </si>
  <si>
    <t>"svislé dopravní značení" 37</t>
  </si>
  <si>
    <t>-217876319</t>
  </si>
  <si>
    <t>"vodorovné dopravní značení bílou barvou hladké, tl. 0,125 m" 31,07</t>
  </si>
  <si>
    <t>"vodorovné dopravní značení bílou barvou hladké, tl. 0,25 m" 2,88</t>
  </si>
  <si>
    <t>"vodorovné dopravní značení bílou barvou hladké (stíny, přechody atd.)" 21,14</t>
  </si>
  <si>
    <t>169302481</t>
  </si>
  <si>
    <t>SO 122 - Dopravní značení dočasné</t>
  </si>
  <si>
    <t>913121111-1</t>
  </si>
  <si>
    <t>Montáž a demontáž dočasného dopravního značení dle DIO a vydaného DIR (návrh včetně projednání)</t>
  </si>
  <si>
    <t>-1480115619</t>
  </si>
  <si>
    <t>SO 300 - Vodohospodářské objekty</t>
  </si>
  <si>
    <t>SO 301 - Vodovod</t>
  </si>
  <si>
    <t>Úroveň 3:</t>
  </si>
  <si>
    <t>SO 301a - Vodovod - zemní práce</t>
  </si>
  <si>
    <t xml:space="preserve"> </t>
  </si>
  <si>
    <t>131201201</t>
  </si>
  <si>
    <t>Hloubení jam zapažených v hornině tř. 3 objemu do 100 m3</t>
  </si>
  <si>
    <t>Hloubení zapažených jam a zářezů s urovnáním dna do předepsaného profilu a spádu v hornině tř. 3 do 100 m3</t>
  </si>
  <si>
    <t>131201209</t>
  </si>
  <si>
    <t>Příplatek za lepivost u hloubení jam zapažených v hornině tř. 3</t>
  </si>
  <si>
    <t>Hloubení zapažených jam a zářezů s urovnáním dna do předepsaného profilu a spádu Příplatek k cenám za lepivost horniny tř. 3</t>
  </si>
  <si>
    <t>50*0,5</t>
  </si>
  <si>
    <t>132201202</t>
  </si>
  <si>
    <t>Hloubení rýh š do 2000 mm v hornině tř. 3 objemu do 1000 m3</t>
  </si>
  <si>
    <t>Hloubení zapažených i nezapažených rýh šířky přes 600 do 2 000 mm s urovnáním dna do předepsaného profilu a spádu v hornině tř. 3 přes 100 do 1 000 m3</t>
  </si>
  <si>
    <t>"vyk v zast obl"</t>
  </si>
  <si>
    <t>2360</t>
  </si>
  <si>
    <t>"rušení"</t>
  </si>
  <si>
    <t>1208</t>
  </si>
  <si>
    <t>132201209</t>
  </si>
  <si>
    <t>Příplatek za lepivost k hloubení rýh š do 2000 mm v hornině tř. 3</t>
  </si>
  <si>
    <t>Hloubení zapažených i nezapažených rýh šířky přes 600 do 2 000 mm s urovnáním dna do předepsaného profilu a spádu v hornině tř. 3 Příplatek k cenám za lepivost horniny tř. 3</t>
  </si>
  <si>
    <t>3568*0,5</t>
  </si>
  <si>
    <t>151102101</t>
  </si>
  <si>
    <t>Zřízení příložného pažení a rozepření stěn rýh do 20 m2 hl do 2 m při překopech inženýrských sítí</t>
  </si>
  <si>
    <t>Zřízení pažení a rozepření stěn rýh při překopech inženýrských sítí plochy do 20 m2 pro jakoukoliv mezerovitost příložné, hloubky do 2 m</t>
  </si>
  <si>
    <t>(261+759+121+59+107+8+87+221)*2*3,5</t>
  </si>
  <si>
    <t>151102111</t>
  </si>
  <si>
    <t>Odstranění příložného pažení a rozepření stěn rýh do 20 m2 hl do 2 m při překopech inženýrských sítí</t>
  </si>
  <si>
    <t>Odstranění pažení a rozepření stěn rýh při překopech inženýrských sítí plochy do 20 m2 s uložením materiálu na vzdálenost do 3 m od kraje výkopu příložné, hloubky do 2 m</t>
  </si>
  <si>
    <t>11361</t>
  </si>
  <si>
    <t>161101102</t>
  </si>
  <si>
    <t>Svislé přemístění výkopku z horniny tř. 1 až 4 hl výkopu do 4 m</t>
  </si>
  <si>
    <t>Svislé přemístění výkopku bez naložení do dopravní nádoby avšak s vyprázdněním dopravní nádoby na hromadu nebo do dopravního prostředku z horniny tř. 1 až 4, při hloubce výkopu přes 2,5 do 4 m</t>
  </si>
  <si>
    <t>1784</t>
  </si>
  <si>
    <t>162701105</t>
  </si>
  <si>
    <t>Vodorovné přemístění do 10000 m výkopku/sypaniny z horniny tř. 1 až 4</t>
  </si>
  <si>
    <t>Vodorovné přemístění výkopku nebo sypaniny po suchu na obvyklém dopravním prostředku, bez naložení výkopku, avšak se složením bez rozhrnutí z horniny tř. 1 až 4 na vzdálenost přes 9 000 do 10 000 m</t>
  </si>
  <si>
    <t>527</t>
  </si>
  <si>
    <t>116</t>
  </si>
  <si>
    <t>84</t>
  </si>
  <si>
    <t>755*1,8</t>
  </si>
  <si>
    <t>1650</t>
  </si>
  <si>
    <t>1254</t>
  </si>
  <si>
    <t>175111101</t>
  </si>
  <si>
    <t>Obsypání potrubí ručně sypaninou bez prohození, uloženou do 3 m</t>
  </si>
  <si>
    <t>Obsypání potrubí ručně sypaninou z vhodných hornin tř. 1 až 4 nebo materiálem připraveným podél výkopu ve vzdálenosti do 3 m od jeho kraje, pro jakoukoliv hloubku výkopu a míru zhutnění bez prohození sypaniny</t>
  </si>
  <si>
    <t>583373030</t>
  </si>
  <si>
    <t>štěrkopísek</t>
  </si>
  <si>
    <t>štěrkopísek frakce 0-8</t>
  </si>
  <si>
    <t>611*2,5025</t>
  </si>
  <si>
    <t>998276101</t>
  </si>
  <si>
    <t>Přesun hmot pro trubní vedení z trub z plastických hmot otevřený výkop</t>
  </si>
  <si>
    <t>Přesun hmot pro trubní vedení hloubené z trub z plastických hmot nebo sklolaminátových pro vodovody nebo kanalizace v otevřeném výkopu dopravní vzdálenost do 15 m</t>
  </si>
  <si>
    <t>SO 301b - Vodovod - potrubí</t>
  </si>
  <si>
    <t>113107153</t>
  </si>
  <si>
    <t>Odstranění podkladu pl přes 50 do 200 m2 z kameniva těženého tl 300 mm</t>
  </si>
  <si>
    <t>Odstranění podkladů nebo krytů s přemístěním hmot na skládku na vzdálenost do 20 m nebo s naložením na dopravní prostředek v ploše jednotlivě přes 50 m2 do 200 m2 z kameniva těženého, o tl. vrstvy přes 200 do 300 mm</t>
  </si>
  <si>
    <t>96</t>
  </si>
  <si>
    <t>14172119a</t>
  </si>
  <si>
    <t>Řízený protlak potrubí DN 160 přes 6m</t>
  </si>
  <si>
    <t>"říz prot "</t>
  </si>
  <si>
    <t>181951102</t>
  </si>
  <si>
    <t>Úprava pláně v hornině tř. 1 až 4 se zhutněním</t>
  </si>
  <si>
    <t>Úprava pláně vyrovnáním výškových rozdílů v hornině tř. 1 až 4 se zhutněním</t>
  </si>
  <si>
    <t>96*1,1</t>
  </si>
  <si>
    <t>35832511a</t>
  </si>
  <si>
    <t>Odstranění potrubí ver výkopu 150-200mm</t>
  </si>
  <si>
    <t>121</t>
  </si>
  <si>
    <t>35832521a</t>
  </si>
  <si>
    <t>Odstranění potrubí ve výkopu 300-500mm</t>
  </si>
  <si>
    <t>759</t>
  </si>
  <si>
    <t>358325523a</t>
  </si>
  <si>
    <t>Odstranění potrubí LT 400</t>
  </si>
  <si>
    <t>261</t>
  </si>
  <si>
    <t>35832553a</t>
  </si>
  <si>
    <t>Odstraněné potrubí ve výkopu 32-110mm</t>
  </si>
  <si>
    <t>274</t>
  </si>
  <si>
    <t>451541111</t>
  </si>
  <si>
    <t>Lože pod potrubí otevřený výkop ze štěrkodrtě</t>
  </si>
  <si>
    <t>Lože pod potrubí, stoky a drobné objekty v otevřeném výkopu ze štěrkodrtě 0-63 mm</t>
  </si>
  <si>
    <t>"srovn štěrk blok"</t>
  </si>
  <si>
    <t>3,2</t>
  </si>
  <si>
    <t>452313151</t>
  </si>
  <si>
    <t>Podkladní bloky z betonu prostého tř. C 20/25 otevřený výkop</t>
  </si>
  <si>
    <t>Podkladní a zajišťovací konstrukce z betonu prostého v otevřeném výkopu bloky pro potrubí z betonu tř. C 20/25</t>
  </si>
  <si>
    <t>"bet blok"</t>
  </si>
  <si>
    <t>5,5</t>
  </si>
  <si>
    <t>564871116</t>
  </si>
  <si>
    <t>Podklad ze štěrkodrtě ŠD tl. 300 mm</t>
  </si>
  <si>
    <t>Podklad ze štěrkodrti ŠD s rozprostřením a zhutněním, po zhutnění tl. 300 mm</t>
  </si>
  <si>
    <t>565175113</t>
  </si>
  <si>
    <t>Asfaltový beton vrstva podkladní ACP 16 (obalované kamenivo OKS) tl 120 mm š do 3 m</t>
  </si>
  <si>
    <t>Asfaltový beton vrstva podkladní ACP 16 (obalované kamenivo střednězrnné - OKS) s rozprostřením a zhutněním v pruhu šířky do 3 m, po zhutnění tl. 120 mm</t>
  </si>
  <si>
    <t>573211106</t>
  </si>
  <si>
    <t>Postřik živičný spojovací z asfaltu v množství 0,20 kg/m2</t>
  </si>
  <si>
    <t>Postřik spojovací PS bez posypu kamenivem z asfaltu silničního, v množství 0,20 kg/m2</t>
  </si>
  <si>
    <t>577134211</t>
  </si>
  <si>
    <t>Asfaltový beton vrstva obrusná ACO 11 (ABS) tř. II tl 40 mm š do 3 m z nemodifikovaného asfaltu</t>
  </si>
  <si>
    <t>Asfaltový beton vrstva obrusná ACO 11 (ABS) s rozprostřením a se zhutněním z nemodifikovaného asfaltu v pruhu šířky do 3 m tř. II, po zhutnění tl. 40 mm</t>
  </si>
  <si>
    <t>577165112</t>
  </si>
  <si>
    <t>Asfaltový beton vrstva ložní ACL 16 (ABH) tl 70 mm š do 3 m z nemodifikovaného asfaltu</t>
  </si>
  <si>
    <t>Asfaltový beton vrstva ložní ACL 16 (ABH) s rozprostřením a zhutněním z nemodifikovaného asfaltu v pruhu šířky do 3 m, po zhutnění tl. 70 mm</t>
  </si>
  <si>
    <t>5*0,13</t>
  </si>
  <si>
    <t>583801200</t>
  </si>
  <si>
    <t>kostka dlažební drobná, žula velikost 8/10 cm</t>
  </si>
  <si>
    <t>Poznámka k položce:
1t = cca 5 m2</t>
  </si>
  <si>
    <t>0,13</t>
  </si>
  <si>
    <t>919112114</t>
  </si>
  <si>
    <t>Řezání dilatačních spár š 4 mm hl do 100 mm příčných nebo podélných v živičném krytu</t>
  </si>
  <si>
    <t>Řezání dilatačních spár v živičném krytu příčných nebo podélných, šířky 4 mm, hloubky přes 90 do 100 mm</t>
  </si>
  <si>
    <t>72</t>
  </si>
  <si>
    <t>850245921</t>
  </si>
  <si>
    <t>Výřez nebo výsek na potrubí z trub litinových tlakových DN 80 při opravách</t>
  </si>
  <si>
    <t>Výřez nebo výsek na potrubí z trub litinových tlakových při opravách DN 80</t>
  </si>
  <si>
    <t>850315921</t>
  </si>
  <si>
    <t>Výřez nebo výsek na potrubí z trub litinových tlakových DN 150 při opravách</t>
  </si>
  <si>
    <t>Výřez nebo výsek na potrubí z trub litinových tlakových při opravách DN 150</t>
  </si>
  <si>
    <t>85032001a</t>
  </si>
  <si>
    <t>Provizorní trubní propoje zás.vodou</t>
  </si>
  <si>
    <t>"provizorní propoj trub k napájení vodou TO"</t>
  </si>
  <si>
    <t>85033002a</t>
  </si>
  <si>
    <t>Náhradní zásobování vodu</t>
  </si>
  <si>
    <t>"přist  TO"</t>
  </si>
  <si>
    <t>85034003a</t>
  </si>
  <si>
    <t>Pozinkované podložky</t>
  </si>
  <si>
    <t>"pozinkované podložky pro opětovné použití litin.tvarovek TO"</t>
  </si>
  <si>
    <t>850355921</t>
  </si>
  <si>
    <t>Výřez nebo výsek na potrubí z trub litinových tlakových DN 200 při opravách</t>
  </si>
  <si>
    <t>Výřez nebo výsek na potrubí z trub litinových tlakových při opravách DN 200</t>
  </si>
  <si>
    <t>850395921</t>
  </si>
  <si>
    <t>Výřez nebo výsek na potrubí z trub litinových tlakových DN 400 při opravách</t>
  </si>
  <si>
    <t>Výřez nebo výsek na potrubí z trub litinových tlakových při opravách DN 400</t>
  </si>
  <si>
    <t>851391131</t>
  </si>
  <si>
    <t>Montáž potrubí z trub litinových hrdlových s integrovaným těsněním otevřený výkop DN 400</t>
  </si>
  <si>
    <t>Montáž potrubí z trub litinových tlakových hrdlových v otevřeném výkopu s integrovaným těsněním DN 400</t>
  </si>
  <si>
    <t>552530370</t>
  </si>
  <si>
    <t>trouba vodovodní litinová DN 400 mm</t>
  </si>
  <si>
    <t>trouba vodovodní litinová hrdlová 5 m DN 400 mm</t>
  </si>
  <si>
    <t>552514670</t>
  </si>
  <si>
    <t>spoj zámkový  DN 400</t>
  </si>
  <si>
    <t>kroužek zámkový pro extrémní tlaky a speciální konstrukce DN 400</t>
  </si>
  <si>
    <t>261/5</t>
  </si>
  <si>
    <t>852242122</t>
  </si>
  <si>
    <t>Montáž potrubí z trub litinových tlakových přírubových délky do 1 m otevřený výkop DN 80</t>
  </si>
  <si>
    <t>Montáž potrubí z trub litinových tlakových přírubových abnormálních délek, jednotlivě do 1 m v otevřeném výkopu, kanálu nebo v šachtě DN 80</t>
  </si>
  <si>
    <t>552522280</t>
  </si>
  <si>
    <t>trouba přírubová TP-DN 80 PN 10-16-25-40 TT L=0,5 m</t>
  </si>
  <si>
    <t>852262122</t>
  </si>
  <si>
    <t>Montáž potrubí z trub litinových tlakových přírubových délky do 1 m otevřený výkop DN 100</t>
  </si>
  <si>
    <t>Montáž potrubí z trub litinových tlakových přírubových abnormálních délek, jednotlivě do 1 m v otevřeném výkopu, kanálu nebo v šachtě DN 100</t>
  </si>
  <si>
    <t>552522380</t>
  </si>
  <si>
    <t>trouba přírubová TP-DN 100 PN 10-16 TT L=0,5 m</t>
  </si>
  <si>
    <t>852312122</t>
  </si>
  <si>
    <t>Montáž potrubí z trub litinových tlakových přírubových délky do 1 m otevřený výkop DN 150</t>
  </si>
  <si>
    <t>66</t>
  </si>
  <si>
    <t>Montáž potrubí z trub litinových tlakových přírubových abnormálních délek, jednotlivě do 1 m v otevřeném výkopu, kanálu nebo v šachtě DN 150</t>
  </si>
  <si>
    <t>552532880</t>
  </si>
  <si>
    <t>trouba přírubová litinová práškový epoxid tl.250µm FF DN 150 mm délka 500 mm</t>
  </si>
  <si>
    <t>68</t>
  </si>
  <si>
    <t>852352122</t>
  </si>
  <si>
    <t>Montáž potrubí z trub litinových tlakových přírubových délky do 1 m otevřený výkop DN 200</t>
  </si>
  <si>
    <t>70</t>
  </si>
  <si>
    <t>Montáž potrubí z trub litinových tlakových přírubových abnormálních délek, jednotlivě do 1 m v otevřeném výkopu, kanálu nebo v šachtě DN 200</t>
  </si>
  <si>
    <t>552522640</t>
  </si>
  <si>
    <t>trouba přírubová TP-DN 200 PN 10 TT L=0,5 m</t>
  </si>
  <si>
    <t>trouba přírubová TP-DN 200 PN 10 TT L=0,6 m</t>
  </si>
  <si>
    <t>852392122</t>
  </si>
  <si>
    <t>Montáž potrubí z trub litinových tlakových přírubových délky do 1 m otevřený výkop DN 400</t>
  </si>
  <si>
    <t>74</t>
  </si>
  <si>
    <t>Montáž potrubí z trub litinových tlakových přírubových abnormálních délek, jednotlivě do 1 m v otevřeném výkopu, kanálu nebo v šachtě DN 400</t>
  </si>
  <si>
    <t>5525336a</t>
  </si>
  <si>
    <t>Trouba přírubová  litinová DN400 délka 500mm</t>
  </si>
  <si>
    <t>76</t>
  </si>
  <si>
    <t>5525337a</t>
  </si>
  <si>
    <t>Trouba přírubová  litinová DN400  délka 1000-1500mm</t>
  </si>
  <si>
    <t>78</t>
  </si>
  <si>
    <t>8572412a</t>
  </si>
  <si>
    <t>Montáž spojky Příruba/hladká č. DN80</t>
  </si>
  <si>
    <t>kusMontáž</t>
  </si>
  <si>
    <t>80</t>
  </si>
  <si>
    <t>55259834a</t>
  </si>
  <si>
    <t>Spojka Waga LTH 80</t>
  </si>
  <si>
    <t>82</t>
  </si>
  <si>
    <t>857242122</t>
  </si>
  <si>
    <t>Montáž litinových tvarovek jednoosých přírubových otevřený výkop DN 80</t>
  </si>
  <si>
    <t>Montáž litinových tvarovek na potrubí litinovém tlakovém jednoosých na potrubí z trub přírubových v otevřeném výkopu, kanálu nebo v šachtě DN 80</t>
  </si>
  <si>
    <t>"přir jist"</t>
  </si>
  <si>
    <t>"přír ko H"</t>
  </si>
  <si>
    <t>"X"</t>
  </si>
  <si>
    <t>552518100</t>
  </si>
  <si>
    <t>koleno přírubové s patkou kat.č.: 5049 pro připojení k hydrantu 80/90 mm prodl.</t>
  </si>
  <si>
    <t>86</t>
  </si>
  <si>
    <t>koleno přírubové s patkou pro připojení k hydrantu 80/90 mm</t>
  </si>
  <si>
    <t>28612393a</t>
  </si>
  <si>
    <t>Příruba jist system 2000 DN 80</t>
  </si>
  <si>
    <t>88</t>
  </si>
  <si>
    <t>552536600</t>
  </si>
  <si>
    <t>příruba zaslepovací z tvárné litiny,práškový epoxid, tl.250µm X DN 80 mm</t>
  </si>
  <si>
    <t>90</t>
  </si>
  <si>
    <t>857312122</t>
  </si>
  <si>
    <t>Montáž litinových tvarovek jednoosých přírubových otevřený výkop DN 150</t>
  </si>
  <si>
    <t>92</t>
  </si>
  <si>
    <t>Montáž litinových tvarovek na potrubí litinovém tlakovém jednoosých na potrubí z trub přírubových v otevřeném výkopu, kanálu nebo v šachtě DN 150</t>
  </si>
  <si>
    <t>"přír"</t>
  </si>
  <si>
    <t>"přír ko "</t>
  </si>
  <si>
    <t>"x"</t>
  </si>
  <si>
    <t>552536630</t>
  </si>
  <si>
    <t>příruba zaslepovací z tvárné litiny,práškový epoxid, tl.250µm X DN 150 mm</t>
  </si>
  <si>
    <t>94</t>
  </si>
  <si>
    <t>28612391a</t>
  </si>
  <si>
    <t>Příruba jis syst 2000 Dn 150</t>
  </si>
  <si>
    <t>552539690</t>
  </si>
  <si>
    <t>koleno přírubové z tvárné litiny,práškový epoxid, tl.250µm FFK-kus DN 150-11,25°</t>
  </si>
  <si>
    <t>98</t>
  </si>
  <si>
    <t>857262122</t>
  </si>
  <si>
    <t>Montáž litinových tvarovek jednoosých přírubových otevřený výkop DN 100</t>
  </si>
  <si>
    <t>100</t>
  </si>
  <si>
    <t>Montáž litinových tvarovek na potrubí litinovém tlakovém jednoosých na potrubí z trub přírubových v otevřeném výkopu, kanálu nebo v šachtě DN 100</t>
  </si>
  <si>
    <t>"kol pat H"</t>
  </si>
  <si>
    <t>552536610</t>
  </si>
  <si>
    <t>příruba zaslepovací z tvárné litiny,práškový epoxid, tl.250µm X DN 100 mm</t>
  </si>
  <si>
    <t>102</t>
  </si>
  <si>
    <t>552518110</t>
  </si>
  <si>
    <t>koleno přírubové s patkou kat.č.: 5049 pro připojení k hydrantu 100/90 mm prodl.</t>
  </si>
  <si>
    <t>104</t>
  </si>
  <si>
    <t>koleno přírubové s patkou pro připojení k hydrantu 100/90 mm</t>
  </si>
  <si>
    <t>28612392a</t>
  </si>
  <si>
    <t>Příruba jist system 2000 DN 100</t>
  </si>
  <si>
    <t>106</t>
  </si>
  <si>
    <t>85731212a</t>
  </si>
  <si>
    <t>Montáž spojky Příruba/hladká č. DN150</t>
  </si>
  <si>
    <t>108</t>
  </si>
  <si>
    <t>55259835a</t>
  </si>
  <si>
    <t>Spojka Waga LTH DN150</t>
  </si>
  <si>
    <t>110</t>
  </si>
  <si>
    <t>857352122</t>
  </si>
  <si>
    <t>Montáž litinových tvarovek jednoosých přírubových otevřený výkop DN 200</t>
  </si>
  <si>
    <t>112</t>
  </si>
  <si>
    <t>Montáž litinových tvarovek na potrubí litinovém tlakovém jednoosých na potrubí z trub přírubových v otevřeném výkopu, kanálu nebo v šachtě DN 200</t>
  </si>
  <si>
    <t>"přír Ko"</t>
  </si>
  <si>
    <t>552536640</t>
  </si>
  <si>
    <t>příruba zaslepovací z tvárné litiny,práškový epoxid, tl.250µm X DN 200 mm</t>
  </si>
  <si>
    <t>114</t>
  </si>
  <si>
    <t>552539850</t>
  </si>
  <si>
    <t>koleno přírubové z tvárné litiny,práškový epoxid, tl.250µm FFK-kus DN 200-22,5°</t>
  </si>
  <si>
    <t>552539700</t>
  </si>
  <si>
    <t>koleno přírubové z tvárné litiny,práškový epoxid, tl.250µm FFK-kus DN 200-11,25°</t>
  </si>
  <si>
    <t>118</t>
  </si>
  <si>
    <t>552540150</t>
  </si>
  <si>
    <t>koleno přírubové z tvárné litiny,práškový epoxid, tl.250µm FFK-kus DN 200- 45°</t>
  </si>
  <si>
    <t>120</t>
  </si>
  <si>
    <t>85735212a</t>
  </si>
  <si>
    <t>Montáž spojky Příruba/hladká č. DN200</t>
  </si>
  <si>
    <t>122</t>
  </si>
  <si>
    <t>55259836a</t>
  </si>
  <si>
    <t>Spojka Waga LTH DN200</t>
  </si>
  <si>
    <t>124</t>
  </si>
  <si>
    <t>85735215a</t>
  </si>
  <si>
    <t>Montáž spojky Waga přír/hladká č.400</t>
  </si>
  <si>
    <t>126</t>
  </si>
  <si>
    <t>55259837a</t>
  </si>
  <si>
    <t>Spojka Waga LTH DN400</t>
  </si>
  <si>
    <t>128</t>
  </si>
  <si>
    <t>857354122</t>
  </si>
  <si>
    <t>Montáž litinových tvarovek odbočných přírubových otevřený výkop DN 200</t>
  </si>
  <si>
    <t>130</t>
  </si>
  <si>
    <t>Montáž litinových tvarovek na potrubí litinovém tlakovém odbočných na potrubí z trub přírubových v otevřeném výkopu, kanálu nebo v šachtě DN 200</t>
  </si>
  <si>
    <t>552535350</t>
  </si>
  <si>
    <t>tvarovka přírubová litinová s přírubovou odbočkou,práškový epoxid, tl.250µm T-kus DN 200/150 mm</t>
  </si>
  <si>
    <t>132</t>
  </si>
  <si>
    <t>67</t>
  </si>
  <si>
    <t>552535330</t>
  </si>
  <si>
    <t>tvarovka přírubová litinová s přírubovou odbočkou,práškový epoxid, tl.250µm T-kus DN 200/100 mm</t>
  </si>
  <si>
    <t>134</t>
  </si>
  <si>
    <t>552535320</t>
  </si>
  <si>
    <t>tvarovka přírubová litinová s přírubovou odbočkou,práškový epoxid, tl.250µm T-kus DN 200/80 mm</t>
  </si>
  <si>
    <t>136</t>
  </si>
  <si>
    <t>69</t>
  </si>
  <si>
    <t>857391131</t>
  </si>
  <si>
    <t>Montáž litinových tvarovek jednoosých hrdlových otevřený výkop s integrovaným těsněním DN 400</t>
  </si>
  <si>
    <t>138</t>
  </si>
  <si>
    <t>Montáž litinových tvarovek na potrubí litinovém tlakovém jednoosých na potrubí z trub hrdlových v otevřeném výkopu, kanálu nebo v šachtě s integrovaným těsněním DN 400</t>
  </si>
  <si>
    <t>"hrd ko"</t>
  </si>
  <si>
    <t>552539001a</t>
  </si>
  <si>
    <t>Koleno hrdlové LTH 45 DN 400</t>
  </si>
  <si>
    <t>140</t>
  </si>
  <si>
    <t>71</t>
  </si>
  <si>
    <t>552539002a</t>
  </si>
  <si>
    <t>Koleno hrdlové LTH 22,5 DN 400</t>
  </si>
  <si>
    <t>142</t>
  </si>
  <si>
    <t>552539003a</t>
  </si>
  <si>
    <t>Koleno hrdlové LTH 11,25 DN 400</t>
  </si>
  <si>
    <t>144</t>
  </si>
  <si>
    <t>73</t>
  </si>
  <si>
    <t>857392122</t>
  </si>
  <si>
    <t>Montáž litinových tvarovek jednoosých přírubových otevřený výkop DN 400</t>
  </si>
  <si>
    <t>146</t>
  </si>
  <si>
    <t>Montáž litinových tvarovek na potrubí litinovém tlakovém jednoosých na potrubí z trub přírubových v otevřeném výkopu, kanálu nebo v šachtě DN 400</t>
  </si>
  <si>
    <t>"F"</t>
  </si>
  <si>
    <t>"E"</t>
  </si>
  <si>
    <t>55253496a</t>
  </si>
  <si>
    <t>Tvarovka přírubová shlad koncem DN 400 F</t>
  </si>
  <si>
    <t>148</t>
  </si>
  <si>
    <t>75</t>
  </si>
  <si>
    <t>552253488a</t>
  </si>
  <si>
    <t>Tvarovka přírubová zaslep. X litina DN400</t>
  </si>
  <si>
    <t>150</t>
  </si>
  <si>
    <t>5525340011a</t>
  </si>
  <si>
    <t>Tvarovka přírubová s hr.koncem Litina 400mm Ekus</t>
  </si>
  <si>
    <t>152</t>
  </si>
  <si>
    <t>77</t>
  </si>
  <si>
    <t>154</t>
  </si>
  <si>
    <t>55254017a</t>
  </si>
  <si>
    <t>Koleno přírubové LTH DN400 45st.</t>
  </si>
  <si>
    <t>156</t>
  </si>
  <si>
    <t>79</t>
  </si>
  <si>
    <t>871161211</t>
  </si>
  <si>
    <t>Montáž potrubí z PE100 SDR 11 otevřený výkop svařovaných elektrotvarovkou D 32 x 3,0 mm</t>
  </si>
  <si>
    <t>158</t>
  </si>
  <si>
    <t>Montáž vodovodního potrubí z plastů v otevřeném výkopu z polyetylenu PE 100 svařovaných elektrotvarovkou SDR 11/PN16 D 32 x 3,0 mm</t>
  </si>
  <si>
    <t>221</t>
  </si>
  <si>
    <t>286135950</t>
  </si>
  <si>
    <t>potrubí dvouvrstvé PE100 s 10% signalizační vrstvou, SDR 11, 32x3,0. L=12m</t>
  </si>
  <si>
    <t>160</t>
  </si>
  <si>
    <t>221*1,015</t>
  </si>
  <si>
    <t>81</t>
  </si>
  <si>
    <t>871181211</t>
  </si>
  <si>
    <t>Montáž potrubí z PE100 SDR 11 otevřený výkop svařovaných elektrotvarovkou D 50 x 4,6 mm</t>
  </si>
  <si>
    <t>162</t>
  </si>
  <si>
    <t>Montáž vodovodního potrubí z plastů v otevřeném výkopu z polyetylenu PE 100 svařovaných elektrotvarovkou SDR 11/PN16 D 50 x 4,6 mm</t>
  </si>
  <si>
    <t>87</t>
  </si>
  <si>
    <t>286135970</t>
  </si>
  <si>
    <t>potrubí dvouvrstvé PE100 s 10% signalizační vrstvou, SDR 11, 50x4,6. L=12m</t>
  </si>
  <si>
    <t>164</t>
  </si>
  <si>
    <t>87*1,015</t>
  </si>
  <si>
    <t>83</t>
  </si>
  <si>
    <t>871211211</t>
  </si>
  <si>
    <t>Montáž potrubí z PE100 SDR 11 otevřený výkop svařovaných elektrotvarovkou D 63 x 5,8 mm</t>
  </si>
  <si>
    <t>166</t>
  </si>
  <si>
    <t>Montáž vodovodního potrubí z plastů v otevřeném výkopu z polyetylenu PE 100 svařovaných elektrotvarovkou SDR 11/PN16 D 63 x 5,8 mm</t>
  </si>
  <si>
    <t>286135980</t>
  </si>
  <si>
    <t>potrubí dvouvrstvé PE100 s 10% signalizační vrstvou, SDR 11, 63x5,8. L=12m</t>
  </si>
  <si>
    <t>168</t>
  </si>
  <si>
    <t>8*1,015</t>
  </si>
  <si>
    <t>85</t>
  </si>
  <si>
    <t>871241211</t>
  </si>
  <si>
    <t>Montáž potrubí z PE100 SDR 11 otevřený výkop svařovaných elektrotvarovkou D 90 x 8,2 mm</t>
  </si>
  <si>
    <t>170</t>
  </si>
  <si>
    <t>Montáž vodovodního potrubí z plastů v otevřeném výkopu z polyetylenu PE 100 svařovaných elektrotvarovkou SDR 11/PN16 D 90 x 8,2 mm</t>
  </si>
  <si>
    <t>107</t>
  </si>
  <si>
    <t>286136000</t>
  </si>
  <si>
    <t>potrubí dvouvrstvé PE100 s 10% signalizační vrstvou, SDR 11, 90x8,2. L=12m</t>
  </si>
  <si>
    <t>172</t>
  </si>
  <si>
    <t>107*1,015</t>
  </si>
  <si>
    <t>871251211</t>
  </si>
  <si>
    <t>Montáž potrubí z PE100 SDR 11 otevřený výkop svařovaných elektrotvarovkou D 110 x 10,0 mm</t>
  </si>
  <si>
    <t>174</t>
  </si>
  <si>
    <t>Montáž vodovodního potrubí z plastů v otevřeném výkopu z polyetylenu PE 100 svařovaných elektrotvarovkou SDR 11/PN16 D 110 x 10,0 mm</t>
  </si>
  <si>
    <t>286136010</t>
  </si>
  <si>
    <t>potrubí dvouvrstvé PE100 s 10% signalizační vrstvou, SDR 11, 110x10,0. L=12m</t>
  </si>
  <si>
    <t>176</t>
  </si>
  <si>
    <t>59*1,015</t>
  </si>
  <si>
    <t>89</t>
  </si>
  <si>
    <t>871321211</t>
  </si>
  <si>
    <t>Montáž potrubí z PE100 SDR 11 otevřený výkop svařovaných elektrotvarovkou D 160 x 14,6 mm</t>
  </si>
  <si>
    <t>178</t>
  </si>
  <si>
    <t>Montáž vodovodního potrubí z plastů v otevřeném výkopu z polyetylenu PE 100 svařovaných elektrotvarovkou SDR 11/PN16 D 160 x 14,6 mm</t>
  </si>
  <si>
    <t>286136040</t>
  </si>
  <si>
    <t>potrubí dvouvrstvé PE100 s 10% signalizační vrstvou, SDR 11, 160x14,6. L=12m</t>
  </si>
  <si>
    <t>180</t>
  </si>
  <si>
    <t>121*1,015</t>
  </si>
  <si>
    <t>91</t>
  </si>
  <si>
    <t>871351212</t>
  </si>
  <si>
    <t>Montáž potrubí z PE100 SDR 11 otevřený výkop svařovaných elektrotvarovkou D 225 x 20,5 mm</t>
  </si>
  <si>
    <t>182</t>
  </si>
  <si>
    <t>Montáž vodovodního potrubí z plastů v otevřeném výkopu z polyetylenu PE 100 svařovaných elektrotvarovkou SDR 11/PN16 D 225 x 20,5 mm</t>
  </si>
  <si>
    <t>286136070</t>
  </si>
  <si>
    <t>potrubí dvouvrstvé PE100 s 10% signalizační vrstvou, SDR 11, 225x20,5. L=12m</t>
  </si>
  <si>
    <t>184</t>
  </si>
  <si>
    <t>759*1,015</t>
  </si>
  <si>
    <t>93</t>
  </si>
  <si>
    <t>877181101</t>
  </si>
  <si>
    <t>Montáž elektrospojek na potrubí z PE trub d 50</t>
  </si>
  <si>
    <t>186</t>
  </si>
  <si>
    <t>Montáž tvarovek na vodovodním plastovém potrubí z polyetylenu PE 100 elektrotvarovek SDR 11/PN16 spojek, oblouků nebo redukcí d 50</t>
  </si>
  <si>
    <t>286159710</t>
  </si>
  <si>
    <t>elektrospojka SDR 11, PE 100, PN 16 d 50</t>
  </si>
  <si>
    <t>188</t>
  </si>
  <si>
    <t>95</t>
  </si>
  <si>
    <t>877181112</t>
  </si>
  <si>
    <t>Montáž elektrokolen 90° na potrubí z PE trub d 50</t>
  </si>
  <si>
    <t>190</t>
  </si>
  <si>
    <t>Montáž tvarovek na vodovodním plastovém potrubí z polyetylenu PE 100 elektrotvarovek SDR 11/PN16 kolen 90 st. d 50</t>
  </si>
  <si>
    <t>286149450</t>
  </si>
  <si>
    <t>elektrokoleno 45°, PE 100, PN 16, d 50</t>
  </si>
  <si>
    <t>192</t>
  </si>
  <si>
    <t>97</t>
  </si>
  <si>
    <t>877241101</t>
  </si>
  <si>
    <t>Montáž elektrospojek na potrubí z PE trub d 90</t>
  </si>
  <si>
    <t>194</t>
  </si>
  <si>
    <t>Montáž tvarovek na vodovodním plastovém potrubí z polyetylenu PE 100 elektrotvarovek SDR 11/PN16 spojek, oblouků nebo redukcí d 90</t>
  </si>
  <si>
    <t>"sp"</t>
  </si>
  <si>
    <t>28614979a</t>
  </si>
  <si>
    <t>Elektrokoleno d90 W11st</t>
  </si>
  <si>
    <t>196</t>
  </si>
  <si>
    <t>99</t>
  </si>
  <si>
    <t>286159740</t>
  </si>
  <si>
    <t>elektrospojka SDR 11, PE 100, PN 16 d 90</t>
  </si>
  <si>
    <t>198</t>
  </si>
  <si>
    <t>877241112</t>
  </si>
  <si>
    <t>Montáž elektrokolen 90° na potrubí z PE trub d 90</t>
  </si>
  <si>
    <t>200</t>
  </si>
  <si>
    <t>Montáž tvarovek na vodovodním plastovém potrubí z polyetylenu PE 100 elektrotvarovek SDR 11/PN16 kolen 90 st. d 90</t>
  </si>
  <si>
    <t>101</t>
  </si>
  <si>
    <t>286149480</t>
  </si>
  <si>
    <t>elektrokoleno 45°, PE 100, PN 16, d 90</t>
  </si>
  <si>
    <t>202</t>
  </si>
  <si>
    <t>877241113</t>
  </si>
  <si>
    <t>Montáž elektro T-kusů na potrubí z PE trub d 90</t>
  </si>
  <si>
    <t>204</t>
  </si>
  <si>
    <t>Montáž tvarovek na vodovodním plastovém potrubí z polyetylenu PE 100 elektrotvarovek SDR 11/PN16 T-kusů d 90</t>
  </si>
  <si>
    <t>103</t>
  </si>
  <si>
    <t>286149600</t>
  </si>
  <si>
    <t>elektro T-kus rovnoramenný, PE 100, PN 16, d 90</t>
  </si>
  <si>
    <t>206</t>
  </si>
  <si>
    <t>elektro tvarovka T-kus rovnoramenný, PE 100, PN 16, d 90</t>
  </si>
  <si>
    <t>877261101</t>
  </si>
  <si>
    <t>Montáž elektrospojek na potrubí z PE trub d 110</t>
  </si>
  <si>
    <t>208</t>
  </si>
  <si>
    <t>Montáž tvarovek na vodovodním plastovém potrubí z polyetylenu PE 100 elektrotvarovek SDR 11/PN16 spojek, oblouků nebo redukcí d 110</t>
  </si>
  <si>
    <t>105</t>
  </si>
  <si>
    <t>286159750</t>
  </si>
  <si>
    <t>elektrospojka SDR 11, PE 100, PN 16 d 110</t>
  </si>
  <si>
    <t>210</t>
  </si>
  <si>
    <t>877321101</t>
  </si>
  <si>
    <t>Montáž elektrospojek na potrubí z PE trub d 160</t>
  </si>
  <si>
    <t>212</t>
  </si>
  <si>
    <t>Montáž tvarovek na vodovodním plastovém potrubí z polyetylenu PE 100 elektrotvarovek SDR 11/PN16 spojek, oblouků nebo redukcí d 160</t>
  </si>
  <si>
    <t>28614989a</t>
  </si>
  <si>
    <t>Elektrokoleno d160 11,25st</t>
  </si>
  <si>
    <t>214</t>
  </si>
  <si>
    <t>216</t>
  </si>
  <si>
    <t>109</t>
  </si>
  <si>
    <t>286159780</t>
  </si>
  <si>
    <t>elektrospojka SDR 11, PE 100, PN 16 d 160</t>
  </si>
  <si>
    <t>218</t>
  </si>
  <si>
    <t>877321110</t>
  </si>
  <si>
    <t>Montáž elektrokolen 45° na potrubí z PE trub d 160</t>
  </si>
  <si>
    <t>220</t>
  </si>
  <si>
    <t>Montáž tvarovek na vodovodním plastovém potrubí z polyetylenu PE 100 elektrotvarovek SDR 11/PN16 kolen 22 st. nebo 45 st. d 160</t>
  </si>
  <si>
    <t>111</t>
  </si>
  <si>
    <t>28614941a</t>
  </si>
  <si>
    <t>Elektrokoleno d160 W 30st</t>
  </si>
  <si>
    <t>222</t>
  </si>
  <si>
    <t>877321115</t>
  </si>
  <si>
    <t>Montáž elektro T-kusů redukovaných na potrubí z PE trub d 160/90</t>
  </si>
  <si>
    <t>224</t>
  </si>
  <si>
    <t>Montáž tvarovek na vodovodním plastovém potrubí z polyetylenu PE 100 elektrotvarovek SDR 11/PN16 T-kusů redukovaných d 160/90</t>
  </si>
  <si>
    <t>113</t>
  </si>
  <si>
    <t>286149690</t>
  </si>
  <si>
    <t>elektro T-kus redukovaný, PE 100, PN 16, d 160-90</t>
  </si>
  <si>
    <t>226</t>
  </si>
  <si>
    <t>elektro tvarovka T-kus redukovaný, PE 100, PN 16, d 160-90</t>
  </si>
  <si>
    <t>877321116</t>
  </si>
  <si>
    <t>Montáž elektro T-kusů redukovaných na potrubí z PE trub d 160/110</t>
  </si>
  <si>
    <t>228</t>
  </si>
  <si>
    <t>Montáž tvarovek na vodovodním plastovém potrubí z polyetylenu PE 100 elektrotvarovek SDR 11/PN16 T-kusů redukovaných d 160/110</t>
  </si>
  <si>
    <t>115</t>
  </si>
  <si>
    <t>286149700</t>
  </si>
  <si>
    <t>elektro T-kus redukovaný, PE 100, PN 16, d 160-110</t>
  </si>
  <si>
    <t>230</t>
  </si>
  <si>
    <t>elektro tvarovka T-kus redukovaný, PE 100, PN 16, d 160-110</t>
  </si>
  <si>
    <t>877351102</t>
  </si>
  <si>
    <t>Montáž elektrospojek na potrubí z PE trub d 225</t>
  </si>
  <si>
    <t>232</t>
  </si>
  <si>
    <t>Montáž tvarovek na vodovodním plastovém potrubí z polyetylenu PE 100 elektrotvarovek SDR 11/PN16 spojek, oblouků nebo redukcí d 225</t>
  </si>
  <si>
    <t>117</t>
  </si>
  <si>
    <t>28614999a</t>
  </si>
  <si>
    <t>Elektrokoleno d225 W11,25st</t>
  </si>
  <si>
    <t>234</t>
  </si>
  <si>
    <t>236</t>
  </si>
  <si>
    <t>119</t>
  </si>
  <si>
    <t>286159810</t>
  </si>
  <si>
    <t>elektrospojka SDR 11, PE 100, PN 16 d 225</t>
  </si>
  <si>
    <t>238</t>
  </si>
  <si>
    <t>877351110</t>
  </si>
  <si>
    <t>Montáž elektrokolen 45° na potrubí z PE trub d 200</t>
  </si>
  <si>
    <t>240</t>
  </si>
  <si>
    <t>Montáž tvarovek na vodovodním plastovém potrubí z polyetylenu PE 100 elektrotvarovek SDR 11/PN16 kolen 22 st. nebo 45 st. d 200</t>
  </si>
  <si>
    <t>28614942a</t>
  </si>
  <si>
    <t>Elektrokoleno d225 W30st</t>
  </si>
  <si>
    <t>242</t>
  </si>
  <si>
    <t>2861493a</t>
  </si>
  <si>
    <t>Elektrokoleno d225 W 15 st.</t>
  </si>
  <si>
    <t>244</t>
  </si>
  <si>
    <t>123</t>
  </si>
  <si>
    <t>877351112</t>
  </si>
  <si>
    <t>Montáž elektrokolen 90° na potrubí z PE trub d 200</t>
  </si>
  <si>
    <t>246</t>
  </si>
  <si>
    <t>Montáž tvarovek na vodovodním plastovém potrubí z polyetylenu PE 100 elektrotvarovek SDR 11/PN16 kolen 90 st. d 200</t>
  </si>
  <si>
    <t>286149540</t>
  </si>
  <si>
    <t>elektrokoleno 45°, PE 100, PN 16, d 225</t>
  </si>
  <si>
    <t>248</t>
  </si>
  <si>
    <t>125</t>
  </si>
  <si>
    <t>87735111a</t>
  </si>
  <si>
    <t>Montáž T kusů elektro. redukovaných 220/90</t>
  </si>
  <si>
    <t>250</t>
  </si>
  <si>
    <t>286149710a</t>
  </si>
  <si>
    <t>elektro T kus rediukovaný 225/90</t>
  </si>
  <si>
    <t>252</t>
  </si>
  <si>
    <t>127</t>
  </si>
  <si>
    <t>87735112a</t>
  </si>
  <si>
    <t>Montáž T kusů elektro. redukovaných d225/110</t>
  </si>
  <si>
    <t>254</t>
  </si>
  <si>
    <t>286149722a</t>
  </si>
  <si>
    <t>elektro T kus redukovaný d225/110</t>
  </si>
  <si>
    <t>256</t>
  </si>
  <si>
    <t>129</t>
  </si>
  <si>
    <t>87922191a</t>
  </si>
  <si>
    <t>Napojení nového potrubí přípojky na pův.potrubí</t>
  </si>
  <si>
    <t>258</t>
  </si>
  <si>
    <t>"TO"</t>
  </si>
  <si>
    <t>89121230a</t>
  </si>
  <si>
    <t>Montáž příruby s nákružkem d90</t>
  </si>
  <si>
    <t>260</t>
  </si>
  <si>
    <t>131</t>
  </si>
  <si>
    <t>143123440</t>
  </si>
  <si>
    <t>nákružek lemový  PE100 SDR11 d 90+příruba</t>
  </si>
  <si>
    <t>262</t>
  </si>
  <si>
    <t>89121240a</t>
  </si>
  <si>
    <t>Montáž příruby s nákružkem d110</t>
  </si>
  <si>
    <t>264</t>
  </si>
  <si>
    <t>133</t>
  </si>
  <si>
    <t>286123450-1</t>
  </si>
  <si>
    <t>nákružek lemový  PE100 SDR11 d 110 + Příruba vol.</t>
  </si>
  <si>
    <t>266</t>
  </si>
  <si>
    <t>nákružek lemový  PE100 SDR 11, d 110</t>
  </si>
  <si>
    <t>89121250a</t>
  </si>
  <si>
    <t>Montáž příruby s nákružkem d160</t>
  </si>
  <si>
    <t>268</t>
  </si>
  <si>
    <t>135</t>
  </si>
  <si>
    <t>286123480-1</t>
  </si>
  <si>
    <t>nákružek lemový  PE100 SDR11 d 160 + příruba vol.</t>
  </si>
  <si>
    <t>270</t>
  </si>
  <si>
    <t>nákružek lemový  PE100 SDR 11, d 160</t>
  </si>
  <si>
    <t>89121260a</t>
  </si>
  <si>
    <t>Montáž příruby s nákružkem d225</t>
  </si>
  <si>
    <t>272</t>
  </si>
  <si>
    <t>137</t>
  </si>
  <si>
    <t>286123510-1</t>
  </si>
  <si>
    <t>nákružek lemový  PE100 SDR11 d 225+příruba</t>
  </si>
  <si>
    <t>nákružek lemový  PE100 SDR 11, d 225</t>
  </si>
  <si>
    <t>891241112</t>
  </si>
  <si>
    <t>Montáž vodovodních šoupátek otevřený výkop DN 80</t>
  </si>
  <si>
    <t>276</t>
  </si>
  <si>
    <t>Montáž vodovodních armatur na potrubí šoupátek nebo klapek uzavíracích v otevřeném výkopu nebo v šachtách s osazením zemní soupravy (bez poklopů) DN 80</t>
  </si>
  <si>
    <t>139</t>
  </si>
  <si>
    <t>422213030</t>
  </si>
  <si>
    <t>šoupátko pitná voda  GGG50 F4, PN10/16 DN 80 x 180 mm</t>
  </si>
  <si>
    <t>278</t>
  </si>
  <si>
    <t>šoupátko pitná voda, litina GGG 50, krátká stavební délka, PN10/16 DN 80 x 180 mm</t>
  </si>
  <si>
    <t>891247111</t>
  </si>
  <si>
    <t>Montáž hydrantů podzemních DN 80</t>
  </si>
  <si>
    <t>280</t>
  </si>
  <si>
    <t>Montáž vodovodních armatur na potrubí hydrantů podzemních (bez osazení poklopů) DN 80</t>
  </si>
  <si>
    <t>141</t>
  </si>
  <si>
    <t>422735900</t>
  </si>
  <si>
    <t>hydrant podzemní DN80 PN16 tvárná litina, jednoduchý uzávěr, krycí výška 1250 mm</t>
  </si>
  <si>
    <t>282</t>
  </si>
  <si>
    <t>hydrant podzemní DN80 PN16 jednoduchý uzávěr, krycí výška 1250 mm</t>
  </si>
  <si>
    <t>891249931</t>
  </si>
  <si>
    <t>Montáž opravných pasů na potrubí z jakýchkoli trub DN 80</t>
  </si>
  <si>
    <t>284</t>
  </si>
  <si>
    <t>Montáž opravných armatur opravných pasů na potrubí z trub litinových, ocelových nebo plastických hmot DN 80</t>
  </si>
  <si>
    <t>143</t>
  </si>
  <si>
    <t>422713580</t>
  </si>
  <si>
    <t>pas  opravný , jednoduše upnutý, DN 80, rozsah (087-094), šířka 150</t>
  </si>
  <si>
    <t>286</t>
  </si>
  <si>
    <t>pas nerezový opravný, jednoduše upnutý, DN 80, rozsah (087-094), šířka 150</t>
  </si>
  <si>
    <t>288</t>
  </si>
  <si>
    <t>145</t>
  </si>
  <si>
    <t>290</t>
  </si>
  <si>
    <t>891261112</t>
  </si>
  <si>
    <t>Montáž vodovodních šoupátek otevřený výkop DN 100</t>
  </si>
  <si>
    <t>292</t>
  </si>
  <si>
    <t>Montáž vodovodních armatur na potrubí šoupátek nebo klapek uzavíracích v otevřeném výkopu nebo v šachtách s osazením zemní soupravy (bez poklopů) DN 100</t>
  </si>
  <si>
    <t>147</t>
  </si>
  <si>
    <t>422213040</t>
  </si>
  <si>
    <t>šoupátko pitná voda  GGG50 F4, PN10/16 DN 100 x 190 mm</t>
  </si>
  <si>
    <t>294</t>
  </si>
  <si>
    <t>šoupátko pitná voda, litina GGG 50, krátká stavební délka, PN10/16 DN 100 x 190 mm</t>
  </si>
  <si>
    <t>891267111</t>
  </si>
  <si>
    <t>Montáž hydrantů podzemních DN 100</t>
  </si>
  <si>
    <t>296</t>
  </si>
  <si>
    <t>Montáž vodovodních armatur na potrubí hydrantů podzemních (bez osazení poklopů) DN 100</t>
  </si>
  <si>
    <t>149</t>
  </si>
  <si>
    <t>422736640</t>
  </si>
  <si>
    <t>hydrant podzemní DN100 PN16 tvárná litina, dvojitý uzávěr s koulí, výška krytí 1250 mm</t>
  </si>
  <si>
    <t>298</t>
  </si>
  <si>
    <t>hydrant podzemní DN100 PN16 dvojitý uzávěr s koulí, výška krytí 1250 mm</t>
  </si>
  <si>
    <t>891267211</t>
  </si>
  <si>
    <t>Montáž hydrantů nadzemních DN 100</t>
  </si>
  <si>
    <t>300</t>
  </si>
  <si>
    <t>Montáž vodovodních armatur na potrubí hydrantů nadzemních DN 100</t>
  </si>
  <si>
    <t>151</t>
  </si>
  <si>
    <t>422736850</t>
  </si>
  <si>
    <t>hydrant nadzemní DN100 tvárná litina, 12.5.1 dvojitý uzávěr s koulí výška krytí 1000 mm</t>
  </si>
  <si>
    <t>302</t>
  </si>
  <si>
    <t>hydrant nadzemní DN100 tvárná litina, AVK 12.5.1 dvojitý uzávěr s koulí výška krytí 1000 mm</t>
  </si>
  <si>
    <t>891269931</t>
  </si>
  <si>
    <t>Montáž opravných pasů na potrubí z jakýchkoli trub DN 100</t>
  </si>
  <si>
    <t>304</t>
  </si>
  <si>
    <t>Montáž opravných armatur opravných pasů na potrubí z trub litinových, ocelových nebo plastických hmot DN 100</t>
  </si>
  <si>
    <t>153</t>
  </si>
  <si>
    <t>422713630</t>
  </si>
  <si>
    <t>pas opravný , DN 100</t>
  </si>
  <si>
    <t>306</t>
  </si>
  <si>
    <t>pas nerezový opravný, jednoduše upnutý, DN 100, rozsah (102-112), šířka 200</t>
  </si>
  <si>
    <t>308</t>
  </si>
  <si>
    <t>155</t>
  </si>
  <si>
    <t>310</t>
  </si>
  <si>
    <t>891311112</t>
  </si>
  <si>
    <t>Montáž vodovodních šoupátek otevřený výkop DN 150</t>
  </si>
  <si>
    <t>312</t>
  </si>
  <si>
    <t>Montáž vodovodních armatur na potrubí šoupátek nebo klapek uzavíracích v otevřeném výkopu nebo v šachtách s osazením zemní soupravy (bez poklopů) DN 150</t>
  </si>
  <si>
    <t>157</t>
  </si>
  <si>
    <t>422213060</t>
  </si>
  <si>
    <t>šoupátko pitná voda, GGG50 F4, PN10/16 DN 150 x 210 mm</t>
  </si>
  <si>
    <t>314</t>
  </si>
  <si>
    <t>šoupátko pitná voda, litina GGG 50, krátká stavební délka, PN10/16 DN 150 x 210 mm</t>
  </si>
  <si>
    <t>891319931</t>
  </si>
  <si>
    <t>Montáž opravných pasů na potrubí z jakýchkoli trub DN 150</t>
  </si>
  <si>
    <t>316</t>
  </si>
  <si>
    <t>Montáž opravných armatur opravných pasů na potrubí z trub litinových, ocelových nebo plastických hmot DN 150</t>
  </si>
  <si>
    <t>159</t>
  </si>
  <si>
    <t>422713730</t>
  </si>
  <si>
    <t>pas nerezový opravný , jednoduše upnutý, DN 150, rozsah (151-161), šířka 300</t>
  </si>
  <si>
    <t>318</t>
  </si>
  <si>
    <t>pas nerezový opravný, jednoduše upnutý, DN 150, rozsah (151-161), šířka 300</t>
  </si>
  <si>
    <t>320</t>
  </si>
  <si>
    <t>161</t>
  </si>
  <si>
    <t>322</t>
  </si>
  <si>
    <t>324</t>
  </si>
  <si>
    <t>163</t>
  </si>
  <si>
    <t>326</t>
  </si>
  <si>
    <t>891351112</t>
  </si>
  <si>
    <t>Montáž vodovodních šoupátek otevřený výkop DN 200</t>
  </si>
  <si>
    <t>328</t>
  </si>
  <si>
    <t>Montáž vodovodních armatur na potrubí šoupátek nebo klapek uzavíracích v otevřeném výkopu nebo v šachtách s osazením zemní soupravy (bez poklopů) DN 200</t>
  </si>
  <si>
    <t>165</t>
  </si>
  <si>
    <t>422213070</t>
  </si>
  <si>
    <t>šoupátko pitná voda, GGG50 F4, PN10/16 DN 200 x 230 mm</t>
  </si>
  <si>
    <t>330</t>
  </si>
  <si>
    <t>šoupátko pitná voda, litina GGG 50, krátká stavební délka, PN10/16 DN 200 x 230 mm</t>
  </si>
  <si>
    <t>42221300a</t>
  </si>
  <si>
    <t>Zemní soupra pro šoupátka teleskopická</t>
  </si>
  <si>
    <t>332</t>
  </si>
  <si>
    <t>167</t>
  </si>
  <si>
    <t>891359931</t>
  </si>
  <si>
    <t>Montáž opravných pasů na potrubí z jakýchkoli trub DN 200</t>
  </si>
  <si>
    <t>334</t>
  </si>
  <si>
    <t>Montáž opravných armatur opravných pasů na potrubí z trub litinových, ocelových nebo plastických hmot DN 200</t>
  </si>
  <si>
    <t>422713790</t>
  </si>
  <si>
    <t>pas opravný, jednoduše upnutý, DN 200,</t>
  </si>
  <si>
    <t>336</t>
  </si>
  <si>
    <t>pas nerezový opravný, jednoduše upnutý, DN 200, rozsah (215-225), šířka 200</t>
  </si>
  <si>
    <t>169</t>
  </si>
  <si>
    <t>338</t>
  </si>
  <si>
    <t>340</t>
  </si>
  <si>
    <t>171</t>
  </si>
  <si>
    <t>342</t>
  </si>
  <si>
    <t>344</t>
  </si>
  <si>
    <t>173</t>
  </si>
  <si>
    <t>891391222</t>
  </si>
  <si>
    <t>Montáž vodovodních šoupátek s ručním kolečkem v šachtách DN 400</t>
  </si>
  <si>
    <t>346</t>
  </si>
  <si>
    <t>Montáž vodovodních armatur na potrubí šoupátek nebo klapek uzavíracích v šachtách s ručním kolečkem DN 400</t>
  </si>
  <si>
    <t>422213110</t>
  </si>
  <si>
    <t>šoupátko pitná voda GGG50 F4, PN10/16 DN 400 x 310 mm</t>
  </si>
  <si>
    <t>348</t>
  </si>
  <si>
    <t>šoupátko pitná voda, litina GGG 50, krátká stavební délka, PN10/16 DN 400 x 310 mm</t>
  </si>
  <si>
    <t>175</t>
  </si>
  <si>
    <t>42221312a</t>
  </si>
  <si>
    <t>kolečko k š 400</t>
  </si>
  <si>
    <t>350</t>
  </si>
  <si>
    <t>891399931</t>
  </si>
  <si>
    <t>Montáž opravných pasů na potrubí z jakýchkoli trub DN 400</t>
  </si>
  <si>
    <t>352</t>
  </si>
  <si>
    <t>Montáž opravných armatur opravných pasů na potrubí z trub litinových, ocelových nebo plastických hmot DN 400</t>
  </si>
  <si>
    <t>177</t>
  </si>
  <si>
    <t>422715500</t>
  </si>
  <si>
    <t>spojka opravná na temovaná litinová hrdla STOP, DN 400, rozsah (429-455)</t>
  </si>
  <si>
    <t>354</t>
  </si>
  <si>
    <t>spojka opravná na temovaná litinová hrdla, DN 400, rozsah (429-455)</t>
  </si>
  <si>
    <t>89152182a</t>
  </si>
  <si>
    <t>Demontáž hydramtů podzemních</t>
  </si>
  <si>
    <t>356</t>
  </si>
  <si>
    <t>179</t>
  </si>
  <si>
    <t>892233122</t>
  </si>
  <si>
    <t>Proplach a dezinfekce vodovodního potrubí DN od 40 do 70</t>
  </si>
  <si>
    <t>358</t>
  </si>
  <si>
    <t>892241111</t>
  </si>
  <si>
    <t>Tlaková zkouška vodou potrubí do 80</t>
  </si>
  <si>
    <t>360</t>
  </si>
  <si>
    <t>Tlakové zkoušky vodou na potrubí DN do 80</t>
  </si>
  <si>
    <t>181</t>
  </si>
  <si>
    <t>892271111</t>
  </si>
  <si>
    <t>Tlaková zkouška vodou potrubí DN 100 nebo 125</t>
  </si>
  <si>
    <t>362</t>
  </si>
  <si>
    <t>Tlakové zkoušky vodou na potrubí DN 100 nebo 125</t>
  </si>
  <si>
    <t>892273122</t>
  </si>
  <si>
    <t>Proplach a dezinfekce vodovodního potrubí DN od 80 do 125</t>
  </si>
  <si>
    <t>364</t>
  </si>
  <si>
    <t>183</t>
  </si>
  <si>
    <t>892351111</t>
  </si>
  <si>
    <t>Tlaková zkouška vodou potrubí DN 150 nebo 200</t>
  </si>
  <si>
    <t>366</t>
  </si>
  <si>
    <t>Tlakové zkoušky vodou na potrubí DN 150 nebo 200</t>
  </si>
  <si>
    <t>892353122</t>
  </si>
  <si>
    <t>Proplach a dezinfekce vodovodního potrubí DN 150 nebo 200</t>
  </si>
  <si>
    <t>368</t>
  </si>
  <si>
    <t>185</t>
  </si>
  <si>
    <t>892372111</t>
  </si>
  <si>
    <t>Zabezpečení konců potrubí DN do 300 při tlakových zkouškách vodou</t>
  </si>
  <si>
    <t>370</t>
  </si>
  <si>
    <t>Tlakové zkoušky vodou zabezpečení konců potrubí při tlakových zkouškách DN do 300</t>
  </si>
  <si>
    <t>892381111</t>
  </si>
  <si>
    <t>Tlaková zkouška vodou potrubí DN 250, DN 300 nebo 350</t>
  </si>
  <si>
    <t>372</t>
  </si>
  <si>
    <t>Tlakové zkoušky vodou na potrubí DN 250, 300 nebo 350</t>
  </si>
  <si>
    <t>187</t>
  </si>
  <si>
    <t>892383122</t>
  </si>
  <si>
    <t>Proplach a dezinfekce vodovodního potrubí DN 250, DN 300 nebo 350</t>
  </si>
  <si>
    <t>374</t>
  </si>
  <si>
    <t>Proplach a dezinfekce vodovodního potrubí DN 250, 300 nebo 350</t>
  </si>
  <si>
    <t>892421111</t>
  </si>
  <si>
    <t>Tlaková zkouška vodou potrubí DN 400 nebo 500</t>
  </si>
  <si>
    <t>376</t>
  </si>
  <si>
    <t>Tlakové zkoušky vodou na potrubí DN 400 nebo 500</t>
  </si>
  <si>
    <t>189</t>
  </si>
  <si>
    <t>892423122</t>
  </si>
  <si>
    <t>Proplach a dezinfekce vodovodního potrubí DN 400 nebo 500</t>
  </si>
  <si>
    <t>378</t>
  </si>
  <si>
    <t>89441151a</t>
  </si>
  <si>
    <t>Osazení bet prefa dílců pod poklopy šoupat a hydrantů</t>
  </si>
  <si>
    <t>380</t>
  </si>
  <si>
    <t>"hydrant"</t>
  </si>
  <si>
    <t>"š"</t>
  </si>
  <si>
    <t>191</t>
  </si>
  <si>
    <t>5925922400a</t>
  </si>
  <si>
    <t>Prefa tvarovka pod poklop šoupě</t>
  </si>
  <si>
    <t>382</t>
  </si>
  <si>
    <t>32*1,01</t>
  </si>
  <si>
    <t>5925210a</t>
  </si>
  <si>
    <t>Prafa dílec pod hydrantový poklop</t>
  </si>
  <si>
    <t>384</t>
  </si>
  <si>
    <t>6*1,01</t>
  </si>
  <si>
    <t>193</t>
  </si>
  <si>
    <t>899401112</t>
  </si>
  <si>
    <t>Osazení poklopů litinových šoupátkových</t>
  </si>
  <si>
    <t>386</t>
  </si>
  <si>
    <t>422913520</t>
  </si>
  <si>
    <t>poklop litinový typ 504-šoupátkový</t>
  </si>
  <si>
    <t>388</t>
  </si>
  <si>
    <t>poklop litinový typ - šoupátkový</t>
  </si>
  <si>
    <t>195</t>
  </si>
  <si>
    <t>899401113</t>
  </si>
  <si>
    <t>Osazení poklopů litinových hydrantových</t>
  </si>
  <si>
    <t>390</t>
  </si>
  <si>
    <t>422914520</t>
  </si>
  <si>
    <t>poklop litinový typ 522-hydrantový DN 80</t>
  </si>
  <si>
    <t>392</t>
  </si>
  <si>
    <t>poklop litinový - hydrantový DN 80</t>
  </si>
  <si>
    <t>197</t>
  </si>
  <si>
    <t>89971010a</t>
  </si>
  <si>
    <t>Pomocný a drobný materiál</t>
  </si>
  <si>
    <t>394</t>
  </si>
  <si>
    <t>899713111</t>
  </si>
  <si>
    <t>Orientační tabulky na sloupku betonovém nebo ocelovém</t>
  </si>
  <si>
    <t>396</t>
  </si>
  <si>
    <t>Orientační tabulky na vodovodních a kanalizačních řadech na sloupku ocelovém nebo betonovém</t>
  </si>
  <si>
    <t>199</t>
  </si>
  <si>
    <t>899721111</t>
  </si>
  <si>
    <t>Signalizační vodič DN do 150 mm na potrubí PVC</t>
  </si>
  <si>
    <t>398</t>
  </si>
  <si>
    <t>Signalizační vodič na potrubí PVC DN do 150 mm</t>
  </si>
  <si>
    <t>-880</t>
  </si>
  <si>
    <t>1362</t>
  </si>
  <si>
    <t>899721112</t>
  </si>
  <si>
    <t>Signalizační vodič DN nad 150 mm na potrubí PVC</t>
  </si>
  <si>
    <t>400</t>
  </si>
  <si>
    <t>Signalizační vodič na potrubí PVC DN nad 150 mm</t>
  </si>
  <si>
    <t>201</t>
  </si>
  <si>
    <t>899722112</t>
  </si>
  <si>
    <t>Krytí potrubí z plastů výstražnou fólií z PVC 25 cm</t>
  </si>
  <si>
    <t>402</t>
  </si>
  <si>
    <t>Krytí potrubí z plastů výstražnou fólií z PVC šířky 25 cm</t>
  </si>
  <si>
    <t>919122122</t>
  </si>
  <si>
    <t>Těsnění spár zálivkou za tepla pro komůrky š 15 mm hl 30 mm s těsnicím profilem</t>
  </si>
  <si>
    <t>404</t>
  </si>
  <si>
    <t>Utěsnění dilatačních spár zálivkou za tepla v cementobetonovém nebo živičném krytu včetně adhezního nátěru s těsnicím profilem pod zálivkou, pro komůrky šířky 15 mm, hloubky 30 mm</t>
  </si>
  <si>
    <t>203</t>
  </si>
  <si>
    <t>997221551</t>
  </si>
  <si>
    <t>Vodorovná doprava suti ze sypkých materiálů do 1 km</t>
  </si>
  <si>
    <t>406</t>
  </si>
  <si>
    <t>Vodorovná doprava suti bez naložení, ale se složením a s hrubým urovnáním ze sypkých materiálů, na vzdálenost do 1 km</t>
  </si>
  <si>
    <t>997221559</t>
  </si>
  <si>
    <t>Příplatek ZKD 1 km u vodorovné dopravy suti ze sypkých materiálů</t>
  </si>
  <si>
    <t>408</t>
  </si>
  <si>
    <t>Vodorovná doprava suti bez naložení, ale se složením a s hrubým urovnáním Příplatek k ceně za každý další i započatý 1 km přes 1 km</t>
  </si>
  <si>
    <t>79,211*9</t>
  </si>
  <si>
    <t>205</t>
  </si>
  <si>
    <t>Poplatek za uložení asfaltového odpadu bez obsahu dehtu na skládce (skládkovné)</t>
  </si>
  <si>
    <t>410</t>
  </si>
  <si>
    <t>Poplatek za uložení stavebního odpadu na skládce (skládkovné) asfaltového bez obsahu dehtu</t>
  </si>
  <si>
    <t>30,336</t>
  </si>
  <si>
    <t>Poplatek za uložení odpadu zeminy a kameniva na skládce (skládkovné)</t>
  </si>
  <si>
    <t>412</t>
  </si>
  <si>
    <t>Poplatek za uložení stavebního odpadu na skládce (skládkovné) zeminy a kameniva</t>
  </si>
  <si>
    <t>207</t>
  </si>
  <si>
    <t>414</t>
  </si>
  <si>
    <t>SO 301c - Vodovod přípojky</t>
  </si>
  <si>
    <t xml:space="preserve">    722 - Zdravotechnika - vnitřní vodovod</t>
  </si>
  <si>
    <t>38638271a</t>
  </si>
  <si>
    <t>Jímka ze žb. pro rozvody IS s hl.omít při objemu PNK 200/175</t>
  </si>
  <si>
    <t>38638272a</t>
  </si>
  <si>
    <t>Zákrytová deska s otovrem PNK Q 1 200/20 ZDP s otv 900x900</t>
  </si>
  <si>
    <t>38638282a</t>
  </si>
  <si>
    <t>Prefabrikovaná skruž PNK Q-1 200/50 SKP</t>
  </si>
  <si>
    <t>891249111</t>
  </si>
  <si>
    <t>Montáž navrtávacích pasů na potrubí z jakýchkoli trub DN 80</t>
  </si>
  <si>
    <t>Montáž vodovodních armatur na potrubí navrtávacích pasů s ventilem Jt 1 MPa, na potrubí z trub litinových, ocelových nebo plastických hmot DN 80</t>
  </si>
  <si>
    <t>"pas 90 srovn"</t>
  </si>
  <si>
    <t>"srov 50"</t>
  </si>
  <si>
    <t>4224221420a</t>
  </si>
  <si>
    <t>Navrtávací pas HAKU 50/32</t>
  </si>
  <si>
    <t>422422422272a</t>
  </si>
  <si>
    <t>Navrtávací pas HAKU 90/32</t>
  </si>
  <si>
    <t>891319111</t>
  </si>
  <si>
    <t>Montáž navrtávacích pasů na potrubí z jakýchkoli trub DN 150</t>
  </si>
  <si>
    <t>Montáž vodovodních armatur na potrubí navrtávacích pasů s ventilem Jt 1 MPa, na potrubí z trub litinových, ocelových nebo plastických hmot DN 150</t>
  </si>
  <si>
    <t>42242271420a</t>
  </si>
  <si>
    <t>Navrtávací pas HAKU 160/32</t>
  </si>
  <si>
    <t>891369111</t>
  </si>
  <si>
    <t>Montáž navrtávacích pasů na potrubí z jakýchkoli trub DN 250</t>
  </si>
  <si>
    <t>Montáž vodovodních armatur na potrubí navrtávacích pasů s ventilem Jt 1 MPa, na potrubí z trub litinových, ocelových nebo plastických hmot DN 250</t>
  </si>
  <si>
    <t>42271410a</t>
  </si>
  <si>
    <t>Navrtávací pas HAKU 225/32</t>
  </si>
  <si>
    <t>4224221430a</t>
  </si>
  <si>
    <t>Navrtávací pas HAKU 225/50</t>
  </si>
  <si>
    <t>42242214401a</t>
  </si>
  <si>
    <t>Navrtávací pas HAKU 225/63</t>
  </si>
  <si>
    <t>893811113</t>
  </si>
  <si>
    <t>Osazení vodoměrné šachty hranaté z PP samonosné pro běžné zatížení plochy do 1,1 m2 hloubky do 1,6 m</t>
  </si>
  <si>
    <t>Osazení vodoměrné šachty z polypropylenu PP samonosné pro běžné zatížení hranaté, půdorysné plochy do 1,1 m2, světlé hloubky od 1,4 m do 1,6 m</t>
  </si>
  <si>
    <t>"vod ša 1200x900 h 1500"</t>
  </si>
  <si>
    <t>562305380</t>
  </si>
  <si>
    <t>šachta vodoměrná hranatá typ VS H B 0,9/1,2/1,5 m</t>
  </si>
  <si>
    <t>šachta vodoměrná hranatá k obetonování 0,9/1,2/1,5 m</t>
  </si>
  <si>
    <t>562306030</t>
  </si>
  <si>
    <t>poklop Hermelock PU + rám HDPE, HE 600, 600 x 600 x 60 mm</t>
  </si>
  <si>
    <t>šachtový poklop z PU + rám HDPE, 12,5t, 600 x 600 x 60 mm</t>
  </si>
  <si>
    <t>894302252</t>
  </si>
  <si>
    <t>Strop šachet ze ŽB se zvýšenými nároky na prostředí tř. C 25/30</t>
  </si>
  <si>
    <t>Ostatní konstrukce na trubním vedení ze železového betonu strop šachet vodovodních nebo kanalizačních ze železového betonu se zvýšenými nároky na prostředí tř. C 25/30</t>
  </si>
  <si>
    <t>"deska"</t>
  </si>
  <si>
    <t>0,25</t>
  </si>
  <si>
    <t>894608211</t>
  </si>
  <si>
    <t>Výztuž šachet ze svařovaných sítí typu Kari</t>
  </si>
  <si>
    <t>"výzt desky"</t>
  </si>
  <si>
    <t>0,017</t>
  </si>
  <si>
    <t>899304111</t>
  </si>
  <si>
    <t>Osazení poklop železobetonových včetně rámů jakékoli hmotnosti</t>
  </si>
  <si>
    <t>Osazení poklopů železobetonových včetně rámů jakékoliv hmotnosti</t>
  </si>
  <si>
    <t>"pokl 90*90"</t>
  </si>
  <si>
    <t>28614197a</t>
  </si>
  <si>
    <t>Poklop B125 900x900</t>
  </si>
  <si>
    <t>89950311a</t>
  </si>
  <si>
    <t>Osazení žebříku</t>
  </si>
  <si>
    <t>"osaz žebříku do ša vod kompozit"</t>
  </si>
  <si>
    <t>3,1</t>
  </si>
  <si>
    <t>28661498a</t>
  </si>
  <si>
    <t>Žebřík kompozit do vod ša 3,1</t>
  </si>
  <si>
    <t>899620141</t>
  </si>
  <si>
    <t>Obetonování plastové šachty z polypropylenu betonem prostým tř. C 20/25 otevřený výkop</t>
  </si>
  <si>
    <t>Obetonování plastových šachet z polypropylenu betonem prostým v otevřeném výkopu, beton tř. C 20/25</t>
  </si>
  <si>
    <t>"ša obet"</t>
  </si>
  <si>
    <t>1,5</t>
  </si>
  <si>
    <t>899640112</t>
  </si>
  <si>
    <t>Bednění pro obetonování plastových šachet  kruhových otevřený výkop</t>
  </si>
  <si>
    <t>Bednění pro obetonování plastových šachet v otevřeném výkopu kruhových</t>
  </si>
  <si>
    <t>"ša"</t>
  </si>
  <si>
    <t>7,5</t>
  </si>
  <si>
    <t>711111001</t>
  </si>
  <si>
    <t>Provedení izolace proti zemní vlhkosti vodorovné za studena nátěrem penetračním</t>
  </si>
  <si>
    <t>Provedení izolace proti zemní vlhkosti natěradly a tmely za studena na ploše vodorovné V nátěrem penetračním</t>
  </si>
  <si>
    <t>"izol živ"</t>
  </si>
  <si>
    <t>7,2</t>
  </si>
  <si>
    <t>111631500</t>
  </si>
  <si>
    <t>lak asfaltový ALP/9 (MJ t) bal 9 kg</t>
  </si>
  <si>
    <t>lak asfaltový penetrační (MJ t) bal 9 kg</t>
  </si>
  <si>
    <t>Poznámka k položce:
Spotřeba 0,3-0,4kg/m2 dle povrchu, ředidlo technický benzín</t>
  </si>
  <si>
    <t>7,2*0,001</t>
  </si>
  <si>
    <t>711141559</t>
  </si>
  <si>
    <t>Provedení izolace proti zemní vlhkosti pásy přitavením vodorovné NAIP</t>
  </si>
  <si>
    <t>Provedení izolace proti zemní vlhkosti pásy přitavením NAIP na ploše vodorovné V</t>
  </si>
  <si>
    <t>628522540</t>
  </si>
  <si>
    <t>pás asfaltovaný modifikovaný SBS Elastodek 40 Special mineral</t>
  </si>
  <si>
    <t>pásy s modifikovaným asfaltem tl. 4,0 mm vložka polyesterové rouno minerální jemnozrnný posyp</t>
  </si>
  <si>
    <t>998711101</t>
  </si>
  <si>
    <t>Přesun hmot tonážní pro izolace proti vodě, vlhkosti a plynům v objektech výšky do 6 m</t>
  </si>
  <si>
    <t>Přesun hmot pro izolace proti vodě, vlhkosti a plynům stanovený z hmotnosti přesunovaného materiálu vodorovná dopravní vzdálenost do 50 m v objektech výšky do 6 m</t>
  </si>
  <si>
    <t>998711181</t>
  </si>
  <si>
    <t>Příplatek k přesunu hmot tonážní 711 prováděný bez použití mechanizace</t>
  </si>
  <si>
    <t>Přesun hmot pro izolace proti vodě, vlhkosti a plynům stanovený z hmotnosti přesunovaného materiálu Příplatek k cenám za přesun prováděný bez použití mechanizace pro jakoukoliv výšku objektu</t>
  </si>
  <si>
    <t>722</t>
  </si>
  <si>
    <t>Zdravotechnika - vnitřní vodovod</t>
  </si>
  <si>
    <t>722231053</t>
  </si>
  <si>
    <t>Šoupátko mosazné G 1 PN 10 do 80°C s 2x vnitřním závitem</t>
  </si>
  <si>
    <t>Armatury se dvěma závity šoupátka mosazná [IVAR] PN 10 do 80 st.C G 1</t>
  </si>
  <si>
    <t>722231055</t>
  </si>
  <si>
    <t>Šoupátko mosazné G 6/4 PN 10 do 80°C s 2x vnitřním závitem</t>
  </si>
  <si>
    <t>Armatury se dvěma závity šoupátka mosazná [IVAR] PN 10 do 80 st.C G 6/4</t>
  </si>
  <si>
    <t>722231056</t>
  </si>
  <si>
    <t>Šoupátko mosazné G 2 PN 10 do 80°C s 2x vnitřním závitem</t>
  </si>
  <si>
    <t>Armatury se dvěma závity šoupátka mosazná [IVAR] PN 10 do 80 st.C G 2</t>
  </si>
  <si>
    <t>422910530</t>
  </si>
  <si>
    <t>souprava zemní do 1,5 m</t>
  </si>
  <si>
    <t>souprava zemní pro navrtávací pas se šoupátkem Rd 1,5 m</t>
  </si>
  <si>
    <t>722232503</t>
  </si>
  <si>
    <t>Potrubní oddělovač G 1 PN 10 do 65°C vnější závit</t>
  </si>
  <si>
    <t>Armatury se dvěma závity potrubní oddělovače [BA] vnější závit PN 10 do 65  st.C G 1</t>
  </si>
  <si>
    <t>722262301</t>
  </si>
  <si>
    <t>Vodoměr závitový vícevtokový mokroběžný do 40°C G 1 x 105 mm Qn 2,5 m3/h vertikální</t>
  </si>
  <si>
    <t>Vodoměry pro vodu do 40 st.C závitové vertikální vícevtokové mokroběžné G 1 x 105 mm Qn 2,5</t>
  </si>
  <si>
    <t>722270102</t>
  </si>
  <si>
    <t>Sestava vodoměrová závitová G 1</t>
  </si>
  <si>
    <t>soubor</t>
  </si>
  <si>
    <t>Vodoměrové sestavy závitové G 1</t>
  </si>
  <si>
    <t>998722101</t>
  </si>
  <si>
    <t>Přesun hmot tonážní pro vnitřní vodovod v objektech v do 6 m</t>
  </si>
  <si>
    <t>Přesun hmot pro vnitřní vodovod stanovený z hmotnosti přesunovaného materiálu vodorovná dopravní vzdálenost do 50 m v objektech výšky do 6 m</t>
  </si>
  <si>
    <t>998722181</t>
  </si>
  <si>
    <t>Příplatek k přesunu hmot tonážní 722 prováděný bez použití mechanizace</t>
  </si>
  <si>
    <t>Přesun hmot pro vnitřní vodovod stanovený z hmotnosti přesunovaného materiálu Příplatek k ceně za přesun prováděný bez použití mechanizace pro jakoukoliv výšku objektu</t>
  </si>
  <si>
    <t>SO 302 - Kanalizace - řad</t>
  </si>
  <si>
    <t>SO 302a - Kanalizace - zemní práce</t>
  </si>
  <si>
    <t>"HLOUB PRO KANAL"</t>
  </si>
  <si>
    <t>2822</t>
  </si>
  <si>
    <t>"hloub pro rušení kan"</t>
  </si>
  <si>
    <t>2013</t>
  </si>
  <si>
    <t>4835*0,5</t>
  </si>
  <si>
    <t>"kan"</t>
  </si>
  <si>
    <t>(3+220+508+47)*3*2</t>
  </si>
  <si>
    <t>"likv"</t>
  </si>
  <si>
    <t>745*3*2</t>
  </si>
  <si>
    <t>9138</t>
  </si>
  <si>
    <t>4835*0,6</t>
  </si>
  <si>
    <t>480</t>
  </si>
  <si>
    <t>575*1,8</t>
  </si>
  <si>
    <t>2171</t>
  </si>
  <si>
    <t>2131</t>
  </si>
  <si>
    <t>480*2,025</t>
  </si>
  <si>
    <t>938902205</t>
  </si>
  <si>
    <t>Čištění příkopů ručně š dna přes 400 mm objem nánosu do 0,30 m3/m</t>
  </si>
  <si>
    <t>Čištění příkopů komunikací s odstraněním travnatého porostu nebo nánosu s naložením na dopravní prostředek nebo s přemístěním na hromady na vzdálenost do 20 m ručně při šířce dna přes 400 mm a objemu nánosu přes 0,15 do 0,30 m3/m</t>
  </si>
  <si>
    <t>SO 302b - Kanalizace - přípojky potrubí</t>
  </si>
  <si>
    <t>11500100b</t>
  </si>
  <si>
    <t>Provizorní přepojení a přečerpání vod</t>
  </si>
  <si>
    <t>358325114</t>
  </si>
  <si>
    <t>Bourání šachty, stoky kompletní nebo otvorů z železobetonu plochy do 4 m2</t>
  </si>
  <si>
    <t>Bourání šachty, stoky kompletní nebo vybourání otvorů průřezové plochy do 4 m2 ve stokách ze zdiva z železobetonu</t>
  </si>
  <si>
    <t>"Vybourání Ša"</t>
  </si>
  <si>
    <t>18*5</t>
  </si>
  <si>
    <t>745</t>
  </si>
  <si>
    <t>382413114</t>
  </si>
  <si>
    <t>Osazení jímky z PP na obetonování objemu 4000 l pro usazení do terénu</t>
  </si>
  <si>
    <t>Osazení plastové jímky z polypropylenu PP na obetonování objemu 4000 l</t>
  </si>
  <si>
    <t>562300130</t>
  </si>
  <si>
    <t>jímka plastová na obetonování 2 x 2 x 1 m objem 4 m3</t>
  </si>
  <si>
    <t>452311141</t>
  </si>
  <si>
    <t>Podkladní desky z betonu prostého tř. C 16/20 otevřený výkop</t>
  </si>
  <si>
    <t>Podkladní a zajišťovací konstrukce z betonu prostého v otevřeném výkopu desky pod potrubí, stoky a drobné objekty z betonu tř. C 16/20</t>
  </si>
  <si>
    <t>"pod ša"</t>
  </si>
  <si>
    <t>21*3,5*0,15</t>
  </si>
  <si>
    <t>1*4*0,15</t>
  </si>
  <si>
    <t>871370510</t>
  </si>
  <si>
    <t>Montáž kanalizačního potrubí žebrovaného SN 10 z polypropylenu DN 300</t>
  </si>
  <si>
    <t>Montáž kanalizačního potrubí z plastů z polypropylenu PP žebrovaného SN 10 DN 300</t>
  </si>
  <si>
    <t>286152180</t>
  </si>
  <si>
    <t>trubka kanalizační ULTRA RIB SN10 UR-2 DN 300 mm/ 2 m</t>
  </si>
  <si>
    <t>trubka kanalizační  SN10 UR-2 DN 300 mm/ 2 m</t>
  </si>
  <si>
    <t>Poznámka k položce:
WAVIN, kód výrobku: UP645200W</t>
  </si>
  <si>
    <t>47/2*1,015</t>
  </si>
  <si>
    <t>871390510</t>
  </si>
  <si>
    <t>Montáž kanalizačního potrubí žebrovaného SN 10 z polypropylenu DN 400</t>
  </si>
  <si>
    <t>Montáž kanalizačního potrubí z plastů z polypropylenu PP žebrovaného SN 10 DN 400</t>
  </si>
  <si>
    <t>508</t>
  </si>
  <si>
    <t>286152280</t>
  </si>
  <si>
    <t>trubka kanalizační ULTRA RIB SN10 UR-2 DN 400 mm/ 5 m</t>
  </si>
  <si>
    <t>trubka kanalizační  SN10 UR-2 DN 400 mm/ 5 m</t>
  </si>
  <si>
    <t>Poznámka k položce:
WAVIN, kód výrobku: UP646500W</t>
  </si>
  <si>
    <t>508/5*1,015</t>
  </si>
  <si>
    <t>871420510</t>
  </si>
  <si>
    <t>Montáž kanalizačního potrubí žebrovaného SN 10 z polypropylenu DN 500</t>
  </si>
  <si>
    <t>Montáž kanalizačního potrubí z plastů z polypropylenu PP žebrovaného SN 10 DN 500</t>
  </si>
  <si>
    <t>286152340</t>
  </si>
  <si>
    <t>trubka kanalizační ULTRA RIB SN10 UR-2 DN 500 mm/ 5 m</t>
  </si>
  <si>
    <t>trubka kanalizační  SN10 UR-2 DN 500 mm/ 5 m</t>
  </si>
  <si>
    <t>Poznámka k položce:
WAVIN, kód výrobku: UP647500W</t>
  </si>
  <si>
    <t>220/5*1,015</t>
  </si>
  <si>
    <t>871440430</t>
  </si>
  <si>
    <t>Montáž kanalizačního potrubí korugovaného SN 16 z polypropylenu DN 600</t>
  </si>
  <si>
    <t>Montáž kanalizačního potrubí z plastů z polypropylenu PP korugovaného SN 16 DN 600</t>
  </si>
  <si>
    <t>286173160</t>
  </si>
  <si>
    <t>trubka kanalizační PRAGMA+ID 10, 6 m, DN 600</t>
  </si>
  <si>
    <t>trubka kanalizační PP SN 10 korugovaná, dl. 6 m, DN 600</t>
  </si>
  <si>
    <t>1*1,015</t>
  </si>
  <si>
    <t>87736581a</t>
  </si>
  <si>
    <t>Zaslepení potrubí přípojek plast 300-500</t>
  </si>
  <si>
    <t>286147840</t>
  </si>
  <si>
    <t>záslepka URM 315mm pro potrubí kanalizační žebrované ULTRA RIB</t>
  </si>
  <si>
    <t>záslepka 315mm pro potrubí kanalizační žebrované PP</t>
  </si>
  <si>
    <t>28614784a</t>
  </si>
  <si>
    <t>Záslepka URM500 pro potr.žebrované</t>
  </si>
  <si>
    <t>87736598a</t>
  </si>
  <si>
    <t>Napojení nov.potrubí na stávající</t>
  </si>
  <si>
    <t>"napojení na prům potr 400"</t>
  </si>
  <si>
    <t>87736599a</t>
  </si>
  <si>
    <t>Provizorní přepojovánía přčerpávání splaškových vod</t>
  </si>
  <si>
    <t>"přečerpávání a proviz.potrubí"</t>
  </si>
  <si>
    <t>877420420</t>
  </si>
  <si>
    <t>Montáž odboček na potrubí z PP trub korugovaných DN 500</t>
  </si>
  <si>
    <t>Montáž tvarovek na kanalizačním plastovém potrubí z polypropylenu PP korugovaného odboček DN 500</t>
  </si>
  <si>
    <t>28615488a</t>
  </si>
  <si>
    <t>Odbočka ULTRA RIB 500/500mm</t>
  </si>
  <si>
    <t>28615489a</t>
  </si>
  <si>
    <t>Odbočka ULTRA RIB 500/300 45ST.</t>
  </si>
  <si>
    <t>89262212a</t>
  </si>
  <si>
    <t>Kamerová zkouška kanaliazce se záznamem 300-500mm</t>
  </si>
  <si>
    <t>894138001</t>
  </si>
  <si>
    <t>Příplatek ZKD 0,60 m výšky vstupu na stokách</t>
  </si>
  <si>
    <t>Šachty kanalizační zděné Příplatek k cenám šachet na stokách kruhových a vejčitých za každých dalších 0,60 m výšky</t>
  </si>
  <si>
    <t>21*3/0,6</t>
  </si>
  <si>
    <t>89441110a</t>
  </si>
  <si>
    <t>Zřízení šachty kanalizační z bet.dilců výš.vstupu dp 1,5 s oblož.dna potrubí 300-600 mm DN1200mm</t>
  </si>
  <si>
    <t>894411131</t>
  </si>
  <si>
    <t>Zřízení šachet kanalizačních z betonových dílců na potrubí DN nad 300 do 400 dno beton tř. C 25/30</t>
  </si>
  <si>
    <t>Zřízení šachet kanalizačních z betonových dílců výšky vstupu do 1,50 m s obložením dna betonem tř. C 25/30, na potrubí DN přes 300 do 400</t>
  </si>
  <si>
    <t>"šachta prům potr 300-600 "</t>
  </si>
  <si>
    <t>89441120a</t>
  </si>
  <si>
    <t>Zřízení šachty kanalizační-spaádišťové z bet.dílců výš.do 1,50m s obl.dna potrubí 300-600mm DN1000 se spád. 300-600</t>
  </si>
  <si>
    <t>899104112</t>
  </si>
  <si>
    <t>Osazení poklopů litinových nebo ocelových včetně rámů pro třídu zatížení D400, E600</t>
  </si>
  <si>
    <t>Osazení poklopů litinových a ocelových včetně rámů pro třídu zatížení D400, E600</t>
  </si>
  <si>
    <t>286619350</t>
  </si>
  <si>
    <t>poklop litinový TEGRA 600 D400</t>
  </si>
  <si>
    <t>poklop šachtový litinový 600 D400</t>
  </si>
  <si>
    <t>Poznámka k položce:
WAVIN, kód výrobku: RF730000W</t>
  </si>
  <si>
    <t>899623151</t>
  </si>
  <si>
    <t>Obetonování potrubí nebo zdiva stok betonem prostým tř. C 16/20 otevřený výkop</t>
  </si>
  <si>
    <t>Obetonování potrubí nebo zdiva stok betonem prostým v otevřeném výkopu, beton tř. C 16/20</t>
  </si>
  <si>
    <t>"obet ša s potr spad šach."</t>
  </si>
  <si>
    <t>22*2</t>
  </si>
  <si>
    <t>2*4*0,3</t>
  </si>
  <si>
    <t>899643111</t>
  </si>
  <si>
    <t>Bednění pro obetonování potrubí otevřený výkop</t>
  </si>
  <si>
    <t>Bednění pro obetonování potrubí v otevřeném výkopu</t>
  </si>
  <si>
    <t>"bed spad"</t>
  </si>
  <si>
    <t>4*0,5*4*2</t>
  </si>
  <si>
    <t>997013501</t>
  </si>
  <si>
    <t>Odvoz suti a vybouraných hmot na skládku nebo meziskládku do 1 km se složením</t>
  </si>
  <si>
    <t>Odvoz suti a vybouraných hmot na skládku nebo meziskládku se složením, na vzdálenost do 1 km</t>
  </si>
  <si>
    <t>997013509</t>
  </si>
  <si>
    <t>Příplatek k odvozu suti a vybouraných hmot na skládku ZKD 1 km přes 1 km</t>
  </si>
  <si>
    <t>Odvoz suti a vybouraných hmot na skládku nebo meziskládku se složením, na vzdálenost Příplatek k ceně za každý další i započatý 1 km přes 1 km</t>
  </si>
  <si>
    <t>216,075*9</t>
  </si>
  <si>
    <t>997013802</t>
  </si>
  <si>
    <t>Poplatek za uložení stavebního železobetonového odpadu na skládce (skládkovné)</t>
  </si>
  <si>
    <t>Poplatek za uložení stavebního odpadu na skládce (skládkovné) železobetonového</t>
  </si>
  <si>
    <t>SO 303 - Kanalizace - přípojky dešťové</t>
  </si>
  <si>
    <t>SO 303a - Kanalizace - přípojky dešťové - zemní práce</t>
  </si>
  <si>
    <t>132201201</t>
  </si>
  <si>
    <t>Hloubení rýh š do 2000 mm v hornině tř. 3 objemu do 100 m3</t>
  </si>
  <si>
    <t>Hloubení zapažených i nezapažených rýh šířky přes 600 do 2 000 mm s urovnáním dna do předepsaného profilu a spádu v hornině tř. 3 do 100 m3</t>
  </si>
  <si>
    <t>452</t>
  </si>
  <si>
    <t>452*0,5</t>
  </si>
  <si>
    <t>(228+35+9,5)*2*2</t>
  </si>
  <si>
    <t>1090</t>
  </si>
  <si>
    <t>119*1,8</t>
  </si>
  <si>
    <t>333</t>
  </si>
  <si>
    <t>štěrkopísek (Bratčice) frakce 0-8</t>
  </si>
  <si>
    <t>95*2,025</t>
  </si>
  <si>
    <t>SO 303b - Kanalizace - přípojky dešťové - potrubí</t>
  </si>
  <si>
    <t xml:space="preserve">    721 - Zdravotechnika - vnitřní kanalizace</t>
  </si>
  <si>
    <t>871310510</t>
  </si>
  <si>
    <t>Montáž kanalizačního potrubí žebrovaného SN 10 z polypropylenu DN 150</t>
  </si>
  <si>
    <t>Montáž kanalizačního potrubí z plastů z polypropylenu PP žebrovaného SN 10 DN 150</t>
  </si>
  <si>
    <t>286152040</t>
  </si>
  <si>
    <t>trubka kanalizační ULTRA RIB SN10 UR-2 DN 150 mm/ 5 m</t>
  </si>
  <si>
    <t>trubka kanalizační  SN10 UR-2 DN 150 mm/ 5 m</t>
  </si>
  <si>
    <t>Poznámka k položce:
WAVIN, kód výrobku: UP642500W</t>
  </si>
  <si>
    <t>228/3*1,015</t>
  </si>
  <si>
    <t>871350510</t>
  </si>
  <si>
    <t>Montáž kanalizačního potrubí žebrovaného SN 10 z polypropylenu DN 200</t>
  </si>
  <si>
    <t>Montáž kanalizačního potrubí z plastů z polypropylenu PP žebrovaného SN 10 DN 200</t>
  </si>
  <si>
    <t>286152060</t>
  </si>
  <si>
    <t>trubka kanalizační ULTRA RIB SN10 UR-2 DN 200 mm/ 2 m</t>
  </si>
  <si>
    <t>trubka kanalizační  SN10 UR-2 DN 200 mm/ 2 m</t>
  </si>
  <si>
    <t>Poznámka k položce:
WAVIN, kód výrobku: UP643200W</t>
  </si>
  <si>
    <t>35/2*1,015</t>
  </si>
  <si>
    <t>9,5</t>
  </si>
  <si>
    <t>9,5/2*1,015</t>
  </si>
  <si>
    <t>877310410</t>
  </si>
  <si>
    <t>Montáž kolen na potrubí z PP trub korugovaných DN 150</t>
  </si>
  <si>
    <t>Montáž tvarovek na kanalizačním plastovém potrubí z polypropylenu PP korugovaného kolen DN 150</t>
  </si>
  <si>
    <t>286154060</t>
  </si>
  <si>
    <t>koleno ULTRA RIB UR-2 DIN 150/45°</t>
  </si>
  <si>
    <t>koleno  UR-2 DIN 150/45°</t>
  </si>
  <si>
    <t>Poznámka k položce:
WAVIN, kód výrobku: UF352300W</t>
  </si>
  <si>
    <t>23*1,015</t>
  </si>
  <si>
    <t>877350410</t>
  </si>
  <si>
    <t>Montáž kolen na potrubí z PP trub korugovaných DN 200</t>
  </si>
  <si>
    <t>Montáž tvarovek na kanalizačním plastovém potrubí z polypropylenu PP korugovaného kolen DN 200</t>
  </si>
  <si>
    <t>286154140</t>
  </si>
  <si>
    <t>koleno ULTRA RIB UR-2 DIN 200/45°</t>
  </si>
  <si>
    <t>koleno  UR-2 DIN 200/45°</t>
  </si>
  <si>
    <t>Poznámka k položce:
WAVIN, kód výrobku: UF353300W</t>
  </si>
  <si>
    <t>2*1,015</t>
  </si>
  <si>
    <t>877350430</t>
  </si>
  <si>
    <t>Montáž spojek na potrubí z PP trub korugovaných DN 200</t>
  </si>
  <si>
    <t>Montáž tvarovek na kanalizačním plastovém potrubí z polypropylenu PP korugovaného spojek, redukcí nebo navrtávacích sedel DN 200</t>
  </si>
  <si>
    <t>286173600</t>
  </si>
  <si>
    <t>odbočka PRAGMA+ID 10, DN 200/160, pro KG 45°</t>
  </si>
  <si>
    <t>odbočka kanalizace PP korugované DN 200/160, pro KG 45°</t>
  </si>
  <si>
    <t>Poznámka k položce:
Pozor! Dřík přípojné větve pro DN160, DN200 je konstruováno pro připojení trubek KG.  Pozn.: Odbočky DN200 a DN250 jsou osazeny hrdly na obou koncích hlavní větve.</t>
  </si>
  <si>
    <t>286173810</t>
  </si>
  <si>
    <t>odbočka PRAGMA+ID 10, DN 200/200 45°</t>
  </si>
  <si>
    <t>odbočka kanalizace PP korugované DN 200/200 45°</t>
  </si>
  <si>
    <t>87736592A</t>
  </si>
  <si>
    <t>Přepojení nového potrubí na stáv. přípojku DN200 plast</t>
  </si>
  <si>
    <t>"přepopj"</t>
  </si>
  <si>
    <t>877370420</t>
  </si>
  <si>
    <t>Montáž odboček na potrubí z PP trub korugovaných DN 300</t>
  </si>
  <si>
    <t>Montáž tvarovek na kanalizačním plastovém potrubí z polypropylenu PP korugovaného odboček DN 300</t>
  </si>
  <si>
    <t>286173830</t>
  </si>
  <si>
    <t>odbočka PRAGMA+ID 10, DN 300/200 45°</t>
  </si>
  <si>
    <t>odbočka kanalizace PP korugované DN 300/200 45°</t>
  </si>
  <si>
    <t>286173620</t>
  </si>
  <si>
    <t>odbočka PRAGMA+ID 10, DN 300/160, pro KG 45°</t>
  </si>
  <si>
    <t>odbočka kanalizace PP korugované DN 300/160, pro KG 45°</t>
  </si>
  <si>
    <t>877390420</t>
  </si>
  <si>
    <t>Montáž odboček na potrubí z PP trub korugovaných DN 400</t>
  </si>
  <si>
    <t>Montáž tvarovek na kanalizačním plastovém potrubí z polypropylenu PP korugovaného odboček DN 400</t>
  </si>
  <si>
    <t>286154730</t>
  </si>
  <si>
    <t>odbočka ULTRA RIB UR-2 DIN 45° 400/150 mm</t>
  </si>
  <si>
    <t>odbočka  UR-2 DIN 45° 400/150 mm</t>
  </si>
  <si>
    <t>Poznámka k položce:
WAVIN, kód výrobku: UF366200N</t>
  </si>
  <si>
    <t>9*1,015</t>
  </si>
  <si>
    <t>286154770</t>
  </si>
  <si>
    <t>odbočka ULTRA RIB UR-2 DIN 45° 500/150 mm</t>
  </si>
  <si>
    <t>odbočka  UR-2 DIN 45° 500/150 mm</t>
  </si>
  <si>
    <t>Poznámka k položce:
WAVIN, kód výrobku: UF367200N</t>
  </si>
  <si>
    <t>12*1,015</t>
  </si>
  <si>
    <t>894812377</t>
  </si>
  <si>
    <t>Revizní a čistící šachta z PP DN 600 poklop litinový do 40 t s teleskopickým adaptérem</t>
  </si>
  <si>
    <t>Revizní a čistící šachta z polypropylenu PP pro hladké trouby [např. systém KG] DN 600 poklop (mříž) litinový pro zatížení od 25 t do 40 t s teleskopickým adaptérem</t>
  </si>
  <si>
    <t>899620131</t>
  </si>
  <si>
    <t>Obetonování plastové šachty z polypropylenu betonem prostým tř. C 16/20 otevřený výkop</t>
  </si>
  <si>
    <t>Obetonování plastových šachet z polypropylenu betonem prostým v otevřeném výkopu, beton tř. C 16/20</t>
  </si>
  <si>
    <t>žlab odvodňovací FASERFIX KS 100, typ 010, 100x16x21,4 cm, bez spádu dna</t>
  </si>
  <si>
    <t>žlab odvodňovací beton se skleněnými vlákny pozink.hrana 100x16x21,4 cm, bez spádu dna</t>
  </si>
  <si>
    <t>42*1,015</t>
  </si>
  <si>
    <t>592271850</t>
  </si>
  <si>
    <t>příslušenství FASERFIX KS 100 -vpusť odtoková, s pozinkovaným košem, 50x16x50 cm</t>
  </si>
  <si>
    <t>vpusť odtoková beton se skleněnými vlákny pozink.hrana s pozinkovaným košem, 50x16x50 cm</t>
  </si>
  <si>
    <t>592271310</t>
  </si>
  <si>
    <t>kryt štěrbinový pozinkovaný, tř. A15 FASERFIX KS 100, štěrbina 80/10, 100x14,9x2 cm</t>
  </si>
  <si>
    <t>kryt žlabu odvodnění štěrbinový pozinkovaný, tř. A15  štěrbina 80/10, 100x14,9x2 cm</t>
  </si>
  <si>
    <t>721</t>
  </si>
  <si>
    <t>Zdravotechnika - vnitřní kanalizace</t>
  </si>
  <si>
    <t>721241103</t>
  </si>
  <si>
    <t>Lapač střešních splavenin z litiny DN 150</t>
  </si>
  <si>
    <t>Lapače střešních splavenin litinové DN 150</t>
  </si>
  <si>
    <t>998721101</t>
  </si>
  <si>
    <t>Přesun hmot tonážní pro vnitřní kanalizace v objektech v do 6 m</t>
  </si>
  <si>
    <t>Přesun hmot pro vnitřní kanalizace stanovený z hmotnosti přesunovaného materiálu vodorovná dopravní vzdálenost do 50 m v objektech výšky do 6 m</t>
  </si>
  <si>
    <t>998721181</t>
  </si>
  <si>
    <t>Příplatek k přesunu hmot tonážní 721 prováděný bez použití mechanizace</t>
  </si>
  <si>
    <t>Přesun hmot pro vnitřní kanalizace stanovený z hmotnosti přesunovaného materiálu Příplatek k ceně za přesun prováděný bez použití mechanizace pro jakoukoliv výšku objektu</t>
  </si>
  <si>
    <t>SO 304 - Kanalizace - přípojky splaškové</t>
  </si>
  <si>
    <t>SO 304a - Kanalizace - přípojky splaškové - zemní práce</t>
  </si>
  <si>
    <t>" vzast obl"</t>
  </si>
  <si>
    <t>290*0,5</t>
  </si>
  <si>
    <t>(156+19)*1,8*2</t>
  </si>
  <si>
    <t>630</t>
  </si>
  <si>
    <t>72*1,8</t>
  </si>
  <si>
    <t>57*2,025</t>
  </si>
  <si>
    <t>SO 304b - Kanalizace - přípojky splaškové - potrubí</t>
  </si>
  <si>
    <t>156+19</t>
  </si>
  <si>
    <t>19/2*1,015</t>
  </si>
  <si>
    <t>18*1,015</t>
  </si>
  <si>
    <t>877310430</t>
  </si>
  <si>
    <t>Montáž spojek na potrubí z PP trub korugovaných DN 150</t>
  </si>
  <si>
    <t>Montáž tvarovek na kanalizačním plastovém potrubí z polypropylenu PP korugovaného spojek, redukcí nebo navrtávacích sedel DN 150</t>
  </si>
  <si>
    <t>286174200</t>
  </si>
  <si>
    <t>spojka přesuvná PRAGMA+ID 10, DN 160</t>
  </si>
  <si>
    <t>spojka přesuvná kanalizace PP korugované DN 160</t>
  </si>
  <si>
    <t>20*1,015</t>
  </si>
  <si>
    <t>286174210</t>
  </si>
  <si>
    <t>spojka přesuvná PRAGMA+ID 10, DN 200</t>
  </si>
  <si>
    <t>spojka přesuvná kanalizace PP korugované DN 200</t>
  </si>
  <si>
    <t>3*1,015</t>
  </si>
  <si>
    <t>13*1,015</t>
  </si>
  <si>
    <t>286154790</t>
  </si>
  <si>
    <t>odbočka ULTRA RIB UR-2 DIN 45° 500/200 mm</t>
  </si>
  <si>
    <t>odbočka  UR-2 DIN 45° 500/200 mm</t>
  </si>
  <si>
    <t>Poznámka k položce:
WAVIN, kód výrobku: UF367300N</t>
  </si>
  <si>
    <t>0,875*9</t>
  </si>
  <si>
    <t>997013813</t>
  </si>
  <si>
    <t>Poplatek za uložení stavebního odpadu z plastických hmot na skládce (skládkovné)</t>
  </si>
  <si>
    <t>Poplatek za uložení stavebního odpadu na skládce (skládkovné) z plastických hmot</t>
  </si>
  <si>
    <t>SO 305 - Uliční vpusti vč. přípojek</t>
  </si>
  <si>
    <t>SO 305a - Uliční vpusti - potrubí</t>
  </si>
  <si>
    <t>436</t>
  </si>
  <si>
    <t>2*2*(236+27)</t>
  </si>
  <si>
    <t>1052</t>
  </si>
  <si>
    <t>(85+23)</t>
  </si>
  <si>
    <t>108*1,8</t>
  </si>
  <si>
    <t>85*2,025</t>
  </si>
  <si>
    <t>236/5*1,015</t>
  </si>
  <si>
    <t>27/2*1,015</t>
  </si>
  <si>
    <t>40*1,015</t>
  </si>
  <si>
    <t>10*1,015</t>
  </si>
  <si>
    <t>6*1,015</t>
  </si>
  <si>
    <t>286154700</t>
  </si>
  <si>
    <t>odbočka ULTRA RIB UR-2 DIN 45° 300/150 mm</t>
  </si>
  <si>
    <t>odbočka  UR-2 DIN 45° 300/150 mm</t>
  </si>
  <si>
    <t>Poznámka k položce:
WAVIN, kód výrobku: UF365200W</t>
  </si>
  <si>
    <t>286154750</t>
  </si>
  <si>
    <t>odbočka ULTRA RIB UR-2 DIN 45° 400/200 mm</t>
  </si>
  <si>
    <t>odbočka  UR-2 DIN 45° 400/200 mm</t>
  </si>
  <si>
    <t>Poznámka k položce:
WAVIN, kód výrobku: UF366300N</t>
  </si>
  <si>
    <t>17*1,015</t>
  </si>
  <si>
    <t>11*1,015</t>
  </si>
  <si>
    <t>SO 305b - Uliční vpusti</t>
  </si>
  <si>
    <t>"UV vlastní položky bez výpočtů vychází z VV zpravoné Proj"</t>
  </si>
  <si>
    <t>52*0,5</t>
  </si>
  <si>
    <t>52-34</t>
  </si>
  <si>
    <t>18*1,8</t>
  </si>
  <si>
    <t>"dlažba stř"</t>
  </si>
  <si>
    <t>0,1*5</t>
  </si>
  <si>
    <t>0,1</t>
  </si>
  <si>
    <t>894812318</t>
  </si>
  <si>
    <t>Revizní a čistící šachta z PP typ DN 600/200 šachtové dno s přítokem tvaru X</t>
  </si>
  <si>
    <t>Revizní a čistící šachta z polypropylenu PP pro hladké trouby [např. systém KG] DN 600 šachtové dno (DN šachty / DN trubního vedení) DN 600/200 sběrné tvaru X</t>
  </si>
  <si>
    <t>"ŠA  REGUL S LIT POKLOPEM A ŠKRTÍCÍ CLONOU- SROVNATELNĚ"</t>
  </si>
  <si>
    <t>894812357</t>
  </si>
  <si>
    <t>Revizní a čistící šachta z PP DN 600 poklop litinový do 12,5 t s teleskopickým adaptérem</t>
  </si>
  <si>
    <t>Revizní a čistící šachta z polypropylenu PP pro hladké trouby [např. systém KG] DN 600 poklop (mříž) litinový pro zatížení od 1,5 t do 12,5 t s teleskopickým adaptérem</t>
  </si>
  <si>
    <t>895941111</t>
  </si>
  <si>
    <t>Zřízení vpusti kanalizační uliční z betonových dílců typ UV-50 normální</t>
  </si>
  <si>
    <t>592238640</t>
  </si>
  <si>
    <t>prstenec betonový pro uliční vpusť vyrovnávací TBV-Q 390/60/10a, 39x6x13 cm</t>
  </si>
  <si>
    <t>prstenec betonový pro uliční vpusť vyrovnávací 39 x 6 x 13 cm</t>
  </si>
  <si>
    <t>50*1,01</t>
  </si>
  <si>
    <t>592238620</t>
  </si>
  <si>
    <t>skruž betonová pro uliční vpusť středová TBV-Q 450/295/6a 45x29,5x5 cm</t>
  </si>
  <si>
    <t>skruž betonová pro uliční vpusť středová 45 x 29,5 x 5 cm</t>
  </si>
  <si>
    <t>592238580</t>
  </si>
  <si>
    <t>skruž betonová pro uliční vpusť horní TBV-Q 450/570/5d, 45x57x5 cm</t>
  </si>
  <si>
    <t>skruž betonová pro uliční vpusť horní 45 x 57 x 5 cm</t>
  </si>
  <si>
    <t>592238570</t>
  </si>
  <si>
    <t>skruž betonová pro uliční vpusť horní TBV-Q 450/295/5b, 45x29,5x5 cm</t>
  </si>
  <si>
    <t>skruž betonová pro uliční vpusť horní 45 x 29,5 x 5 cm</t>
  </si>
  <si>
    <t>592238740</t>
  </si>
  <si>
    <t>koš pozink. C3 DIN 4052, vysoký, pro rám 500/300</t>
  </si>
  <si>
    <t>koš vysoký pro uliční vpusti, žárově zinkovaný plech,pro rám 500/300</t>
  </si>
  <si>
    <t>592238780</t>
  </si>
  <si>
    <t>mříž M1 D400 DIN 19583-13, 500/500 mm</t>
  </si>
  <si>
    <t>mříž vtoková pro uliční vpusti 500/500 mm</t>
  </si>
  <si>
    <t>59223878a</t>
  </si>
  <si>
    <t>Poklop uliční vpusti podobrubníklový</t>
  </si>
  <si>
    <t>"obet UV"</t>
  </si>
  <si>
    <t>SO 306 - Rušená studna</t>
  </si>
  <si>
    <t>132212101</t>
  </si>
  <si>
    <t>Hloubení rýh š do 600 mm ručním nebo pneum nářadím v soudržných horninách tř. 3</t>
  </si>
  <si>
    <t>1864474902</t>
  </si>
  <si>
    <t>Hloubení zapažených i nezapažených rýh šířky do 600 mm ručním nebo pneumatickým nářadím s urovnáním dna do předepsaného profilu a spádu v horninách tř. 3 soudržných</t>
  </si>
  <si>
    <t>"rýha u st"</t>
  </si>
  <si>
    <t>0,7</t>
  </si>
  <si>
    <t>132212109</t>
  </si>
  <si>
    <t>Příplatek za lepivost u hloubení rýh š do 600 mm ručním nebo pneum nářadím v hornině tř. 3</t>
  </si>
  <si>
    <t>1956176004</t>
  </si>
  <si>
    <t>Hloubení zapažených i nezapažených rýh šířky do 600 mm ručním nebo pneumatickým nářadím s urovnáním dna do předepsaného profilu a spádu v horninách tř. 3 Příplatek k cenám za lepivost horniny tř. 3</t>
  </si>
  <si>
    <t>0,7*0,5</t>
  </si>
  <si>
    <t>2059929617</t>
  </si>
  <si>
    <t>"odvoz výk"</t>
  </si>
  <si>
    <t>1799497999</t>
  </si>
  <si>
    <t>0,7*1,8</t>
  </si>
  <si>
    <t>1896644809</t>
  </si>
  <si>
    <t>"Zás tud inert.mat"</t>
  </si>
  <si>
    <t>1,9</t>
  </si>
  <si>
    <t>"Podd úr.sp vody"</t>
  </si>
  <si>
    <t>583438160</t>
  </si>
  <si>
    <t>kamenivo drcené hrubé frakce 4-8 praná</t>
  </si>
  <si>
    <t>1293743310</t>
  </si>
  <si>
    <t>"čistý št"</t>
  </si>
  <si>
    <t>3*2,2</t>
  </si>
  <si>
    <t>247681114</t>
  </si>
  <si>
    <t>Těsnění studny z jílu se zhutněním</t>
  </si>
  <si>
    <t>-1302298861</t>
  </si>
  <si>
    <t>Obsyp a těsnění vodárenské studny těsnění se zhutněním z jílu</t>
  </si>
  <si>
    <t>"těs"</t>
  </si>
  <si>
    <t>1,1</t>
  </si>
  <si>
    <t>581251100</t>
  </si>
  <si>
    <t>jíl surový kusový GE</t>
  </si>
  <si>
    <t>-51489508</t>
  </si>
  <si>
    <t>1,1*2</t>
  </si>
  <si>
    <t>358315114</t>
  </si>
  <si>
    <t>Bourání šachty, stoky kompletní nebo otvorů z prostého betonu plochy do 4 m2</t>
  </si>
  <si>
    <t>-841369224</t>
  </si>
  <si>
    <t>Bourání šachty, stoky kompletní nebo vybourání otvorů průřezové plochy do 4 m2 ve stokách ze zdiva z prostého betonu</t>
  </si>
  <si>
    <t>"částí stud díl bet"</t>
  </si>
  <si>
    <t>0,3</t>
  </si>
  <si>
    <t>1437119465</t>
  </si>
  <si>
    <t>"POKLOPY"</t>
  </si>
  <si>
    <t>1,13*0,1</t>
  </si>
  <si>
    <t>"Skruže"</t>
  </si>
  <si>
    <t>3,77*0,4*0,09</t>
  </si>
  <si>
    <t>-1661690669</t>
  </si>
  <si>
    <t>1566831067</t>
  </si>
  <si>
    <t>1,258*10</t>
  </si>
  <si>
    <t>997013801</t>
  </si>
  <si>
    <t>Poplatek za uložení stavebního betonového odpadu na skládce (skládkovné)</t>
  </si>
  <si>
    <t>-1996160451</t>
  </si>
  <si>
    <t>Poplatek za uložení stavebního odpadu na skládce (skládkovné) betonového</t>
  </si>
  <si>
    <t>0,66</t>
  </si>
  <si>
    <t>602976635</t>
  </si>
  <si>
    <t>0,598</t>
  </si>
  <si>
    <t>998254011</t>
  </si>
  <si>
    <t>Přesun hmot pro studny a jímání vody</t>
  </si>
  <si>
    <t>1824962524</t>
  </si>
  <si>
    <t>Přesun hmot pro studny a jímání vody z betonu prostého, železového nebo montované z dílců jakéhokoliv rozsahu do 50 m</t>
  </si>
  <si>
    <t>18092017301-6 - II-6 - 18092017301-6 - II-610 Br...</t>
  </si>
  <si>
    <t>VRN - Vedlejší rozpočtové náklady</t>
  </si>
  <si>
    <t xml:space="preserve">    VRN1 - Průzkumné, geodetické a projektové práce</t>
  </si>
  <si>
    <t xml:space="preserve">    VRN3 - Zařízení staveniště</t>
  </si>
  <si>
    <t xml:space="preserve">    VRN6 - Územní vlivy</t>
  </si>
  <si>
    <t xml:space="preserve">    VRN7 - Provozní vlivy</t>
  </si>
  <si>
    <t xml:space="preserve">    VRN9 - Ostatní náklady</t>
  </si>
  <si>
    <t>VRN1</t>
  </si>
  <si>
    <t>Průzkumné, geodetické a projektové práce</t>
  </si>
  <si>
    <t>012103000</t>
  </si>
  <si>
    <t>Geodetické práce před výstavbou</t>
  </si>
  <si>
    <t>012303000</t>
  </si>
  <si>
    <t>Geodetické práce po výstavbě</t>
  </si>
  <si>
    <t>013254000</t>
  </si>
  <si>
    <t>Dokumentace skutečného provedení stavby</t>
  </si>
  <si>
    <t>VRN3</t>
  </si>
  <si>
    <t>Zařízení staveniště</t>
  </si>
  <si>
    <t>030001000</t>
  </si>
  <si>
    <t>VRN6</t>
  </si>
  <si>
    <t>Územní vlivy</t>
  </si>
  <si>
    <t>065002000</t>
  </si>
  <si>
    <t>Mimostaveništní doprava materiálů</t>
  </si>
  <si>
    <t>VRN7</t>
  </si>
  <si>
    <t>Provozní vlivy</t>
  </si>
  <si>
    <t>070001000</t>
  </si>
  <si>
    <t>VRN9</t>
  </si>
  <si>
    <t>Ostatní náklady</t>
  </si>
  <si>
    <t>090001000</t>
  </si>
  <si>
    <t>"DIO a DIR"</t>
  </si>
  <si>
    <t>SO 401 - Veřejné osvětlení</t>
  </si>
  <si>
    <t>D1 - Dodávky zařízení</t>
  </si>
  <si>
    <t>D2 - Materiál elektromontážní</t>
  </si>
  <si>
    <t>D3 - Materiál další obory</t>
  </si>
  <si>
    <t>D4 - Materiál zemní+stavební</t>
  </si>
  <si>
    <t>D5 - Elektromontáže</t>
  </si>
  <si>
    <t>D6 - Demontáže</t>
  </si>
  <si>
    <t>D7 - Zemní práce</t>
  </si>
  <si>
    <t>D8 - Ostatní náklady</t>
  </si>
  <si>
    <t>D9 - Revize</t>
  </si>
  <si>
    <t>M - Práce a dodávky M</t>
  </si>
  <si>
    <t xml:space="preserve">    46-M - Zemní práce při extr.mont.pracích</t>
  </si>
  <si>
    <t>D1</t>
  </si>
  <si>
    <t>Dodávky zařízení</t>
  </si>
  <si>
    <t>530001</t>
  </si>
  <si>
    <t>sv. 30LED, DM12, 6900lm, 34.7W, 4000K Brun650Sable</t>
  </si>
  <si>
    <t>ks</t>
  </si>
  <si>
    <t>416079751</t>
  </si>
  <si>
    <t>530002</t>
  </si>
  <si>
    <t>sv. 60LED, DM11, 11100lm,53.6W, 4000K Brun650Sable</t>
  </si>
  <si>
    <t>1301378790</t>
  </si>
  <si>
    <t>530011</t>
  </si>
  <si>
    <t>sv. 14LED, SRN, 2800lm, 20.5W, 4000K Brun650Sable</t>
  </si>
  <si>
    <t>1852669427</t>
  </si>
  <si>
    <t>530101</t>
  </si>
  <si>
    <t>sv. 40LED, DM12, 10800lm, 34.7W,5700K Brun650Sable</t>
  </si>
  <si>
    <t>-1516845654</t>
  </si>
  <si>
    <t>530102</t>
  </si>
  <si>
    <t>sv. 30LED, DPR, 8000lm, 41.5W, 57000K Brun650Sable</t>
  </si>
  <si>
    <t>-1900838081</t>
  </si>
  <si>
    <t>563232</t>
  </si>
  <si>
    <t>stožár osv kuželový 5m přírub vč. nátěru viz TZ</t>
  </si>
  <si>
    <t>-81375784</t>
  </si>
  <si>
    <t>563233</t>
  </si>
  <si>
    <t>stožár osv kuželový 6m přírub vč. nátěru viz TZ</t>
  </si>
  <si>
    <t>276582981</t>
  </si>
  <si>
    <t>563246</t>
  </si>
  <si>
    <t>stožár osv kužel 8m přírub vč. nátěru viz TZ</t>
  </si>
  <si>
    <t>-1845387945</t>
  </si>
  <si>
    <t>574364</t>
  </si>
  <si>
    <t>výložník osvětlov rovný 3m žárZn vč. nátěru viz TZ</t>
  </si>
  <si>
    <t>758493439</t>
  </si>
  <si>
    <t>574411</t>
  </si>
  <si>
    <t>výložník osvětlovací rovný 1m žárZn vč. nátěru viz TZ</t>
  </si>
  <si>
    <t>-2030212548</t>
  </si>
  <si>
    <t>574413</t>
  </si>
  <si>
    <t>výložník osvětlovací rovný 2m žárZn vč. nátěru viz TZ</t>
  </si>
  <si>
    <t>2045947111</t>
  </si>
  <si>
    <t>574414</t>
  </si>
  <si>
    <t>výložník osvětlovací rovný 2.5m žárZn vč. nátěru viz TZ</t>
  </si>
  <si>
    <t>-1300836247</t>
  </si>
  <si>
    <t>574428</t>
  </si>
  <si>
    <t>výložník osvětlovací rovný 2-1500/180 žárZn nátěr viz TZ</t>
  </si>
  <si>
    <t>1249899010</t>
  </si>
  <si>
    <t>721132</t>
  </si>
  <si>
    <t>skříň SP100/PS1 3x100A přípojková konc na sloup</t>
  </si>
  <si>
    <t>-1107694493</t>
  </si>
  <si>
    <t>D2</t>
  </si>
  <si>
    <t>Materiál elektromontážní</t>
  </si>
  <si>
    <t>101105</t>
  </si>
  <si>
    <t>kabel CYKY-J 3x1,5</t>
  </si>
  <si>
    <t>200646206</t>
  </si>
  <si>
    <t>101107</t>
  </si>
  <si>
    <t>kabel CYKY-J 3x4</t>
  </si>
  <si>
    <t>-1452214525</t>
  </si>
  <si>
    <t>101210</t>
  </si>
  <si>
    <t>kabel CYKY-J 4x16</t>
  </si>
  <si>
    <t>-1420999764</t>
  </si>
  <si>
    <t>151210</t>
  </si>
  <si>
    <t>kabel AYKY-J 4x16</t>
  </si>
  <si>
    <t>-1382466542</t>
  </si>
  <si>
    <t>193210</t>
  </si>
  <si>
    <t>vodičová spojka Al lisovací 16 ALU-ZE</t>
  </si>
  <si>
    <t>-1899536696</t>
  </si>
  <si>
    <t>194610</t>
  </si>
  <si>
    <t>spojka 1kV plast 6-25(4x16)</t>
  </si>
  <si>
    <t>-1568648117</t>
  </si>
  <si>
    <t>280111</t>
  </si>
  <si>
    <t>kabel CYKYz 3x4</t>
  </si>
  <si>
    <t>898328474</t>
  </si>
  <si>
    <t>281101</t>
  </si>
  <si>
    <t>objímka kotevní</t>
  </si>
  <si>
    <t>1043029309</t>
  </si>
  <si>
    <t>295011</t>
  </si>
  <si>
    <t>vedení FeZn pr.10mm(0,63kg/m)</t>
  </si>
  <si>
    <t>-254750854</t>
  </si>
  <si>
    <t>295404</t>
  </si>
  <si>
    <t>svorka spojovací SS FeZn</t>
  </si>
  <si>
    <t>1080810629</t>
  </si>
  <si>
    <t>324145</t>
  </si>
  <si>
    <t>trubka ocel pancéř závit žárZnpr.36mm</t>
  </si>
  <si>
    <t>-420841430</t>
  </si>
  <si>
    <t>433162</t>
  </si>
  <si>
    <t>pojistková patrona PNA000(10-20A)gG</t>
  </si>
  <si>
    <t>-480624628</t>
  </si>
  <si>
    <t>433163</t>
  </si>
  <si>
    <t>pojistková patrona PNA000(25-80A)gG</t>
  </si>
  <si>
    <t>-2119270604</t>
  </si>
  <si>
    <t>579405</t>
  </si>
  <si>
    <t>elvýzbroj stož  Cu 1xE27/4xM8+MR/35mm2</t>
  </si>
  <si>
    <t>-1512781868</t>
  </si>
  <si>
    <t>579406</t>
  </si>
  <si>
    <t>elvýzbroj stož Cu 2xE27/4xM8+MR/35mm2</t>
  </si>
  <si>
    <t>-398623447</t>
  </si>
  <si>
    <t>579411</t>
  </si>
  <si>
    <t>elvýzbroj stož oCu 1xE27/4xM8/35mm2 odboč</t>
  </si>
  <si>
    <t>-776756571</t>
  </si>
  <si>
    <t>579412</t>
  </si>
  <si>
    <t>elvýzbroj stož 2xE27/4xM8/35mm2 odboč</t>
  </si>
  <si>
    <t>-1271744146</t>
  </si>
  <si>
    <t>579501</t>
  </si>
  <si>
    <t>/elvýzbroj stožáru/ kryt řady 721-724 IP20</t>
  </si>
  <si>
    <t>-9627521</t>
  </si>
  <si>
    <t>579502</t>
  </si>
  <si>
    <t>/elvýzbroj stožáru/ kryt řady 721-724odboč IP20</t>
  </si>
  <si>
    <t>280564677</t>
  </si>
  <si>
    <t>900050</t>
  </si>
  <si>
    <t>Drobný elektromontážní materiál</t>
  </si>
  <si>
    <t>-709524608</t>
  </si>
  <si>
    <t>D3</t>
  </si>
  <si>
    <t>Materiál další obory</t>
  </si>
  <si>
    <t>25101</t>
  </si>
  <si>
    <t>barva syntetická základní</t>
  </si>
  <si>
    <t>2682827</t>
  </si>
  <si>
    <t>25102</t>
  </si>
  <si>
    <t>email syntetický vrchní šedý</t>
  </si>
  <si>
    <t>266153812</t>
  </si>
  <si>
    <t>25109</t>
  </si>
  <si>
    <t>ředidlo S6006</t>
  </si>
  <si>
    <t>1100584867</t>
  </si>
  <si>
    <t>D4</t>
  </si>
  <si>
    <t>Materiál zemní+stavební</t>
  </si>
  <si>
    <t>46133</t>
  </si>
  <si>
    <t>beton B10</t>
  </si>
  <si>
    <t>-855913902</t>
  </si>
  <si>
    <t>46134</t>
  </si>
  <si>
    <t>beton B13,5</t>
  </si>
  <si>
    <t>1322557402</t>
  </si>
  <si>
    <t>46221</t>
  </si>
  <si>
    <t>asfalt 80</t>
  </si>
  <si>
    <t>256760758</t>
  </si>
  <si>
    <t>46241</t>
  </si>
  <si>
    <t>prkno 2,5cm SM,BO</t>
  </si>
  <si>
    <t>-1785324142</t>
  </si>
  <si>
    <t>46325</t>
  </si>
  <si>
    <t>roura PVC pr.110x3,2mm</t>
  </si>
  <si>
    <t>-984274234</t>
  </si>
  <si>
    <t>46383</t>
  </si>
  <si>
    <t>výstražná fólie šířka 0,34m</t>
  </si>
  <si>
    <t>614007365</t>
  </si>
  <si>
    <t>46453</t>
  </si>
  <si>
    <t>stožárové pouzdro plast SP315/1000</t>
  </si>
  <si>
    <t>-1866095625</t>
  </si>
  <si>
    <t>46471</t>
  </si>
  <si>
    <t>kotevní rošt VOstožáru KO-300Č se základ deskou</t>
  </si>
  <si>
    <t>-866199145</t>
  </si>
  <si>
    <t>46472</t>
  </si>
  <si>
    <t>kotevní rošt VOstožáru KO-400Č se základ deskou</t>
  </si>
  <si>
    <t>-1502344527</t>
  </si>
  <si>
    <t>46511</t>
  </si>
  <si>
    <t>roura korugovaná pr.50/41mm</t>
  </si>
  <si>
    <t>-11895462</t>
  </si>
  <si>
    <t>46521</t>
  </si>
  <si>
    <t>/roura korugovaná 09050/ spojka pr. 50mm</t>
  </si>
  <si>
    <t>1640554472</t>
  </si>
  <si>
    <t>D5</t>
  </si>
  <si>
    <t>Elektromontáže</t>
  </si>
  <si>
    <t>210010065</t>
  </si>
  <si>
    <t>trubka ocel pancéř pevně uložená pr.36</t>
  </si>
  <si>
    <t>1971801627</t>
  </si>
  <si>
    <t>210100003</t>
  </si>
  <si>
    <t>ukončení v rozvaděči vč.zapojení vodiče do 16mm2</t>
  </si>
  <si>
    <t>124263684</t>
  </si>
  <si>
    <t>210100101</t>
  </si>
  <si>
    <t>ukončení na svorkovnici vodič do 16mm2</t>
  </si>
  <si>
    <t>527977815</t>
  </si>
  <si>
    <t>210101201</t>
  </si>
  <si>
    <t>spojka 1kV smršťovací do 5x25</t>
  </si>
  <si>
    <t>-1699524022</t>
  </si>
  <si>
    <t>210120103</t>
  </si>
  <si>
    <t>patrona nožové pojistky do 630A</t>
  </si>
  <si>
    <t>-1729498989</t>
  </si>
  <si>
    <t>210191551</t>
  </si>
  <si>
    <t>skříň rozpojovací a jistící na stožár/bez ukončení</t>
  </si>
  <si>
    <t>642065718</t>
  </si>
  <si>
    <t>210202103</t>
  </si>
  <si>
    <t>svítidlo výbojkové venkovní na výložník</t>
  </si>
  <si>
    <t>1551234201</t>
  </si>
  <si>
    <t>210202104</t>
  </si>
  <si>
    <t>svítidlo výbojkové venkovní na sadový stožár</t>
  </si>
  <si>
    <t>-1488750616</t>
  </si>
  <si>
    <t>210204002</t>
  </si>
  <si>
    <t>stožár osvětlovací sadový ocelový</t>
  </si>
  <si>
    <t>552195475</t>
  </si>
  <si>
    <t>210204011</t>
  </si>
  <si>
    <t>stožár osvětlovací ocelový do 12m</t>
  </si>
  <si>
    <t>252946254</t>
  </si>
  <si>
    <t>210204103</t>
  </si>
  <si>
    <t>výložník na stožár 1-ramenný do 35kg</t>
  </si>
  <si>
    <t>1592306830</t>
  </si>
  <si>
    <t>210204105</t>
  </si>
  <si>
    <t>výložník na stožár 2-ramenný do 70kg</t>
  </si>
  <si>
    <t>-479260291</t>
  </si>
  <si>
    <t>210204201</t>
  </si>
  <si>
    <t>elektrovýzbroj stožárů pro 1 okruh</t>
  </si>
  <si>
    <t>2046223367</t>
  </si>
  <si>
    <t>210204202</t>
  </si>
  <si>
    <t>elektrovýzbroj stožárů pro 2 okruhy</t>
  </si>
  <si>
    <t>1972431268</t>
  </si>
  <si>
    <t>210220022</t>
  </si>
  <si>
    <t>uzemňov.vedení v zemi úplná mtž FeZn pr.8-10mm</t>
  </si>
  <si>
    <t>1138947493</t>
  </si>
  <si>
    <t>210220301</t>
  </si>
  <si>
    <t>svorka hromosvodová do 2 šroubů</t>
  </si>
  <si>
    <t>379001596</t>
  </si>
  <si>
    <t>210220441</t>
  </si>
  <si>
    <t>ochrana zemní svorky asfaltovým nátěrem</t>
  </si>
  <si>
    <t>-431130557</t>
  </si>
  <si>
    <t>210220458</t>
  </si>
  <si>
    <t>nátěr svodového vodiče</t>
  </si>
  <si>
    <t>186363378</t>
  </si>
  <si>
    <t>210260001</t>
  </si>
  <si>
    <t>kotevní/nosná objímka na stožár/střešník</t>
  </si>
  <si>
    <t>-1026392118</t>
  </si>
  <si>
    <t>210260101</t>
  </si>
  <si>
    <t>kabel AYKYz vč.napnutí nosného lana</t>
  </si>
  <si>
    <t>1296059361</t>
  </si>
  <si>
    <t>210260171</t>
  </si>
  <si>
    <t>ukončení nosného lana AYKYz svorkou vč.odříznutí</t>
  </si>
  <si>
    <t>1636659569</t>
  </si>
  <si>
    <t>210260181</t>
  </si>
  <si>
    <t>zavěšení lana AYKYz na nosném bodu vč.zajištění</t>
  </si>
  <si>
    <t>-884502063</t>
  </si>
  <si>
    <t>210810008</t>
  </si>
  <si>
    <t>kabel(-CYKY) volně uložený do 3x6/4x4/7x2,5</t>
  </si>
  <si>
    <t>2118795259</t>
  </si>
  <si>
    <t>210810081</t>
  </si>
  <si>
    <t>kabel Cu(-1kV CYKY) volně uložený do 3x35/4x25</t>
  </si>
  <si>
    <t>1790729272</t>
  </si>
  <si>
    <t>210901015</t>
  </si>
  <si>
    <t>kabel Al(-AYKY) volně uložený do 4x16/5x10/7x6</t>
  </si>
  <si>
    <t>-2026913491</t>
  </si>
  <si>
    <t>D6</t>
  </si>
  <si>
    <t>Demontáže</t>
  </si>
  <si>
    <t>210990087</t>
  </si>
  <si>
    <t>Demontáž stávajícího VO    /dmtž</t>
  </si>
  <si>
    <t>hod</t>
  </si>
  <si>
    <t>-1392244305</t>
  </si>
  <si>
    <t>D7</t>
  </si>
  <si>
    <t>460050714</t>
  </si>
  <si>
    <t>výkop jámy do 2m3 pro stožár VO strojní tz.4/ko1.0</t>
  </si>
  <si>
    <t>1626583520</t>
  </si>
  <si>
    <t>460080002</t>
  </si>
  <si>
    <t>betonový základ do bednění</t>
  </si>
  <si>
    <t>-1725963075</t>
  </si>
  <si>
    <t>460080101</t>
  </si>
  <si>
    <t>rozbourání betonového základu</t>
  </si>
  <si>
    <t>-2105643418</t>
  </si>
  <si>
    <t>460100003</t>
  </si>
  <si>
    <t>pouzdrový základ VO mimo trasu kabelu pr.0,3/1,5m</t>
  </si>
  <si>
    <t>-549528550</t>
  </si>
  <si>
    <t>460120004</t>
  </si>
  <si>
    <t>zához jámy třída zeminy 4</t>
  </si>
  <si>
    <t>235339578</t>
  </si>
  <si>
    <t>460200164</t>
  </si>
  <si>
    <t>výkop kabel.rýhy šířka 35/hloubka 80cm tz.4/ko1.0</t>
  </si>
  <si>
    <t>653505591</t>
  </si>
  <si>
    <t>460200304</t>
  </si>
  <si>
    <t>výkop kabel.rýhy šířka 50/hloubka 120cm tz.4/ko1.0</t>
  </si>
  <si>
    <t>-1206401351</t>
  </si>
  <si>
    <t>460300006</t>
  </si>
  <si>
    <t>hutnění zeminy po vrstvách při strojním záhrnu</t>
  </si>
  <si>
    <t>-883805022</t>
  </si>
  <si>
    <t>460490012</t>
  </si>
  <si>
    <t>výstražná fólie šířka nad 30cm</t>
  </si>
  <si>
    <t>-1291205145</t>
  </si>
  <si>
    <t>460510021</t>
  </si>
  <si>
    <t>kabelový prostup z roury plast pr.110mm</t>
  </si>
  <si>
    <t>1148266342</t>
  </si>
  <si>
    <t>460510031</t>
  </si>
  <si>
    <t>kabelový prostup z ohebné roury plast pr.110mm</t>
  </si>
  <si>
    <t>-1010974024</t>
  </si>
  <si>
    <t>460560164</t>
  </si>
  <si>
    <t>zához kabelové rýhy šířka 35/hloubka 80cm tz.4</t>
  </si>
  <si>
    <t>1228776533</t>
  </si>
  <si>
    <t>460560304</t>
  </si>
  <si>
    <t>zához kabelové rýhy šířka 50/hloubka 120cm tz.4</t>
  </si>
  <si>
    <t>-533436726</t>
  </si>
  <si>
    <t>460600001</t>
  </si>
  <si>
    <t>odvoz zeminy do 10km vč.poplatku za skládku</t>
  </si>
  <si>
    <t>-1489152884</t>
  </si>
  <si>
    <t>460600002</t>
  </si>
  <si>
    <t>odvoz zeminy za další km</t>
  </si>
  <si>
    <t>-1692020713</t>
  </si>
  <si>
    <t>460620014</t>
  </si>
  <si>
    <t>provizorní úprava terénu třída zeminy 4</t>
  </si>
  <si>
    <t>-1503522563</t>
  </si>
  <si>
    <t>460650017</t>
  </si>
  <si>
    <t>podklad a obetonování chrániček</t>
  </si>
  <si>
    <t>-582878164</t>
  </si>
  <si>
    <t>D8</t>
  </si>
  <si>
    <t>218009001</t>
  </si>
  <si>
    <t>poplatek za recyklaci svítidla</t>
  </si>
  <si>
    <t>1304306332</t>
  </si>
  <si>
    <t>219000212</t>
  </si>
  <si>
    <t>nakladní auto 10t</t>
  </si>
  <si>
    <t>1422529688</t>
  </si>
  <si>
    <t>219000221</t>
  </si>
  <si>
    <t>autojeřáb AD080 do výšky 12m a hmotnosti 8t</t>
  </si>
  <si>
    <t>-101968060</t>
  </si>
  <si>
    <t>219000231</t>
  </si>
  <si>
    <t>montážní plošina MP10 do 10m výšky</t>
  </si>
  <si>
    <t>-275484221</t>
  </si>
  <si>
    <t>219990083</t>
  </si>
  <si>
    <t>Přeložky VO</t>
  </si>
  <si>
    <t>-993117140</t>
  </si>
  <si>
    <t>D9</t>
  </si>
  <si>
    <t>Revize</t>
  </si>
  <si>
    <t>217309013</t>
  </si>
  <si>
    <t>vypracování revizní zprávy</t>
  </si>
  <si>
    <t>-2082458468</t>
  </si>
  <si>
    <t>Práce a dodávky M</t>
  </si>
  <si>
    <t>46-M</t>
  </si>
  <si>
    <t>Zemní práce při extr.mont.pracích</t>
  </si>
  <si>
    <t>460520162</t>
  </si>
  <si>
    <t>Montáž trubek ochranných plastových tuhých D do 50 mm uložených do rýhy</t>
  </si>
  <si>
    <t>-1759782136</t>
  </si>
  <si>
    <t>Montáž trubek ochranných uložených volně do rýhy plastových tuhých,vnitřního průměru přes 32 do 50 mm</t>
  </si>
  <si>
    <t>"chránička HDPE 40 pro optickou metropolitní síť" 1677</t>
  </si>
  <si>
    <t>345713610-1</t>
  </si>
  <si>
    <t>chránička HDPE 40</t>
  </si>
  <si>
    <t>-2012091538</t>
  </si>
  <si>
    <t>1677*1,1 'Přepočtené koeficientem množství</t>
  </si>
  <si>
    <t>SO 801 - Sadové úpravy</t>
  </si>
  <si>
    <t>183101221</t>
  </si>
  <si>
    <t>Hloubení jamek pro vysazování rostlin v zemině tř. 1-4 s výměnou půdy na 50% v rovině nebo ve svahu do 1:5 do objemu přes 0,4 do 1,00 m3</t>
  </si>
  <si>
    <t>-450431437</t>
  </si>
  <si>
    <t>Hloubení jamek pro vysazování rostlin v zemině tř.1 až 4 s výměnou půdy z 50% v rovině nebo na svahu do 1:5, objemu přes 0,40 do 1,00 m3</t>
  </si>
  <si>
    <t>"výsadba nových stromů (např. javor babyka, dřín obecný)" 51</t>
  </si>
  <si>
    <t>184102187</t>
  </si>
  <si>
    <t>Výsadba dřeviny s balem o D přes 600 do 800 mm do jamky se zalitím v rovině a svahu do 1:5</t>
  </si>
  <si>
    <t>-663139888</t>
  </si>
  <si>
    <t>Výsadba dřeviny s balem do předem vyhloubené jamky se zalitím Příplatek k cenám za výsadbu do nádob nebo zvýšených záhonů, při průměru balu přes 800 do 1000 mm</t>
  </si>
  <si>
    <t>S1</t>
  </si>
  <si>
    <t>nová výsadba stromů</t>
  </si>
  <si>
    <t>1961510943</t>
  </si>
  <si>
    <t>"výsadba nových stromů" 51</t>
  </si>
  <si>
    <t>184102211</t>
  </si>
  <si>
    <t>Výsadba keře bez balu do předem vyhloubené jamky se zalitím v rovině a svahu do 1:5</t>
  </si>
  <si>
    <t>-833808928</t>
  </si>
  <si>
    <t>Výsadba keře bez balu do předem vyhloubené jamky se zalitím v rovině nebo na svahu do 1:5 výšky do 1 m v terénu</t>
  </si>
  <si>
    <t>"výsadba nových keřů" 208</t>
  </si>
  <si>
    <t>K3</t>
  </si>
  <si>
    <t>nové keře</t>
  </si>
  <si>
    <t>1371530297</t>
  </si>
  <si>
    <t>Prunus laurocerasus ´Otto Luyken´- bobkovišeň lékařská, ko 4l 40/60</t>
  </si>
  <si>
    <t>"nové keře" 208</t>
  </si>
  <si>
    <t>184215133</t>
  </si>
  <si>
    <t>Ukotvení dřevin třemi kůly přes 2 do 3m</t>
  </si>
  <si>
    <t>-1677361541</t>
  </si>
  <si>
    <t>Ukotvení dřeviny kůly třemi kůly, délky přes 2 do 3 m</t>
  </si>
  <si>
    <t>184215412</t>
  </si>
  <si>
    <t>Zhotovení závlahové mísy u solitérních dřevin v rovině a svahu do 1:5 o D mísy přes 0,5 do 1m</t>
  </si>
  <si>
    <t>-1674091406</t>
  </si>
  <si>
    <t>Zhotovení závlahové mísy u solitérních dřevin v rovině nebo na svahu do 1:5, o průměru mísy přes 0,5 do 1 m</t>
  </si>
  <si>
    <t>184501141</t>
  </si>
  <si>
    <t>zhotovení obalu kmene z rákosové rohože v rovině a svahu do 1:5</t>
  </si>
  <si>
    <t>-1824556625</t>
  </si>
  <si>
    <t>Zhotovení obalu kmene z rákosové nebo kokosové rohože v rovině nebo na svahu do 1:5</t>
  </si>
  <si>
    <t>"výsadba nových stromů (např. javor babyka, dřín obecný)" 51*3,14*2*0,7/2</t>
  </si>
  <si>
    <t>184818232</t>
  </si>
  <si>
    <t>Ochrana kmene průměru přes 300 do 500 mm bedněním výšky do 2 m</t>
  </si>
  <si>
    <t>762575848</t>
  </si>
  <si>
    <t>Ochrana kmene bedněním před poškozením stavebním provozem zřízení včetně odstranění výšky bednění do 2 m průměru kmene přes 300 do 500 mm</t>
  </si>
  <si>
    <t>"ochrana stávajících stromů" 20</t>
  </si>
  <si>
    <t>184911421</t>
  </si>
  <si>
    <t>Mulčování vysazených rostlin mulčovací kůrou, tl. Do 100 mm, v rovině a svahu do 1:5</t>
  </si>
  <si>
    <t>-797275326</t>
  </si>
  <si>
    <t>Mulčování vysazených rostlin mulčovací kůrou, tl. do 100 mm v rovině nebo na svahu do 1:5</t>
  </si>
  <si>
    <t>185804311</t>
  </si>
  <si>
    <t>Zalití rostlin vodou – plochy záhonů jednotlivě do 20 m2</t>
  </si>
  <si>
    <t>1026693154</t>
  </si>
  <si>
    <t>Zalití rostlin vodou plochy záhonů jednotlivě do 20 m2</t>
  </si>
  <si>
    <t>185804312</t>
  </si>
  <si>
    <t>Zalití rostlin vodou – plochy záhonů přes 20 m2</t>
  </si>
  <si>
    <t>175797070</t>
  </si>
  <si>
    <t>Zalití rostlin vodou plochy záhonů jednotlivě přes 20 m2</t>
  </si>
  <si>
    <t>998231311</t>
  </si>
  <si>
    <t>Přesun hmot pro sadovnické a krajinářské úpravy vodorovně do 5000 m</t>
  </si>
  <si>
    <t>1679152304</t>
  </si>
  <si>
    <t>Přesun hmot pro sadovnické a krajinářské úpravy - strojně dopravní vzdálenost do 5000 m</t>
  </si>
  <si>
    <t xml:space="preserve">    VRN4 - Inženýrská činnost</t>
  </si>
  <si>
    <t>010001001-1</t>
  </si>
  <si>
    <t>Zhotovení DIO+ získání DIR</t>
  </si>
  <si>
    <t>Kč</t>
  </si>
  <si>
    <t>512</t>
  </si>
  <si>
    <t>-1375219317</t>
  </si>
  <si>
    <t>030001001</t>
  </si>
  <si>
    <t>Čištění komunikací a prostor dotčených výstavbou</t>
  </si>
  <si>
    <t>-14678435</t>
  </si>
  <si>
    <t>012002000-1</t>
  </si>
  <si>
    <t>Geodetické práce a zaměření skutečného provedení stavby</t>
  </si>
  <si>
    <t>1024</t>
  </si>
  <si>
    <t>842580675</t>
  </si>
  <si>
    <t>Hlavní tituly průvodních činností a nákladů průzkumné, geodetické a projektové práce geodetické práce</t>
  </si>
  <si>
    <t>Dokumentace skutečného provedení stavby (DSPS)</t>
  </si>
  <si>
    <t>-1526508400</t>
  </si>
  <si>
    <t>Průzkumné, geodetické a projektové práce projektové práce dokumentace stavby (výkresová a textová) skutečného provedení stavby</t>
  </si>
  <si>
    <t>013254000-1</t>
  </si>
  <si>
    <t>Pasport přilehlých objektů</t>
  </si>
  <si>
    <t>847864493</t>
  </si>
  <si>
    <t>-39830449</t>
  </si>
  <si>
    <t>Základní rozdělení průvodních činností a nákladů zařízení staveniště</t>
  </si>
  <si>
    <t>VRN4</t>
  </si>
  <si>
    <t>Inženýrská činnost</t>
  </si>
  <si>
    <t>045002000</t>
  </si>
  <si>
    <t>Kompletační a koordinační činnost</t>
  </si>
  <si>
    <t>-1096111321</t>
  </si>
  <si>
    <t>Hlavní tituly průvodních činností a nákladů inženýrská činnost kompletační a koordinační činnost</t>
  </si>
  <si>
    <t>060001000</t>
  </si>
  <si>
    <t>-1690277223</t>
  </si>
  <si>
    <t>Základní rozdělení průvodních činností a nákladů územní vlivy</t>
  </si>
  <si>
    <t>806466417</t>
  </si>
  <si>
    <t>Hlavní tituly průvodních činností a nákladů územní vlivy mimostaveništní doprava materiálů a výrobků</t>
  </si>
  <si>
    <t>-1172453226</t>
  </si>
  <si>
    <t>Základní rozdělení průvodních činností a nákladů provozní vlivy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</si>
  <si>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</si>
  <si>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</si>
  <si>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</si>
  <si>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</si>
  <si>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9"/>
        <rFont val="Trebuchet MS"/>
        <charset val="238"/>
      </rPr>
      <t xml:space="preserve">Rekapitulace stavby </t>
    </r>
    <r>
      <rPr>
        <sz val="9"/>
        <rFont val="Trebuchet MS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</si>
  <si>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9"/>
        <rFont val="Trebuchet MS"/>
        <charset val="238"/>
      </rPr>
      <t>Rekapitulace stavby</t>
    </r>
    <r>
      <rPr>
        <sz val="9"/>
        <rFont val="Trebuchet MS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</si>
  <si>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</si>
  <si>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r>
      <t xml:space="preserve">V sestavě </t>
    </r>
    <r>
      <rPr>
        <b/>
        <sz val="9"/>
        <rFont val="Trebuchet MS"/>
        <charset val="238"/>
      </rPr>
      <t>Rekapitulace objektů stavby a soupisů prací</t>
    </r>
    <r>
      <rPr>
        <sz val="9"/>
        <rFont val="Trebuchet MS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</si>
  <si>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</si>
  <si>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</si>
  <si>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</si>
  <si>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</si>
  <si>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</si>
  <si>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</si>
  <si>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</si>
  <si>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</si>
  <si>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</si>
  <si>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</si>
  <si>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Ostatní</t>
  </si>
  <si>
    <t>Soupis prací pro daný typ objektu</t>
  </si>
  <si>
    <r>
      <rPr>
        <i/>
        <sz val="9"/>
        <rFont val="Trebuchet MS"/>
        <charset val="238"/>
      </rPr>
      <t xml:space="preserve">Soupis prací </t>
    </r>
    <r>
      <rPr>
        <sz val="9"/>
        <rFont val="Trebuchet MS"/>
        <charset val="238"/>
      </rPr>
      <t>pro jednotlivé objekty obsahuje sestavy Krycí list soupisu, Rekapitulace členění soupisu prací, Soupis prací. Za soupis prací může být považován</t>
    </r>
  </si>
  <si>
    <t>i objekt stavby v případě, že neobsahuje podřízenou zakázku.</t>
  </si>
  <si>
    <r>
      <rPr>
        <b/>
        <sz val="9"/>
        <rFont val="Trebuchet MS"/>
        <charset val="238"/>
      </rPr>
      <t>Krycí list soupisu</t>
    </r>
    <r>
      <rPr>
        <sz val="9"/>
        <rFont val="Trebuchet MS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</si>
  <si>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</si>
  <si>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9"/>
        <rFont val="Trebuchet MS"/>
        <charset val="238"/>
      </rPr>
      <t>Rekapitulace členění soupisu prací</t>
    </r>
    <r>
      <rPr>
        <sz val="9"/>
        <rFont val="Trebuchet MS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</si>
  <si>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</si>
  <si>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9"/>
        <rFont val="Trebuchet MS"/>
        <charset val="238"/>
      </rPr>
      <t xml:space="preserve">Soupis prací </t>
    </r>
    <r>
      <rPr>
        <sz val="9"/>
        <rFont val="Trebuchet MS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</si>
  <si>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</si>
  <si>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</si>
  <si>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</si>
  <si>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</si>
  <si>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</si>
  <si>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</si>
  <si>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</si>
  <si>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</si>
  <si>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</si>
  <si>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</si>
  <si>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</si>
  <si>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</si>
  <si>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</si>
  <si>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</si>
  <si>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</si>
  <si>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</si>
  <si>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</si>
  <si>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</si>
  <si>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</si>
  <si>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</si>
  <si>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</si>
  <si>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</si>
  <si>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</si>
  <si>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</si>
  <si>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</si>
  <si>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</si>
  <si>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</si>
  <si>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</si>
  <si>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musí být všechna tato pole vyplněna nenulovými kladnými číslicemi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</si>
  <si>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</si>
  <si>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</si>
  <si>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</si>
  <si>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</si>
  <si>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je v tomto případě povinen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</si>
  <si>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</si>
  <si>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Není však přípustné, aby obě pole - J.materiál, J.Montáž byly u jedné položky vyplněny nulou.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</si>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</sst>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%"/>
    <numFmt numFmtId="165" formatCode="dd\.mm\.yyyy"/>
    <numFmt numFmtId="166" formatCode="#,##0.00000"/>
    <numFmt numFmtId="167" formatCode="#,##0.000"/>
  </numFmts>
  <fonts count="49">
    <font>
      <sz val="8"/>
      <name val="Trebuchet MS"/>
      <family val="2"/>
    </font>
    <font>
      <sz val="8"/>
      <color rgb="FF969696"/>
      <name val="Trebuchet MS"/>
    </font>
    <font>
      <sz val="9"/>
      <name val="Trebuchet MS"/>
    </font>
    <font>
      <b/>
      <sz val="12"/>
      <name val="Trebuchet MS"/>
    </font>
    <font>
      <sz val="11"/>
      <name val="Trebuchet MS"/>
    </font>
    <font>
      <sz val="10"/>
      <name val="Trebuchet MS"/>
    </font>
    <font>
      <sz val="12"/>
      <color rgb="FF003366"/>
      <name val="Trebuchet MS"/>
    </font>
    <font>
      <sz val="10"/>
      <color rgb="FF003366"/>
      <name val="Trebuchet MS"/>
    </font>
    <font>
      <sz val="8"/>
      <color rgb="FF003366"/>
      <name val="Trebuchet MS"/>
    </font>
    <font>
      <sz val="8"/>
      <color rgb="FF505050"/>
      <name val="Trebuchet MS"/>
    </font>
    <font>
      <sz val="8"/>
      <color rgb="FF800080"/>
      <name val="Trebuchet MS"/>
    </font>
    <font>
      <sz val="8"/>
      <color rgb="FFFF0000"/>
      <name val="Trebuchet MS"/>
    </font>
    <font>
      <sz val="8"/>
      <color rgb="FFFAE682"/>
      <name val="Trebuchet MS"/>
    </font>
    <font>
      <sz val="10"/>
      <color rgb="FF960000"/>
      <name val="Trebuchet MS"/>
    </font>
    <font>
      <u/>
      <sz val="10"/>
      <color theme="10"/>
      <name val="Trebuchet MS"/>
    </font>
    <font>
      <b/>
      <sz val="16"/>
      <name val="Trebuchet MS"/>
    </font>
    <font>
      <sz val="8"/>
      <color rgb="FF3366FF"/>
      <name val="Trebuchet MS"/>
    </font>
    <font>
      <b/>
      <sz val="12"/>
      <color rgb="FF969696"/>
      <name val="Trebuchet MS"/>
    </font>
    <font>
      <sz val="9"/>
      <color rgb="FF969696"/>
      <name val="Trebuchet MS"/>
    </font>
    <font>
      <b/>
      <sz val="8"/>
      <color rgb="FF969696"/>
      <name val="Trebuchet MS"/>
    </font>
    <font>
      <b/>
      <sz val="10"/>
      <name val="Trebuchet MS"/>
    </font>
    <font>
      <b/>
      <sz val="9"/>
      <name val="Trebuchet MS"/>
    </font>
    <font>
      <sz val="12"/>
      <color rgb="FF969696"/>
      <name val="Trebuchet MS"/>
    </font>
    <font>
      <b/>
      <sz val="12"/>
      <color rgb="FF960000"/>
      <name val="Trebuchet MS"/>
    </font>
    <font>
      <sz val="12"/>
      <name val="Trebuchet MS"/>
    </font>
    <font>
      <b/>
      <sz val="11"/>
      <color rgb="FF003366"/>
      <name val="Trebuchet MS"/>
    </font>
    <font>
      <sz val="11"/>
      <color rgb="FF003366"/>
      <name val="Trebuchet MS"/>
    </font>
    <font>
      <b/>
      <sz val="11"/>
      <name val="Trebuchet MS"/>
    </font>
    <font>
      <sz val="11"/>
      <color rgb="FF969696"/>
      <name val="Trebuchet MS"/>
    </font>
    <font>
      <sz val="18"/>
      <color theme="10"/>
      <name val="Wingdings 2"/>
    </font>
    <font>
      <b/>
      <sz val="10"/>
      <color rgb="FF003366"/>
      <name val="Trebuchet MS"/>
    </font>
    <font>
      <sz val="10"/>
      <color rgb="FF969696"/>
      <name val="Trebuchet MS"/>
    </font>
    <font>
      <sz val="10"/>
      <color theme="10"/>
      <name val="Trebuchet MS"/>
    </font>
    <font>
      <b/>
      <sz val="12"/>
      <color rgb="FF800000"/>
      <name val="Trebuchet MS"/>
    </font>
    <font>
      <sz val="8"/>
      <color rgb="FF960000"/>
      <name val="Trebuchet MS"/>
    </font>
    <font>
      <b/>
      <sz val="8"/>
      <name val="Trebuchet MS"/>
    </font>
    <font>
      <sz val="7"/>
      <color rgb="FF969696"/>
      <name val="Trebuchet MS"/>
    </font>
    <font>
      <sz val="7"/>
      <name val="Trebuchet MS"/>
    </font>
    <font>
      <i/>
      <sz val="7"/>
      <color rgb="FF969696"/>
      <name val="Trebuchet MS"/>
    </font>
    <font>
      <i/>
      <sz val="8"/>
      <color rgb="FF0000FF"/>
      <name val="Trebuchet MS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u/>
      <sz val="11"/>
      <color theme="10"/>
      <name val="Calibri"/>
      <scheme val="minor"/>
    </font>
    <font>
      <i/>
      <sz val="9"/>
      <name val="Trebuchet MS"/>
      <charset val="238"/>
    </font>
  </fonts>
  <fills count="7">
    <fill>
      <patternFill patternType="none"/>
    </fill>
    <fill>
      <patternFill patternType="gray125"/>
    </fill>
    <fill>
      <patternFill patternType="none"/>
    </fill>
    <fill>
      <patternFill patternType="solid">
        <fgColor rgb="FFFAE682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7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/>
      <right style="thin">
        <color rgb="FF000000"/>
      </right>
      <top style="hair">
        <color rgb="FF969696"/>
      </top>
      <bottom/>
      <diagonal/>
    </border>
    <border>
      <left/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7" fillId="0" borderId="0" applyNumberFormat="0" applyFill="0" applyBorder="0" applyAlignment="0" applyProtection="0"/>
  </cellStyleXfs>
  <cellXfs count="411">
    <xf numFmtId="0" fontId="0" fillId="0" borderId="0" xfId="0"/>
    <xf numFmtId="0" fontId="0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0" fillId="0" borderId="0" xfId="0" applyAlignment="1" applyProtection="1">
      <alignment horizontal="center" vertical="center"/>
      <protection locked="0"/>
    </xf>
    <xf numFmtId="0" fontId="12" fillId="3" borderId="0" xfId="0" applyFont="1" applyFill="1" applyAlignment="1" applyProtection="1">
      <alignment horizontal="left" vertical="center"/>
    </xf>
    <xf numFmtId="0" fontId="5" fillId="3" borderId="0" xfId="0" applyFont="1" applyFill="1" applyAlignment="1" applyProtection="1">
      <alignment vertical="center"/>
    </xf>
    <xf numFmtId="0" fontId="13" fillId="3" borderId="0" xfId="0" applyFont="1" applyFill="1" applyAlignment="1" applyProtection="1">
      <alignment horizontal="left" vertical="center"/>
    </xf>
    <xf numFmtId="0" fontId="14" fillId="3" borderId="0" xfId="1" applyFont="1" applyFill="1" applyAlignment="1" applyProtection="1">
      <alignment vertical="center"/>
    </xf>
    <xf numFmtId="0" fontId="47" fillId="3" borderId="0" xfId="1" applyFill="1"/>
    <xf numFmtId="0" fontId="0" fillId="3" borderId="0" xfId="0" applyFill="1"/>
    <xf numFmtId="0" fontId="12" fillId="3" borderId="0" xfId="0" applyFont="1" applyFill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 applyProtection="1"/>
    <xf numFmtId="0" fontId="0" fillId="0" borderId="5" xfId="0" applyBorder="1" applyProtection="1"/>
    <xf numFmtId="0" fontId="0" fillId="0" borderId="0" xfId="0" applyBorder="1" applyProtection="1"/>
    <xf numFmtId="0" fontId="15" fillId="0" borderId="0" xfId="0" applyFont="1" applyBorder="1" applyAlignment="1" applyProtection="1">
      <alignment horizontal="left" vertical="center"/>
    </xf>
    <xf numFmtId="0" fontId="0" fillId="0" borderId="6" xfId="0" applyBorder="1" applyProtection="1"/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8" fillId="0" borderId="0" xfId="0" applyFont="1" applyBorder="1" applyAlignment="1" applyProtection="1">
      <alignment horizontal="left" vertical="top"/>
    </xf>
    <xf numFmtId="0" fontId="2" fillId="0" borderId="0" xfId="0" applyFont="1" applyBorder="1" applyAlignment="1" applyProtection="1">
      <alignment horizontal="left" vertical="center"/>
    </xf>
    <xf numFmtId="0" fontId="3" fillId="0" borderId="0" xfId="0" applyFont="1" applyBorder="1" applyAlignment="1" applyProtection="1">
      <alignment horizontal="left" vertical="top"/>
    </xf>
    <xf numFmtId="0" fontId="18" fillId="0" borderId="0" xfId="0" applyFont="1" applyBorder="1" applyAlignment="1" applyProtection="1">
      <alignment horizontal="left" vertical="center"/>
    </xf>
    <xf numFmtId="0" fontId="2" fillId="4" borderId="0" xfId="0" applyFont="1" applyFill="1" applyBorder="1" applyAlignment="1" applyProtection="1">
      <alignment horizontal="left" vertical="center"/>
      <protection locked="0"/>
    </xf>
    <xf numFmtId="49" fontId="2" fillId="4" borderId="0" xfId="0" applyNumberFormat="1" applyFont="1" applyFill="1" applyBorder="1" applyAlignment="1" applyProtection="1">
      <alignment horizontal="left" vertical="center"/>
      <protection locked="0"/>
    </xf>
    <xf numFmtId="0" fontId="0" fillId="0" borderId="7" xfId="0" applyBorder="1" applyProtection="1"/>
    <xf numFmtId="0" fontId="0" fillId="0" borderId="5" xfId="0" applyFont="1" applyBorder="1" applyAlignment="1" applyProtection="1">
      <alignment vertical="center"/>
    </xf>
    <xf numFmtId="0" fontId="0" fillId="0" borderId="0" xfId="0" applyFont="1" applyBorder="1" applyAlignment="1" applyProtection="1">
      <alignment vertical="center"/>
    </xf>
    <xf numFmtId="0" fontId="20" fillId="0" borderId="8" xfId="0" applyFont="1" applyBorder="1" applyAlignment="1" applyProtection="1">
      <alignment horizontal="left" vertical="center"/>
    </xf>
    <xf numFmtId="0" fontId="0" fillId="0" borderId="8" xfId="0" applyFont="1" applyBorder="1" applyAlignment="1" applyProtection="1">
      <alignment vertical="center"/>
    </xf>
    <xf numFmtId="0" fontId="0" fillId="0" borderId="6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right" vertical="center"/>
    </xf>
    <xf numFmtId="0" fontId="1" fillId="0" borderId="5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left" vertical="center"/>
    </xf>
    <xf numFmtId="0" fontId="1" fillId="0" borderId="6" xfId="0" applyFont="1" applyBorder="1" applyAlignment="1" applyProtection="1">
      <alignment vertical="center"/>
    </xf>
    <xf numFmtId="0" fontId="0" fillId="5" borderId="0" xfId="0" applyFont="1" applyFill="1" applyBorder="1" applyAlignment="1" applyProtection="1">
      <alignment vertical="center"/>
    </xf>
    <xf numFmtId="0" fontId="3" fillId="5" borderId="9" xfId="0" applyFont="1" applyFill="1" applyBorder="1" applyAlignment="1" applyProtection="1">
      <alignment horizontal="left" vertical="center"/>
    </xf>
    <xf numFmtId="0" fontId="0" fillId="5" borderId="10" xfId="0" applyFont="1" applyFill="1" applyBorder="1" applyAlignment="1" applyProtection="1">
      <alignment vertical="center"/>
    </xf>
    <xf numFmtId="0" fontId="3" fillId="5" borderId="10" xfId="0" applyFont="1" applyFill="1" applyBorder="1" applyAlignment="1" applyProtection="1">
      <alignment horizontal="center" vertical="center"/>
    </xf>
    <xf numFmtId="0" fontId="0" fillId="5" borderId="6" xfId="0" applyFont="1" applyFill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5" xfId="0" applyFont="1" applyBorder="1" applyAlignment="1">
      <alignment vertical="center"/>
    </xf>
    <xf numFmtId="0" fontId="15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2" fillId="0" borderId="5" xfId="0" applyFont="1" applyBorder="1" applyAlignment="1" applyProtection="1">
      <alignment vertical="center"/>
    </xf>
    <xf numFmtId="0" fontId="18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vertical="center"/>
    </xf>
    <xf numFmtId="0" fontId="2" fillId="0" borderId="5" xfId="0" applyFont="1" applyBorder="1" applyAlignment="1">
      <alignment vertical="center"/>
    </xf>
    <xf numFmtId="0" fontId="3" fillId="0" borderId="5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5" xfId="0" applyFont="1" applyBorder="1" applyAlignment="1">
      <alignment vertical="center"/>
    </xf>
    <xf numFmtId="0" fontId="21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6" xfId="0" applyFont="1" applyBorder="1" applyAlignment="1">
      <alignment vertical="center"/>
    </xf>
    <xf numFmtId="0" fontId="0" fillId="0" borderId="17" xfId="0" applyFont="1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9" xfId="0" applyFont="1" applyBorder="1" applyAlignment="1">
      <alignment vertical="center"/>
    </xf>
    <xf numFmtId="0" fontId="0" fillId="0" borderId="19" xfId="0" applyFont="1" applyBorder="1" applyAlignment="1" applyProtection="1">
      <alignment vertical="center"/>
    </xf>
    <xf numFmtId="0" fontId="0" fillId="6" borderId="10" xfId="0" applyFont="1" applyFill="1" applyBorder="1" applyAlignment="1" applyProtection="1">
      <alignment vertical="center"/>
    </xf>
    <xf numFmtId="0" fontId="2" fillId="6" borderId="11" xfId="0" applyFont="1" applyFill="1" applyBorder="1" applyAlignment="1" applyProtection="1">
      <alignment horizontal="center" vertical="center"/>
    </xf>
    <xf numFmtId="0" fontId="18" fillId="0" borderId="20" xfId="0" applyFont="1" applyBorder="1" applyAlignment="1" applyProtection="1">
      <alignment horizontal="center" vertical="center" wrapText="1"/>
    </xf>
    <xf numFmtId="0" fontId="18" fillId="0" borderId="21" xfId="0" applyFont="1" applyBorder="1" applyAlignment="1" applyProtection="1">
      <alignment horizontal="center" vertical="center" wrapText="1"/>
    </xf>
    <xf numFmtId="0" fontId="18" fillId="0" borderId="22" xfId="0" applyFont="1" applyBorder="1" applyAlignment="1" applyProtection="1">
      <alignment horizontal="center" vertical="center" wrapText="1"/>
    </xf>
    <xf numFmtId="0" fontId="0" fillId="0" borderId="15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0" fillId="0" borderId="17" xfId="0" applyFont="1" applyBorder="1" applyAlignment="1" applyProtection="1">
      <alignment vertical="center"/>
    </xf>
    <xf numFmtId="0" fontId="23" fillId="0" borderId="0" xfId="0" applyFont="1" applyAlignment="1" applyProtection="1">
      <alignment horizontal="left" vertical="center"/>
    </xf>
    <xf numFmtId="0" fontId="2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4" fontId="22" fillId="0" borderId="18" xfId="0" applyNumberFormat="1" applyFont="1" applyBorder="1" applyAlignment="1" applyProtection="1">
      <alignment vertical="center"/>
    </xf>
    <xf numFmtId="4" fontId="22" fillId="0" borderId="0" xfId="0" applyNumberFormat="1" applyFont="1" applyBorder="1" applyAlignment="1" applyProtection="1">
      <alignment vertical="center"/>
    </xf>
    <xf numFmtId="166" fontId="22" fillId="0" borderId="0" xfId="0" applyNumberFormat="1" applyFont="1" applyBorder="1" applyAlignment="1" applyProtection="1">
      <alignment vertical="center"/>
    </xf>
    <xf numFmtId="4" fontId="22" fillId="0" borderId="19" xfId="0" applyNumberFormat="1" applyFont="1" applyBorder="1" applyAlignment="1" applyProtection="1">
      <alignment vertical="center"/>
    </xf>
    <xf numFmtId="0" fontId="3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4" fillId="0" borderId="5" xfId="0" applyFont="1" applyBorder="1" applyAlignment="1" applyProtection="1">
      <alignment vertical="center"/>
    </xf>
    <xf numFmtId="0" fontId="25" fillId="0" borderId="0" xfId="0" applyFont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center" vertical="center"/>
    </xf>
    <xf numFmtId="0" fontId="4" fillId="0" borderId="5" xfId="0" applyFont="1" applyBorder="1" applyAlignment="1">
      <alignment vertical="center"/>
    </xf>
    <xf numFmtId="4" fontId="28" fillId="0" borderId="18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9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5" fillId="0" borderId="5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5" fillId="0" borderId="0" xfId="0" applyFont="1" applyAlignment="1" applyProtection="1">
      <alignment horizontal="center" vertical="center"/>
    </xf>
    <xf numFmtId="0" fontId="5" fillId="0" borderId="5" xfId="0" applyFont="1" applyBorder="1" applyAlignment="1">
      <alignment vertical="center"/>
    </xf>
    <xf numFmtId="4" fontId="31" fillId="0" borderId="18" xfId="0" applyNumberFormat="1" applyFont="1" applyBorder="1" applyAlignment="1" applyProtection="1">
      <alignment vertical="center"/>
    </xf>
    <xf numFmtId="4" fontId="31" fillId="0" borderId="0" xfId="0" applyNumberFormat="1" applyFont="1" applyBorder="1" applyAlignment="1" applyProtection="1">
      <alignment vertical="center"/>
    </xf>
    <xf numFmtId="166" fontId="31" fillId="0" borderId="0" xfId="0" applyNumberFormat="1" applyFont="1" applyBorder="1" applyAlignment="1" applyProtection="1">
      <alignment vertical="center"/>
    </xf>
    <xf numFmtId="4" fontId="31" fillId="0" borderId="19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28" fillId="0" borderId="23" xfId="0" applyNumberFormat="1" applyFont="1" applyBorder="1" applyAlignment="1" applyProtection="1">
      <alignment vertical="center"/>
    </xf>
    <xf numFmtId="4" fontId="28" fillId="0" borderId="24" xfId="0" applyNumberFormat="1" applyFont="1" applyBorder="1" applyAlignment="1" applyProtection="1">
      <alignment vertical="center"/>
    </xf>
    <xf numFmtId="166" fontId="28" fillId="0" borderId="24" xfId="0" applyNumberFormat="1" applyFont="1" applyBorder="1" applyAlignment="1" applyProtection="1">
      <alignment vertical="center"/>
    </xf>
    <xf numFmtId="4" fontId="28" fillId="0" borderId="25" xfId="0" applyNumberFormat="1" applyFont="1" applyBorder="1" applyAlignment="1" applyProtection="1">
      <alignment vertical="center"/>
    </xf>
    <xf numFmtId="0" fontId="0" fillId="0" borderId="0" xfId="0" applyProtection="1">
      <protection locked="0"/>
    </xf>
    <xf numFmtId="0" fontId="5" fillId="3" borderId="0" xfId="0" applyFont="1" applyFill="1" applyAlignment="1">
      <alignment vertical="center"/>
    </xf>
    <xf numFmtId="0" fontId="13" fillId="3" borderId="0" xfId="0" applyFont="1" applyFill="1" applyAlignment="1">
      <alignment horizontal="left" vertical="center"/>
    </xf>
    <xf numFmtId="0" fontId="32" fillId="3" borderId="0" xfId="1" applyFont="1" applyFill="1" applyAlignment="1">
      <alignment vertical="center"/>
    </xf>
    <xf numFmtId="0" fontId="5" fillId="3" borderId="0" xfId="0" applyFont="1" applyFill="1" applyAlignment="1" applyProtection="1">
      <alignment vertical="center"/>
      <protection locked="0"/>
    </xf>
    <xf numFmtId="0" fontId="0" fillId="0" borderId="3" xfId="0" applyBorder="1" applyProtection="1">
      <protection locked="0"/>
    </xf>
    <xf numFmtId="0" fontId="0" fillId="0" borderId="0" xfId="0" applyBorder="1" applyProtection="1">
      <protection locked="0"/>
    </xf>
    <xf numFmtId="0" fontId="0" fillId="0" borderId="0" xfId="0" applyFont="1" applyBorder="1" applyAlignment="1" applyProtection="1">
      <alignment vertical="center"/>
      <protection locked="0"/>
    </xf>
    <xf numFmtId="0" fontId="18" fillId="0" borderId="0" xfId="0" applyFont="1" applyBorder="1" applyAlignment="1" applyProtection="1">
      <alignment horizontal="left" vertical="center"/>
      <protection locked="0"/>
    </xf>
    <xf numFmtId="165" fontId="2" fillId="0" borderId="0" xfId="0" applyNumberFormat="1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 wrapText="1"/>
    </xf>
    <xf numFmtId="0" fontId="0" fillId="0" borderId="0" xfId="0" applyFont="1" applyBorder="1" applyAlignment="1" applyProtection="1">
      <alignment vertical="center" wrapText="1"/>
    </xf>
    <xf numFmtId="0" fontId="0" fillId="0" borderId="0" xfId="0" applyFont="1" applyBorder="1" applyAlignment="1" applyProtection="1">
      <alignment vertical="center" wrapText="1"/>
      <protection locked="0"/>
    </xf>
    <xf numFmtId="0" fontId="0" fillId="0" borderId="6" xfId="0" applyFont="1" applyBorder="1" applyAlignment="1" applyProtection="1">
      <alignment vertical="center" wrapText="1"/>
    </xf>
    <xf numFmtId="0" fontId="0" fillId="0" borderId="16" xfId="0" applyFont="1" applyBorder="1" applyAlignment="1" applyProtection="1">
      <alignment vertical="center"/>
      <protection locked="0"/>
    </xf>
    <xf numFmtId="0" fontId="0" fillId="0" borderId="26" xfId="0" applyFont="1" applyBorder="1" applyAlignment="1" applyProtection="1">
      <alignment vertical="center"/>
    </xf>
    <xf numFmtId="0" fontId="20" fillId="0" borderId="0" xfId="0" applyFont="1" applyBorder="1" applyAlignment="1" applyProtection="1">
      <alignment horizontal="left" vertical="center"/>
    </xf>
    <xf numFmtId="4" fontId="23" fillId="0" borderId="0" xfId="0" applyNumberFormat="1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right" vertical="center"/>
      <protection locked="0"/>
    </xf>
    <xf numFmtId="4" fontId="1" fillId="0" borderId="0" xfId="0" applyNumberFormat="1" applyFont="1" applyBorder="1" applyAlignment="1" applyProtection="1">
      <alignment vertical="center"/>
    </xf>
    <xf numFmtId="164" fontId="1" fillId="0" borderId="0" xfId="0" applyNumberFormat="1" applyFont="1" applyBorder="1" applyAlignment="1" applyProtection="1">
      <alignment horizontal="right" vertical="center"/>
      <protection locked="0"/>
    </xf>
    <xf numFmtId="0" fontId="0" fillId="6" borderId="0" xfId="0" applyFont="1" applyFill="1" applyBorder="1" applyAlignment="1" applyProtection="1">
      <alignment vertical="center"/>
    </xf>
    <xf numFmtId="0" fontId="3" fillId="6" borderId="9" xfId="0" applyFont="1" applyFill="1" applyBorder="1" applyAlignment="1" applyProtection="1">
      <alignment horizontal="left" vertical="center"/>
    </xf>
    <xf numFmtId="0" fontId="3" fillId="6" borderId="10" xfId="0" applyFont="1" applyFill="1" applyBorder="1" applyAlignment="1" applyProtection="1">
      <alignment horizontal="right" vertical="center"/>
    </xf>
    <xf numFmtId="0" fontId="3" fillId="6" borderId="10" xfId="0" applyFont="1" applyFill="1" applyBorder="1" applyAlignment="1" applyProtection="1">
      <alignment horizontal="center" vertical="center"/>
    </xf>
    <xf numFmtId="0" fontId="0" fillId="6" borderId="10" xfId="0" applyFont="1" applyFill="1" applyBorder="1" applyAlignment="1" applyProtection="1">
      <alignment vertical="center"/>
      <protection locked="0"/>
    </xf>
    <xf numFmtId="4" fontId="3" fillId="6" borderId="10" xfId="0" applyNumberFormat="1" applyFont="1" applyFill="1" applyBorder="1" applyAlignment="1" applyProtection="1">
      <alignment vertical="center"/>
    </xf>
    <xf numFmtId="0" fontId="0" fillId="6" borderId="27" xfId="0" applyFont="1" applyFill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  <protection locked="0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0" fillId="0" borderId="3" xfId="0" applyFont="1" applyBorder="1" applyAlignment="1" applyProtection="1">
      <alignment vertical="center"/>
      <protection locked="0"/>
    </xf>
    <xf numFmtId="0" fontId="0" fillId="0" borderId="4" xfId="0" applyFont="1" applyBorder="1" applyAlignment="1">
      <alignment vertical="center"/>
    </xf>
    <xf numFmtId="0" fontId="2" fillId="6" borderId="0" xfId="0" applyFont="1" applyFill="1" applyBorder="1" applyAlignment="1" applyProtection="1">
      <alignment horizontal="left" vertical="center"/>
    </xf>
    <xf numFmtId="0" fontId="0" fillId="6" borderId="0" xfId="0" applyFont="1" applyFill="1" applyBorder="1" applyAlignment="1" applyProtection="1">
      <alignment vertical="center"/>
      <protection locked="0"/>
    </xf>
    <xf numFmtId="0" fontId="2" fillId="6" borderId="0" xfId="0" applyFont="1" applyFill="1" applyBorder="1" applyAlignment="1" applyProtection="1">
      <alignment horizontal="right" vertical="center"/>
    </xf>
    <xf numFmtId="0" fontId="0" fillId="6" borderId="6" xfId="0" applyFont="1" applyFill="1" applyBorder="1" applyAlignment="1" applyProtection="1">
      <alignment vertical="center"/>
    </xf>
    <xf numFmtId="0" fontId="33" fillId="0" borderId="0" xfId="0" applyFont="1" applyBorder="1" applyAlignment="1" applyProtection="1">
      <alignment horizontal="left" vertical="center"/>
    </xf>
    <xf numFmtId="0" fontId="6" fillId="0" borderId="5" xfId="0" applyFont="1" applyBorder="1" applyAlignment="1" applyProtection="1">
      <alignment vertical="center"/>
    </xf>
    <xf numFmtId="0" fontId="6" fillId="0" borderId="0" xfId="0" applyFont="1" applyBorder="1" applyAlignment="1" applyProtection="1">
      <alignment vertical="center"/>
    </xf>
    <xf numFmtId="0" fontId="6" fillId="0" borderId="24" xfId="0" applyFont="1" applyBorder="1" applyAlignment="1" applyProtection="1">
      <alignment horizontal="left" vertical="center"/>
    </xf>
    <xf numFmtId="0" fontId="6" fillId="0" borderId="24" xfId="0" applyFont="1" applyBorder="1" applyAlignment="1" applyProtection="1">
      <alignment vertical="center"/>
    </xf>
    <xf numFmtId="0" fontId="6" fillId="0" borderId="24" xfId="0" applyFont="1" applyBorder="1" applyAlignment="1" applyProtection="1">
      <alignment vertical="center"/>
      <protection locked="0"/>
    </xf>
    <xf numFmtId="4" fontId="6" fillId="0" borderId="24" xfId="0" applyNumberFormat="1" applyFont="1" applyBorder="1" applyAlignment="1" applyProtection="1">
      <alignment vertical="center"/>
    </xf>
    <xf numFmtId="0" fontId="6" fillId="0" borderId="6" xfId="0" applyFont="1" applyBorder="1" applyAlignment="1" applyProtection="1">
      <alignment vertical="center"/>
    </xf>
    <xf numFmtId="0" fontId="7" fillId="0" borderId="5" xfId="0" applyFont="1" applyBorder="1" applyAlignment="1" applyProtection="1">
      <alignment vertical="center"/>
    </xf>
    <xf numFmtId="0" fontId="7" fillId="0" borderId="0" xfId="0" applyFont="1" applyBorder="1" applyAlignment="1" applyProtection="1">
      <alignment vertical="center"/>
    </xf>
    <xf numFmtId="0" fontId="7" fillId="0" borderId="24" xfId="0" applyFont="1" applyBorder="1" applyAlignment="1" applyProtection="1">
      <alignment horizontal="left" vertical="center"/>
    </xf>
    <xf numFmtId="0" fontId="7" fillId="0" borderId="24" xfId="0" applyFont="1" applyBorder="1" applyAlignment="1" applyProtection="1">
      <alignment vertical="center"/>
    </xf>
    <xf numFmtId="0" fontId="7" fillId="0" borderId="24" xfId="0" applyFont="1" applyBorder="1" applyAlignment="1" applyProtection="1">
      <alignment vertical="center"/>
      <protection locked="0"/>
    </xf>
    <xf numFmtId="4" fontId="7" fillId="0" borderId="24" xfId="0" applyNumberFormat="1" applyFont="1" applyBorder="1" applyAlignment="1" applyProtection="1">
      <alignment vertical="center"/>
    </xf>
    <xf numFmtId="0" fontId="7" fillId="0" borderId="6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  <protection locked="0"/>
    </xf>
    <xf numFmtId="0" fontId="0" fillId="0" borderId="0" xfId="0" applyProtection="1"/>
    <xf numFmtId="0" fontId="0" fillId="0" borderId="5" xfId="0" applyBorder="1"/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 applyProtection="1">
      <alignment horizontal="left" vertical="center"/>
      <protection locked="0"/>
    </xf>
    <xf numFmtId="0" fontId="0" fillId="0" borderId="5" xfId="0" applyFont="1" applyBorder="1" applyAlignment="1" applyProtection="1">
      <alignment horizontal="center" vertical="center" wrapText="1"/>
    </xf>
    <xf numFmtId="0" fontId="2" fillId="6" borderId="20" xfId="0" applyFont="1" applyFill="1" applyBorder="1" applyAlignment="1" applyProtection="1">
      <alignment horizontal="center" vertical="center" wrapText="1"/>
    </xf>
    <xf numFmtId="0" fontId="2" fillId="6" borderId="21" xfId="0" applyFont="1" applyFill="1" applyBorder="1" applyAlignment="1" applyProtection="1">
      <alignment horizontal="center" vertical="center" wrapText="1"/>
    </xf>
    <xf numFmtId="0" fontId="2" fillId="6" borderId="21" xfId="0" applyFont="1" applyFill="1" applyBorder="1" applyAlignment="1" applyProtection="1">
      <alignment horizontal="center" vertical="center" wrapText="1"/>
      <protection locked="0"/>
    </xf>
    <xf numFmtId="0" fontId="2" fillId="6" borderId="22" xfId="0" applyFont="1" applyFill="1" applyBorder="1" applyAlignment="1" applyProtection="1">
      <alignment horizontal="center" vertical="center" wrapText="1"/>
    </xf>
    <xf numFmtId="0" fontId="0" fillId="0" borderId="5" xfId="0" applyFont="1" applyBorder="1" applyAlignment="1">
      <alignment horizontal="center" vertical="center" wrapText="1"/>
    </xf>
    <xf numFmtId="4" fontId="23" fillId="0" borderId="0" xfId="0" applyNumberFormat="1" applyFont="1" applyAlignment="1" applyProtection="1"/>
    <xf numFmtId="166" fontId="34" fillId="0" borderId="16" xfId="0" applyNumberFormat="1" applyFont="1" applyBorder="1" applyAlignment="1" applyProtection="1"/>
    <xf numFmtId="166" fontId="34" fillId="0" borderId="17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5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5" xfId="0" applyFont="1" applyBorder="1" applyAlignment="1"/>
    <xf numFmtId="0" fontId="8" fillId="0" borderId="18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9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0" fillId="0" borderId="28" xfId="0" applyFont="1" applyBorder="1" applyAlignment="1" applyProtection="1">
      <alignment horizontal="center" vertical="center"/>
    </xf>
    <xf numFmtId="49" fontId="0" fillId="0" borderId="28" xfId="0" applyNumberFormat="1" applyFont="1" applyBorder="1" applyAlignment="1" applyProtection="1">
      <alignment horizontal="left" vertical="center" wrapText="1"/>
    </xf>
    <xf numFmtId="0" fontId="0" fillId="0" borderId="28" xfId="0" applyFont="1" applyBorder="1" applyAlignment="1" applyProtection="1">
      <alignment horizontal="left" vertical="center" wrapText="1"/>
    </xf>
    <xf numFmtId="0" fontId="0" fillId="0" borderId="28" xfId="0" applyFont="1" applyBorder="1" applyAlignment="1" applyProtection="1">
      <alignment horizontal="center" vertical="center" wrapText="1"/>
    </xf>
    <xf numFmtId="167" fontId="0" fillId="0" borderId="28" xfId="0" applyNumberFormat="1" applyFont="1" applyBorder="1" applyAlignment="1" applyProtection="1">
      <alignment vertical="center"/>
    </xf>
    <xf numFmtId="4" fontId="0" fillId="4" borderId="28" xfId="0" applyNumberFormat="1" applyFont="1" applyFill="1" applyBorder="1" applyAlignment="1" applyProtection="1">
      <alignment vertical="center"/>
      <protection locked="0"/>
    </xf>
    <xf numFmtId="4" fontId="0" fillId="0" borderId="28" xfId="0" applyNumberFormat="1" applyFont="1" applyBorder="1" applyAlignment="1" applyProtection="1">
      <alignment vertical="center"/>
    </xf>
    <xf numFmtId="0" fontId="1" fillId="4" borderId="28" xfId="0" applyFont="1" applyFill="1" applyBorder="1" applyAlignment="1" applyProtection="1">
      <alignment horizontal="left" vertical="center"/>
      <protection locked="0"/>
    </xf>
    <xf numFmtId="0" fontId="1" fillId="0" borderId="0" xfId="0" applyFont="1" applyBorder="1" applyAlignment="1" applyProtection="1">
      <alignment horizontal="center" vertical="center"/>
    </xf>
    <xf numFmtId="166" fontId="1" fillId="0" borderId="0" xfId="0" applyNumberFormat="1" applyFont="1" applyBorder="1" applyAlignment="1" applyProtection="1">
      <alignment vertical="center"/>
    </xf>
    <xf numFmtId="166" fontId="1" fillId="0" borderId="19" xfId="0" applyNumberFormat="1" applyFont="1" applyBorder="1" applyAlignment="1" applyProtection="1">
      <alignment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0" applyFont="1" applyAlignment="1" applyProtection="1">
      <alignment horizontal="left" vertical="center" wrapText="1"/>
    </xf>
    <xf numFmtId="0" fontId="0" fillId="0" borderId="18" xfId="0" applyFont="1" applyBorder="1" applyAlignment="1" applyProtection="1">
      <alignment vertical="center"/>
    </xf>
    <xf numFmtId="0" fontId="9" fillId="0" borderId="5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5" xfId="0" applyFont="1" applyBorder="1" applyAlignment="1">
      <alignment vertical="center"/>
    </xf>
    <xf numFmtId="0" fontId="9" fillId="0" borderId="18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9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38" fillId="0" borderId="0" xfId="0" applyFont="1" applyAlignment="1" applyProtection="1">
      <alignment vertical="center" wrapText="1"/>
    </xf>
    <xf numFmtId="0" fontId="9" fillId="0" borderId="23" xfId="0" applyFont="1" applyBorder="1" applyAlignment="1" applyProtection="1">
      <alignment vertical="center"/>
    </xf>
    <xf numFmtId="0" fontId="9" fillId="0" borderId="24" xfId="0" applyFont="1" applyBorder="1" applyAlignment="1" applyProtection="1">
      <alignment vertical="center"/>
    </xf>
    <xf numFmtId="0" fontId="9" fillId="0" borderId="25" xfId="0" applyFont="1" applyBorder="1" applyAlignment="1" applyProtection="1">
      <alignment vertical="center"/>
    </xf>
    <xf numFmtId="0" fontId="10" fillId="0" borderId="5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0" fontId="10" fillId="0" borderId="0" xfId="0" applyFont="1" applyAlignment="1" applyProtection="1">
      <alignment vertical="center"/>
      <protection locked="0"/>
    </xf>
    <xf numFmtId="0" fontId="10" fillId="0" borderId="5" xfId="0" applyFont="1" applyBorder="1" applyAlignment="1">
      <alignment vertical="center"/>
    </xf>
    <xf numFmtId="0" fontId="10" fillId="0" borderId="18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9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39" fillId="0" borderId="28" xfId="0" applyFont="1" applyBorder="1" applyAlignment="1" applyProtection="1">
      <alignment horizontal="center" vertical="center"/>
    </xf>
    <xf numFmtId="49" fontId="39" fillId="0" borderId="28" xfId="0" applyNumberFormat="1" applyFont="1" applyBorder="1" applyAlignment="1" applyProtection="1">
      <alignment horizontal="left" vertical="center" wrapText="1"/>
    </xf>
    <xf numFmtId="0" fontId="39" fillId="0" borderId="28" xfId="0" applyFont="1" applyBorder="1" applyAlignment="1" applyProtection="1">
      <alignment horizontal="left" vertical="center" wrapText="1"/>
    </xf>
    <xf numFmtId="0" fontId="39" fillId="0" borderId="28" xfId="0" applyFont="1" applyBorder="1" applyAlignment="1" applyProtection="1">
      <alignment horizontal="center" vertical="center" wrapText="1"/>
    </xf>
    <xf numFmtId="167" fontId="39" fillId="0" borderId="28" xfId="0" applyNumberFormat="1" applyFont="1" applyBorder="1" applyAlignment="1" applyProtection="1">
      <alignment vertical="center"/>
    </xf>
    <xf numFmtId="4" fontId="39" fillId="4" borderId="28" xfId="0" applyNumberFormat="1" applyFont="1" applyFill="1" applyBorder="1" applyAlignment="1" applyProtection="1">
      <alignment vertical="center"/>
      <protection locked="0"/>
    </xf>
    <xf numFmtId="4" fontId="39" fillId="0" borderId="28" xfId="0" applyNumberFormat="1" applyFont="1" applyBorder="1" applyAlignment="1" applyProtection="1">
      <alignment vertical="center"/>
    </xf>
    <xf numFmtId="0" fontId="39" fillId="0" borderId="5" xfId="0" applyFont="1" applyBorder="1" applyAlignment="1">
      <alignment vertical="center"/>
    </xf>
    <xf numFmtId="0" fontId="39" fillId="4" borderId="28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0" fontId="11" fillId="0" borderId="5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5" xfId="0" applyFont="1" applyBorder="1" applyAlignment="1">
      <alignment vertical="center"/>
    </xf>
    <xf numFmtId="0" fontId="11" fillId="0" borderId="18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9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0" fillId="0" borderId="23" xfId="0" applyFont="1" applyBorder="1" applyAlignment="1" applyProtection="1">
      <alignment vertical="center"/>
    </xf>
    <xf numFmtId="0" fontId="0" fillId="0" borderId="24" xfId="0" applyFont="1" applyBorder="1" applyAlignment="1" applyProtection="1">
      <alignment vertical="center"/>
    </xf>
    <xf numFmtId="0" fontId="0" fillId="0" borderId="25" xfId="0" applyFont="1" applyBorder="1" applyAlignment="1" applyProtection="1">
      <alignment vertical="center"/>
    </xf>
    <xf numFmtId="167" fontId="0" fillId="4" borderId="28" xfId="0" applyNumberFormat="1" applyFont="1" applyFill="1" applyBorder="1" applyAlignment="1" applyProtection="1">
      <alignment vertical="center"/>
      <protection locked="0"/>
    </xf>
    <xf numFmtId="0" fontId="11" fillId="0" borderId="23" xfId="0" applyFont="1" applyBorder="1" applyAlignment="1" applyProtection="1">
      <alignment vertical="center"/>
    </xf>
    <xf numFmtId="0" fontId="11" fillId="0" borderId="24" xfId="0" applyFont="1" applyBorder="1" applyAlignment="1" applyProtection="1">
      <alignment vertical="center"/>
    </xf>
    <xf numFmtId="0" fontId="11" fillId="0" borderId="25" xfId="0" applyFont="1" applyBorder="1" applyAlignment="1" applyProtection="1">
      <alignment vertical="center"/>
    </xf>
    <xf numFmtId="0" fontId="0" fillId="0" borderId="0" xfId="0" applyAlignment="1" applyProtection="1">
      <alignment vertical="top"/>
      <protection locked="0"/>
    </xf>
    <xf numFmtId="0" fontId="40" fillId="0" borderId="29" xfId="0" applyFont="1" applyBorder="1" applyAlignment="1" applyProtection="1">
      <alignment vertical="center" wrapText="1"/>
      <protection locked="0"/>
    </xf>
    <xf numFmtId="0" fontId="40" fillId="0" borderId="30" xfId="0" applyFont="1" applyBorder="1" applyAlignment="1" applyProtection="1">
      <alignment vertical="center" wrapText="1"/>
      <protection locked="0"/>
    </xf>
    <xf numFmtId="0" fontId="40" fillId="0" borderId="31" xfId="0" applyFont="1" applyBorder="1" applyAlignment="1" applyProtection="1">
      <alignment vertical="center" wrapText="1"/>
      <protection locked="0"/>
    </xf>
    <xf numFmtId="0" fontId="40" fillId="0" borderId="32" xfId="0" applyFont="1" applyBorder="1" applyAlignment="1" applyProtection="1">
      <alignment horizontal="center" vertical="center" wrapText="1"/>
      <protection locked="0"/>
    </xf>
    <xf numFmtId="0" fontId="40" fillId="0" borderId="33" xfId="0" applyFont="1" applyBorder="1" applyAlignment="1" applyProtection="1">
      <alignment horizontal="center" vertical="center" wrapText="1"/>
      <protection locked="0"/>
    </xf>
    <xf numFmtId="0" fontId="40" fillId="0" borderId="32" xfId="0" applyFont="1" applyBorder="1" applyAlignment="1" applyProtection="1">
      <alignment vertical="center" wrapText="1"/>
      <protection locked="0"/>
    </xf>
    <xf numFmtId="0" fontId="40" fillId="0" borderId="33" xfId="0" applyFont="1" applyBorder="1" applyAlignment="1" applyProtection="1">
      <alignment vertical="center" wrapText="1"/>
      <protection locked="0"/>
    </xf>
    <xf numFmtId="0" fontId="42" fillId="0" borderId="1" xfId="0" applyFont="1" applyBorder="1" applyAlignment="1" applyProtection="1">
      <alignment horizontal="left" vertical="center" wrapText="1"/>
      <protection locked="0"/>
    </xf>
    <xf numFmtId="0" fontId="43" fillId="0" borderId="1" xfId="0" applyFont="1" applyBorder="1" applyAlignment="1" applyProtection="1">
      <alignment horizontal="left" vertical="center" wrapText="1"/>
      <protection locked="0"/>
    </xf>
    <xf numFmtId="0" fontId="43" fillId="0" borderId="32" xfId="0" applyFont="1" applyBorder="1" applyAlignment="1" applyProtection="1">
      <alignment vertical="center" wrapText="1"/>
      <protection locked="0"/>
    </xf>
    <xf numFmtId="0" fontId="43" fillId="0" borderId="1" xfId="0" applyFont="1" applyBorder="1" applyAlignment="1" applyProtection="1">
      <alignment vertical="center" wrapText="1"/>
      <protection locked="0"/>
    </xf>
    <xf numFmtId="0" fontId="43" fillId="0" borderId="1" xfId="0" applyFont="1" applyBorder="1" applyAlignment="1" applyProtection="1">
      <alignment vertical="center"/>
      <protection locked="0"/>
    </xf>
    <xf numFmtId="0" fontId="43" fillId="0" borderId="1" xfId="0" applyFont="1" applyBorder="1" applyAlignment="1" applyProtection="1">
      <alignment horizontal="left" vertical="center"/>
      <protection locked="0"/>
    </xf>
    <xf numFmtId="49" fontId="43" fillId="0" borderId="1" xfId="0" applyNumberFormat="1" applyFont="1" applyBorder="1" applyAlignment="1" applyProtection="1">
      <alignment vertical="center" wrapText="1"/>
      <protection locked="0"/>
    </xf>
    <xf numFmtId="0" fontId="40" fillId="0" borderId="35" xfId="0" applyFont="1" applyBorder="1" applyAlignment="1" applyProtection="1">
      <alignment vertical="center" wrapText="1"/>
      <protection locked="0"/>
    </xf>
    <xf numFmtId="0" fontId="44" fillId="0" borderId="34" xfId="0" applyFont="1" applyBorder="1" applyAlignment="1" applyProtection="1">
      <alignment vertical="center" wrapText="1"/>
      <protection locked="0"/>
    </xf>
    <xf numFmtId="0" fontId="40" fillId="0" borderId="36" xfId="0" applyFont="1" applyBorder="1" applyAlignment="1" applyProtection="1">
      <alignment vertical="center" wrapText="1"/>
      <protection locked="0"/>
    </xf>
    <xf numFmtId="0" fontId="40" fillId="0" borderId="1" xfId="0" applyFont="1" applyBorder="1" applyAlignment="1" applyProtection="1">
      <alignment vertical="top"/>
      <protection locked="0"/>
    </xf>
    <xf numFmtId="0" fontId="40" fillId="0" borderId="0" xfId="0" applyFont="1" applyAlignment="1" applyProtection="1">
      <alignment vertical="top"/>
      <protection locked="0"/>
    </xf>
    <xf numFmtId="0" fontId="40" fillId="0" borderId="29" xfId="0" applyFont="1" applyBorder="1" applyAlignment="1" applyProtection="1">
      <alignment horizontal="left" vertical="center"/>
      <protection locked="0"/>
    </xf>
    <xf numFmtId="0" fontId="40" fillId="0" borderId="30" xfId="0" applyFont="1" applyBorder="1" applyAlignment="1" applyProtection="1">
      <alignment horizontal="left" vertical="center"/>
      <protection locked="0"/>
    </xf>
    <xf numFmtId="0" fontId="40" fillId="0" borderId="31" xfId="0" applyFont="1" applyBorder="1" applyAlignment="1" applyProtection="1">
      <alignment horizontal="left" vertical="center"/>
      <protection locked="0"/>
    </xf>
    <xf numFmtId="0" fontId="40" fillId="0" borderId="32" xfId="0" applyFont="1" applyBorder="1" applyAlignment="1" applyProtection="1">
      <alignment horizontal="left" vertical="center"/>
      <protection locked="0"/>
    </xf>
    <xf numFmtId="0" fontId="40" fillId="0" borderId="33" xfId="0" applyFont="1" applyBorder="1" applyAlignment="1" applyProtection="1">
      <alignment horizontal="left" vertical="center"/>
      <protection locked="0"/>
    </xf>
    <xf numFmtId="0" fontId="42" fillId="0" borderId="1" xfId="0" applyFont="1" applyBorder="1" applyAlignment="1" applyProtection="1">
      <alignment horizontal="left" vertical="center"/>
      <protection locked="0"/>
    </xf>
    <xf numFmtId="0" fontId="45" fillId="0" borderId="0" xfId="0" applyFont="1" applyAlignment="1" applyProtection="1">
      <alignment horizontal="left" vertical="center"/>
      <protection locked="0"/>
    </xf>
    <xf numFmtId="0" fontId="42" fillId="0" borderId="34" xfId="0" applyFont="1" applyBorder="1" applyAlignment="1" applyProtection="1">
      <alignment horizontal="left" vertical="center"/>
      <protection locked="0"/>
    </xf>
    <xf numFmtId="0" fontId="42" fillId="0" borderId="34" xfId="0" applyFont="1" applyBorder="1" applyAlignment="1" applyProtection="1">
      <alignment horizontal="center" vertical="center"/>
      <protection locked="0"/>
    </xf>
    <xf numFmtId="0" fontId="45" fillId="0" borderId="34" xfId="0" applyFont="1" applyBorder="1" applyAlignment="1" applyProtection="1">
      <alignment horizontal="left" vertical="center"/>
      <protection locked="0"/>
    </xf>
    <xf numFmtId="0" fontId="46" fillId="0" borderId="1" xfId="0" applyFont="1" applyBorder="1" applyAlignment="1" applyProtection="1">
      <alignment horizontal="left" vertical="center"/>
      <protection locked="0"/>
    </xf>
    <xf numFmtId="0" fontId="43" fillId="0" borderId="0" xfId="0" applyFont="1" applyAlignment="1" applyProtection="1">
      <alignment horizontal="left" vertical="center"/>
      <protection locked="0"/>
    </xf>
    <xf numFmtId="0" fontId="43" fillId="0" borderId="1" xfId="0" applyFont="1" applyBorder="1" applyAlignment="1" applyProtection="1">
      <alignment horizontal="center" vertical="center"/>
      <protection locked="0"/>
    </xf>
    <xf numFmtId="0" fontId="43" fillId="0" borderId="32" xfId="0" applyFont="1" applyBorder="1" applyAlignment="1" applyProtection="1">
      <alignment horizontal="left" vertical="center"/>
      <protection locked="0"/>
    </xf>
    <xf numFmtId="0" fontId="43" fillId="2" borderId="1" xfId="0" applyFont="1" applyFill="1" applyBorder="1" applyAlignment="1" applyProtection="1">
      <alignment horizontal="left" vertical="center"/>
      <protection locked="0"/>
    </xf>
    <xf numFmtId="0" fontId="43" fillId="2" borderId="1" xfId="0" applyFont="1" applyFill="1" applyBorder="1" applyAlignment="1" applyProtection="1">
      <alignment horizontal="center" vertical="center"/>
      <protection locked="0"/>
    </xf>
    <xf numFmtId="0" fontId="40" fillId="0" borderId="35" xfId="0" applyFont="1" applyBorder="1" applyAlignment="1" applyProtection="1">
      <alignment horizontal="left" vertical="center"/>
      <protection locked="0"/>
    </xf>
    <xf numFmtId="0" fontId="44" fillId="0" borderId="34" xfId="0" applyFont="1" applyBorder="1" applyAlignment="1" applyProtection="1">
      <alignment horizontal="left" vertical="center"/>
      <protection locked="0"/>
    </xf>
    <xf numFmtId="0" fontId="40" fillId="0" borderId="36" xfId="0" applyFont="1" applyBorder="1" applyAlignment="1" applyProtection="1">
      <alignment horizontal="left" vertical="center"/>
      <protection locked="0"/>
    </xf>
    <xf numFmtId="0" fontId="40" fillId="0" borderId="1" xfId="0" applyFont="1" applyBorder="1" applyAlignment="1" applyProtection="1">
      <alignment horizontal="left" vertical="center"/>
      <protection locked="0"/>
    </xf>
    <xf numFmtId="0" fontId="44" fillId="0" borderId="1" xfId="0" applyFont="1" applyBorder="1" applyAlignment="1" applyProtection="1">
      <alignment horizontal="left" vertical="center"/>
      <protection locked="0"/>
    </xf>
    <xf numFmtId="0" fontId="45" fillId="0" borderId="1" xfId="0" applyFont="1" applyBorder="1" applyAlignment="1" applyProtection="1">
      <alignment horizontal="left" vertical="center"/>
      <protection locked="0"/>
    </xf>
    <xf numFmtId="0" fontId="43" fillId="0" borderId="34" xfId="0" applyFont="1" applyBorder="1" applyAlignment="1" applyProtection="1">
      <alignment horizontal="left" vertical="center"/>
      <protection locked="0"/>
    </xf>
    <xf numFmtId="0" fontId="40" fillId="0" borderId="1" xfId="0" applyFont="1" applyBorder="1" applyAlignment="1" applyProtection="1">
      <alignment horizontal="left" vertical="center" wrapText="1"/>
      <protection locked="0"/>
    </xf>
    <xf numFmtId="0" fontId="43" fillId="0" borderId="1" xfId="0" applyFont="1" applyBorder="1" applyAlignment="1" applyProtection="1">
      <alignment horizontal="center" vertical="center" wrapText="1"/>
      <protection locked="0"/>
    </xf>
    <xf numFmtId="0" fontId="40" fillId="0" borderId="29" xfId="0" applyFont="1" applyBorder="1" applyAlignment="1" applyProtection="1">
      <alignment horizontal="left" vertical="center" wrapText="1"/>
      <protection locked="0"/>
    </xf>
    <xf numFmtId="0" fontId="40" fillId="0" borderId="30" xfId="0" applyFont="1" applyBorder="1" applyAlignment="1" applyProtection="1">
      <alignment horizontal="left" vertical="center" wrapText="1"/>
      <protection locked="0"/>
    </xf>
    <xf numFmtId="0" fontId="40" fillId="0" borderId="31" xfId="0" applyFont="1" applyBorder="1" applyAlignment="1" applyProtection="1">
      <alignment horizontal="left" vertical="center" wrapText="1"/>
      <protection locked="0"/>
    </xf>
    <xf numFmtId="0" fontId="40" fillId="0" borderId="32" xfId="0" applyFont="1" applyBorder="1" applyAlignment="1" applyProtection="1">
      <alignment horizontal="left" vertical="center" wrapText="1"/>
      <protection locked="0"/>
    </xf>
    <xf numFmtId="0" fontId="40" fillId="0" borderId="33" xfId="0" applyFont="1" applyBorder="1" applyAlignment="1" applyProtection="1">
      <alignment horizontal="left" vertical="center" wrapText="1"/>
      <protection locked="0"/>
    </xf>
    <xf numFmtId="0" fontId="45" fillId="0" borderId="32" xfId="0" applyFont="1" applyBorder="1" applyAlignment="1" applyProtection="1">
      <alignment horizontal="left" vertical="center" wrapText="1"/>
      <protection locked="0"/>
    </xf>
    <xf numFmtId="0" fontId="45" fillId="0" borderId="33" xfId="0" applyFont="1" applyBorder="1" applyAlignment="1" applyProtection="1">
      <alignment horizontal="left" vertical="center" wrapText="1"/>
      <protection locked="0"/>
    </xf>
    <xf numFmtId="0" fontId="43" fillId="0" borderId="32" xfId="0" applyFont="1" applyBorder="1" applyAlignment="1" applyProtection="1">
      <alignment horizontal="left" vertical="center" wrapText="1"/>
      <protection locked="0"/>
    </xf>
    <xf numFmtId="0" fontId="43" fillId="0" borderId="33" xfId="0" applyFont="1" applyBorder="1" applyAlignment="1" applyProtection="1">
      <alignment horizontal="left" vertical="center" wrapText="1"/>
      <protection locked="0"/>
    </xf>
    <xf numFmtId="0" fontId="43" fillId="0" borderId="33" xfId="0" applyFont="1" applyBorder="1" applyAlignment="1" applyProtection="1">
      <alignment horizontal="left" vertical="center"/>
      <protection locked="0"/>
    </xf>
    <xf numFmtId="0" fontId="43" fillId="0" borderId="35" xfId="0" applyFont="1" applyBorder="1" applyAlignment="1" applyProtection="1">
      <alignment horizontal="left" vertical="center" wrapText="1"/>
      <protection locked="0"/>
    </xf>
    <xf numFmtId="0" fontId="43" fillId="0" borderId="34" xfId="0" applyFont="1" applyBorder="1" applyAlignment="1" applyProtection="1">
      <alignment horizontal="left" vertical="center" wrapText="1"/>
      <protection locked="0"/>
    </xf>
    <xf numFmtId="0" fontId="43" fillId="0" borderId="36" xfId="0" applyFont="1" applyBorder="1" applyAlignment="1" applyProtection="1">
      <alignment horizontal="left" vertical="center" wrapText="1"/>
      <protection locked="0"/>
    </xf>
    <xf numFmtId="0" fontId="43" fillId="0" borderId="1" xfId="0" applyFont="1" applyBorder="1" applyAlignment="1" applyProtection="1">
      <alignment horizontal="left" vertical="top"/>
      <protection locked="0"/>
    </xf>
    <xf numFmtId="0" fontId="43" fillId="0" borderId="1" xfId="0" applyFont="1" applyBorder="1" applyAlignment="1" applyProtection="1">
      <alignment horizontal="center" vertical="top"/>
      <protection locked="0"/>
    </xf>
    <xf numFmtId="0" fontId="43" fillId="0" borderId="35" xfId="0" applyFont="1" applyBorder="1" applyAlignment="1" applyProtection="1">
      <alignment horizontal="left" vertical="center"/>
      <protection locked="0"/>
    </xf>
    <xf numFmtId="0" fontId="43" fillId="0" borderId="36" xfId="0" applyFont="1" applyBorder="1" applyAlignment="1" applyProtection="1">
      <alignment horizontal="left" vertical="center"/>
      <protection locked="0"/>
    </xf>
    <xf numFmtId="0" fontId="45" fillId="0" borderId="0" xfId="0" applyFont="1" applyAlignment="1" applyProtection="1">
      <alignment vertical="center"/>
      <protection locked="0"/>
    </xf>
    <xf numFmtId="0" fontId="42" fillId="0" borderId="1" xfId="0" applyFont="1" applyBorder="1" applyAlignment="1" applyProtection="1">
      <alignment vertical="center"/>
      <protection locked="0"/>
    </xf>
    <xf numFmtId="0" fontId="45" fillId="0" borderId="34" xfId="0" applyFont="1" applyBorder="1" applyAlignment="1" applyProtection="1">
      <alignment vertical="center"/>
      <protection locked="0"/>
    </xf>
    <xf numFmtId="0" fontId="42" fillId="0" borderId="34" xfId="0" applyFont="1" applyBorder="1" applyAlignment="1" applyProtection="1">
      <alignment vertical="center"/>
      <protection locked="0"/>
    </xf>
    <xf numFmtId="0" fontId="0" fillId="0" borderId="1" xfId="0" applyBorder="1" applyAlignment="1" applyProtection="1">
      <alignment vertical="top"/>
      <protection locked="0"/>
    </xf>
    <xf numFmtId="49" fontId="43" fillId="0" borderId="1" xfId="0" applyNumberFormat="1" applyFont="1" applyBorder="1" applyAlignment="1" applyProtection="1">
      <alignment horizontal="left" vertical="center"/>
      <protection locked="0"/>
    </xf>
    <xf numFmtId="0" fontId="0" fillId="0" borderId="34" xfId="0" applyBorder="1" applyAlignment="1" applyProtection="1">
      <alignment vertical="top"/>
      <protection locked="0"/>
    </xf>
    <xf numFmtId="0" fontId="42" fillId="0" borderId="34" xfId="0" applyFont="1" applyBorder="1" applyAlignment="1" applyProtection="1">
      <alignment horizontal="left"/>
      <protection locked="0"/>
    </xf>
    <xf numFmtId="0" fontId="45" fillId="0" borderId="34" xfId="0" applyFont="1" applyBorder="1" applyAlignment="1" applyProtection="1">
      <protection locked="0"/>
    </xf>
    <xf numFmtId="0" fontId="40" fillId="0" borderId="32" xfId="0" applyFont="1" applyBorder="1" applyAlignment="1" applyProtection="1">
      <alignment vertical="top"/>
      <protection locked="0"/>
    </xf>
    <xf numFmtId="0" fontId="40" fillId="0" borderId="33" xfId="0" applyFont="1" applyBorder="1" applyAlignment="1" applyProtection="1">
      <alignment vertical="top"/>
      <protection locked="0"/>
    </xf>
    <xf numFmtId="0" fontId="40" fillId="0" borderId="1" xfId="0" applyFont="1" applyBorder="1" applyAlignment="1" applyProtection="1">
      <alignment horizontal="center" vertical="center"/>
      <protection locked="0"/>
    </xf>
    <xf numFmtId="0" fontId="40" fillId="0" borderId="1" xfId="0" applyFont="1" applyBorder="1" applyAlignment="1" applyProtection="1">
      <alignment horizontal="left" vertical="top"/>
      <protection locked="0"/>
    </xf>
    <xf numFmtId="0" fontId="40" fillId="0" borderId="35" xfId="0" applyFont="1" applyBorder="1" applyAlignment="1" applyProtection="1">
      <alignment vertical="top"/>
      <protection locked="0"/>
    </xf>
    <xf numFmtId="0" fontId="40" fillId="0" borderId="34" xfId="0" applyFont="1" applyBorder="1" applyAlignment="1" applyProtection="1">
      <alignment vertical="top"/>
      <protection locked="0"/>
    </xf>
    <xf numFmtId="0" fontId="40" fillId="0" borderId="36" xfId="0" applyFont="1" applyBorder="1" applyAlignment="1" applyProtection="1">
      <alignment vertical="top"/>
      <protection locked="0"/>
    </xf>
    <xf numFmtId="4" fontId="23" fillId="0" borderId="0" xfId="0" applyNumberFormat="1" applyFont="1" applyAlignment="1" applyProtection="1">
      <alignment horizontal="right" vertical="center"/>
    </xf>
    <xf numFmtId="4" fontId="23" fillId="0" borderId="0" xfId="0" applyNumberFormat="1" applyFont="1" applyAlignment="1" applyProtection="1">
      <alignment vertical="center"/>
    </xf>
    <xf numFmtId="0" fontId="0" fillId="0" borderId="0" xfId="0"/>
    <xf numFmtId="4" fontId="26" fillId="0" borderId="0" xfId="0" applyNumberFormat="1" applyFont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5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30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horizontal="right" vertical="center"/>
    </xf>
    <xf numFmtId="4" fontId="26" fillId="0" borderId="0" xfId="0" applyNumberFormat="1" applyFont="1" applyAlignment="1" applyProtection="1">
      <alignment horizontal="right" vertical="center"/>
    </xf>
    <xf numFmtId="0" fontId="3" fillId="5" borderId="10" xfId="0" applyFont="1" applyFill="1" applyBorder="1" applyAlignment="1" applyProtection="1">
      <alignment horizontal="left" vertical="center"/>
    </xf>
    <xf numFmtId="0" fontId="0" fillId="5" borderId="10" xfId="0" applyFont="1" applyFill="1" applyBorder="1" applyAlignment="1" applyProtection="1">
      <alignment vertical="center"/>
    </xf>
    <xf numFmtId="4" fontId="3" fillId="5" borderId="10" xfId="0" applyNumberFormat="1" applyFont="1" applyFill="1" applyBorder="1" applyAlignment="1" applyProtection="1">
      <alignment vertical="center"/>
    </xf>
    <xf numFmtId="0" fontId="0" fillId="5" borderId="11" xfId="0" applyFont="1" applyFill="1" applyBorder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/>
    </xf>
    <xf numFmtId="0" fontId="22" fillId="0" borderId="15" xfId="0" applyFont="1" applyBorder="1" applyAlignment="1">
      <alignment horizontal="center" vertical="center"/>
    </xf>
    <xf numFmtId="0" fontId="22" fillId="0" borderId="16" xfId="0" applyFont="1" applyBorder="1" applyAlignment="1">
      <alignment horizontal="left" vertical="center"/>
    </xf>
    <xf numFmtId="0" fontId="1" fillId="0" borderId="18" xfId="0" applyFont="1" applyBorder="1" applyAlignment="1">
      <alignment horizontal="left" vertical="center"/>
    </xf>
    <xf numFmtId="0" fontId="1" fillId="0" borderId="0" xfId="0" applyFont="1" applyBorder="1" applyAlignment="1">
      <alignment horizontal="left" vertical="center"/>
    </xf>
    <xf numFmtId="0" fontId="1" fillId="0" borderId="18" xfId="0" applyFont="1" applyBorder="1" applyAlignment="1" applyProtection="1">
      <alignment horizontal="left" vertical="center"/>
    </xf>
    <xf numFmtId="0" fontId="1" fillId="0" borderId="0" xfId="0" applyFont="1" applyBorder="1" applyAlignment="1" applyProtection="1">
      <alignment horizontal="left" vertical="center"/>
    </xf>
    <xf numFmtId="0" fontId="2" fillId="6" borderId="9" xfId="0" applyFont="1" applyFill="1" applyBorder="1" applyAlignment="1" applyProtection="1">
      <alignment horizontal="center" vertical="center"/>
    </xf>
    <xf numFmtId="0" fontId="2" fillId="6" borderId="10" xfId="0" applyFont="1" applyFill="1" applyBorder="1" applyAlignment="1" applyProtection="1">
      <alignment horizontal="left" vertical="center"/>
    </xf>
    <xf numFmtId="0" fontId="2" fillId="6" borderId="10" xfId="0" applyFont="1" applyFill="1" applyBorder="1" applyAlignment="1" applyProtection="1">
      <alignment horizontal="center" vertical="center"/>
    </xf>
    <xf numFmtId="0" fontId="2" fillId="6" borderId="10" xfId="0" applyFont="1" applyFill="1" applyBorder="1" applyAlignment="1" applyProtection="1">
      <alignment horizontal="right" vertical="center"/>
    </xf>
    <xf numFmtId="0" fontId="19" fillId="0" borderId="0" xfId="0" applyFont="1" applyAlignment="1">
      <alignment horizontal="left" vertical="top" wrapText="1"/>
    </xf>
    <xf numFmtId="0" fontId="19" fillId="0" borderId="0" xfId="0" applyFont="1" applyAlignment="1">
      <alignment horizontal="left" vertical="center"/>
    </xf>
    <xf numFmtId="0" fontId="2" fillId="0" borderId="0" xfId="0" applyFont="1" applyBorder="1" applyAlignment="1" applyProtection="1">
      <alignment horizontal="left" vertical="center"/>
    </xf>
    <xf numFmtId="0" fontId="0" fillId="0" borderId="0" xfId="0" applyBorder="1" applyProtection="1"/>
    <xf numFmtId="0" fontId="3" fillId="0" borderId="0" xfId="0" applyFont="1" applyBorder="1" applyAlignment="1" applyProtection="1">
      <alignment horizontal="left" vertical="top" wrapText="1"/>
    </xf>
    <xf numFmtId="49" fontId="2" fillId="4" borderId="0" xfId="0" applyNumberFormat="1" applyFont="1" applyFill="1" applyBorder="1" applyAlignment="1" applyProtection="1">
      <alignment horizontal="left" vertical="center"/>
      <protection locked="0"/>
    </xf>
    <xf numFmtId="49" fontId="2" fillId="0" borderId="0" xfId="0" applyNumberFormat="1" applyFont="1" applyBorder="1" applyAlignment="1" applyProtection="1">
      <alignment horizontal="left" vertical="center"/>
    </xf>
    <xf numFmtId="0" fontId="2" fillId="0" borderId="0" xfId="0" applyFont="1" applyBorder="1" applyAlignment="1" applyProtection="1">
      <alignment horizontal="left" vertical="center" wrapText="1"/>
    </xf>
    <xf numFmtId="4" fontId="20" fillId="0" borderId="8" xfId="0" applyNumberFormat="1" applyFont="1" applyBorder="1" applyAlignment="1" applyProtection="1">
      <alignment vertical="center"/>
    </xf>
    <xf numFmtId="0" fontId="0" fillId="0" borderId="8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right" vertical="center"/>
    </xf>
    <xf numFmtId="164" fontId="1" fillId="0" borderId="0" xfId="0" applyNumberFormat="1" applyFont="1" applyBorder="1" applyAlignment="1" applyProtection="1">
      <alignment horizontal="center" vertical="center"/>
    </xf>
    <xf numFmtId="0" fontId="1" fillId="0" borderId="0" xfId="0" applyFont="1" applyBorder="1" applyAlignment="1" applyProtection="1">
      <alignment vertical="center"/>
    </xf>
    <xf numFmtId="4" fontId="19" fillId="0" borderId="0" xfId="0" applyNumberFormat="1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32" fillId="3" borderId="0" xfId="1" applyFont="1" applyFill="1" applyAlignment="1">
      <alignment vertical="center"/>
    </xf>
    <xf numFmtId="0" fontId="18" fillId="0" borderId="0" xfId="0" applyFont="1" applyBorder="1" applyAlignment="1" applyProtection="1">
      <alignment horizontal="left" vertical="center" wrapText="1"/>
    </xf>
    <xf numFmtId="0" fontId="0" fillId="0" borderId="0" xfId="0" applyFont="1" applyBorder="1" applyAlignment="1" applyProtection="1">
      <alignment vertical="center"/>
    </xf>
    <xf numFmtId="0" fontId="3" fillId="0" borderId="0" xfId="0" applyFont="1" applyBorder="1" applyAlignment="1" applyProtection="1">
      <alignment horizontal="left" vertical="center" wrapText="1"/>
    </xf>
    <xf numFmtId="0" fontId="0" fillId="0" borderId="0" xfId="0" applyFont="1" applyBorder="1" applyAlignment="1" applyProtection="1">
      <alignment horizontal="left" vertical="center"/>
    </xf>
    <xf numFmtId="0" fontId="18" fillId="0" borderId="0" xfId="0" applyFont="1" applyAlignment="1" applyProtection="1">
      <alignment horizontal="left" vertical="center" wrapText="1"/>
    </xf>
    <xf numFmtId="0" fontId="18" fillId="0" borderId="0" xfId="0" applyFont="1" applyAlignment="1" applyProtection="1">
      <alignment horizontal="left" vertical="center"/>
    </xf>
    <xf numFmtId="0" fontId="18" fillId="0" borderId="0" xfId="0" applyFont="1" applyBorder="1" applyAlignment="1" applyProtection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0" fillId="0" borderId="0" xfId="0" applyProtection="1"/>
    <xf numFmtId="0" fontId="43" fillId="0" borderId="1" xfId="0" applyFont="1" applyBorder="1" applyAlignment="1" applyProtection="1">
      <alignment horizontal="left" vertical="center" wrapText="1"/>
      <protection locked="0"/>
    </xf>
    <xf numFmtId="0" fontId="41" fillId="0" borderId="1" xfId="0" applyFont="1" applyBorder="1" applyAlignment="1" applyProtection="1">
      <alignment horizontal="center" vertical="center" wrapText="1"/>
      <protection locked="0"/>
    </xf>
    <xf numFmtId="0" fontId="42" fillId="0" borderId="34" xfId="0" applyFont="1" applyBorder="1" applyAlignment="1" applyProtection="1">
      <alignment horizontal="left" wrapText="1"/>
      <protection locked="0"/>
    </xf>
    <xf numFmtId="0" fontId="43" fillId="0" borderId="1" xfId="0" applyFont="1" applyBorder="1" applyAlignment="1" applyProtection="1">
      <alignment horizontal="left" vertical="center"/>
      <protection locked="0"/>
    </xf>
    <xf numFmtId="49" fontId="43" fillId="0" borderId="1" xfId="0" applyNumberFormat="1" applyFont="1" applyBorder="1" applyAlignment="1" applyProtection="1">
      <alignment horizontal="left" vertical="center" wrapText="1"/>
      <protection locked="0"/>
    </xf>
    <xf numFmtId="0" fontId="41" fillId="0" borderId="1" xfId="0" applyFont="1" applyBorder="1" applyAlignment="1" applyProtection="1">
      <alignment horizontal="center" vertical="center"/>
      <protection locked="0"/>
    </xf>
    <xf numFmtId="0" fontId="42" fillId="0" borderId="34" xfId="0" applyFont="1" applyBorder="1" applyAlignment="1" applyProtection="1">
      <alignment horizontal="left"/>
      <protection locked="0"/>
    </xf>
    <xf numFmtId="0" fontId="43" fillId="0" borderId="1" xfId="0" applyFont="1" applyBorder="1" applyAlignment="1" applyProtection="1">
      <alignment horizontal="left" vertical="top"/>
      <protection locked="0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71145" cy="27114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95"/>
  <sheetViews>
    <sheetView showGridLines="0" tabSelected="1" workbookViewId="0">
      <pane ySplit="1" topLeftCell="A37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33" width="2.6640625" customWidth="1"/>
    <col min="34" max="34" width="3.33203125" customWidth="1"/>
    <col min="35" max="35" width="31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customWidth="1"/>
    <col min="44" max="44" width="13.6640625" customWidth="1"/>
    <col min="45" max="47" width="25.83203125" hidden="1" customWidth="1"/>
    <col min="48" max="52" width="21.6640625" hidden="1" customWidth="1"/>
    <col min="53" max="53" width="19.1640625" hidden="1" customWidth="1"/>
    <col min="54" max="54" width="25" hidden="1" customWidth="1"/>
    <col min="55" max="56" width="19.1640625" hidden="1" customWidth="1"/>
    <col min="57" max="57" width="66.5" customWidth="1"/>
    <col min="71" max="91" width="9.33203125" hidden="1"/>
  </cols>
  <sheetData>
    <row r="1" spans="1:74" ht="21.4" customHeight="1">
      <c r="A1" s="16" t="s">
        <v>0</v>
      </c>
      <c r="B1" s="17"/>
      <c r="C1" s="17"/>
      <c r="D1" s="18" t="s">
        <v>1</v>
      </c>
      <c r="E1" s="17"/>
      <c r="F1" s="17"/>
      <c r="G1" s="17"/>
      <c r="H1" s="17"/>
      <c r="I1" s="17"/>
      <c r="J1" s="17"/>
      <c r="K1" s="19" t="s">
        <v>2</v>
      </c>
      <c r="L1" s="19"/>
      <c r="M1" s="19"/>
      <c r="N1" s="19"/>
      <c r="O1" s="19"/>
      <c r="P1" s="19"/>
      <c r="Q1" s="19"/>
      <c r="R1" s="19"/>
      <c r="S1" s="19"/>
      <c r="T1" s="17"/>
      <c r="U1" s="17"/>
      <c r="V1" s="17"/>
      <c r="W1" s="19" t="s">
        <v>3</v>
      </c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20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2" t="s">
        <v>4</v>
      </c>
      <c r="BB1" s="22" t="s">
        <v>5</v>
      </c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  <c r="BT1" s="23" t="s">
        <v>6</v>
      </c>
      <c r="BU1" s="23" t="s">
        <v>6</v>
      </c>
      <c r="BV1" s="23" t="s">
        <v>7</v>
      </c>
    </row>
    <row r="2" spans="1:74" ht="36.950000000000003" customHeight="1">
      <c r="AR2" s="351"/>
      <c r="AS2" s="351"/>
      <c r="AT2" s="351"/>
      <c r="AU2" s="351"/>
      <c r="AV2" s="351"/>
      <c r="AW2" s="351"/>
      <c r="AX2" s="351"/>
      <c r="AY2" s="351"/>
      <c r="AZ2" s="351"/>
      <c r="BA2" s="351"/>
      <c r="BB2" s="351"/>
      <c r="BC2" s="351"/>
      <c r="BD2" s="351"/>
      <c r="BE2" s="351"/>
      <c r="BS2" s="24" t="s">
        <v>8</v>
      </c>
      <c r="BT2" s="24" t="s">
        <v>9</v>
      </c>
    </row>
    <row r="3" spans="1:74" ht="6.95" customHeight="1">
      <c r="B3" s="25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7"/>
      <c r="BS3" s="24" t="s">
        <v>8</v>
      </c>
      <c r="BT3" s="24" t="s">
        <v>10</v>
      </c>
    </row>
    <row r="4" spans="1:74" ht="36.950000000000003" customHeight="1">
      <c r="B4" s="28"/>
      <c r="C4" s="29"/>
      <c r="D4" s="30" t="s">
        <v>11</v>
      </c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31"/>
      <c r="AS4" s="32" t="s">
        <v>12</v>
      </c>
      <c r="BE4" s="33" t="s">
        <v>13</v>
      </c>
      <c r="BS4" s="24" t="s">
        <v>14</v>
      </c>
    </row>
    <row r="5" spans="1:74" ht="14.45" customHeight="1">
      <c r="B5" s="28"/>
      <c r="C5" s="29"/>
      <c r="D5" s="34" t="s">
        <v>15</v>
      </c>
      <c r="E5" s="29"/>
      <c r="F5" s="29"/>
      <c r="G5" s="29"/>
      <c r="H5" s="29"/>
      <c r="I5" s="29"/>
      <c r="J5" s="29"/>
      <c r="K5" s="380" t="s">
        <v>16</v>
      </c>
      <c r="L5" s="381"/>
      <c r="M5" s="381"/>
      <c r="N5" s="381"/>
      <c r="O5" s="381"/>
      <c r="P5" s="381"/>
      <c r="Q5" s="381"/>
      <c r="R5" s="381"/>
      <c r="S5" s="381"/>
      <c r="T5" s="381"/>
      <c r="U5" s="381"/>
      <c r="V5" s="381"/>
      <c r="W5" s="381"/>
      <c r="X5" s="381"/>
      <c r="Y5" s="381"/>
      <c r="Z5" s="381"/>
      <c r="AA5" s="381"/>
      <c r="AB5" s="381"/>
      <c r="AC5" s="381"/>
      <c r="AD5" s="381"/>
      <c r="AE5" s="381"/>
      <c r="AF5" s="381"/>
      <c r="AG5" s="381"/>
      <c r="AH5" s="381"/>
      <c r="AI5" s="381"/>
      <c r="AJ5" s="381"/>
      <c r="AK5" s="381"/>
      <c r="AL5" s="381"/>
      <c r="AM5" s="381"/>
      <c r="AN5" s="381"/>
      <c r="AO5" s="381"/>
      <c r="AP5" s="29"/>
      <c r="AQ5" s="31"/>
      <c r="BE5" s="378" t="s">
        <v>17</v>
      </c>
      <c r="BS5" s="24" t="s">
        <v>8</v>
      </c>
    </row>
    <row r="6" spans="1:74" ht="36.950000000000003" customHeight="1">
      <c r="B6" s="28"/>
      <c r="C6" s="29"/>
      <c r="D6" s="36" t="s">
        <v>18</v>
      </c>
      <c r="E6" s="29"/>
      <c r="F6" s="29"/>
      <c r="G6" s="29"/>
      <c r="H6" s="29"/>
      <c r="I6" s="29"/>
      <c r="J6" s="29"/>
      <c r="K6" s="382" t="s">
        <v>19</v>
      </c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1"/>
      <c r="AA6" s="381"/>
      <c r="AB6" s="381"/>
      <c r="AC6" s="381"/>
      <c r="AD6" s="381"/>
      <c r="AE6" s="381"/>
      <c r="AF6" s="381"/>
      <c r="AG6" s="381"/>
      <c r="AH6" s="381"/>
      <c r="AI6" s="381"/>
      <c r="AJ6" s="381"/>
      <c r="AK6" s="381"/>
      <c r="AL6" s="381"/>
      <c r="AM6" s="381"/>
      <c r="AN6" s="381"/>
      <c r="AO6" s="381"/>
      <c r="AP6" s="29"/>
      <c r="AQ6" s="31"/>
      <c r="BE6" s="379"/>
      <c r="BS6" s="24" t="s">
        <v>8</v>
      </c>
    </row>
    <row r="7" spans="1:74" ht="14.45" customHeight="1">
      <c r="B7" s="28"/>
      <c r="C7" s="29"/>
      <c r="D7" s="37" t="s">
        <v>20</v>
      </c>
      <c r="E7" s="29"/>
      <c r="F7" s="29"/>
      <c r="G7" s="29"/>
      <c r="H7" s="29"/>
      <c r="I7" s="29"/>
      <c r="J7" s="29"/>
      <c r="K7" s="35" t="s">
        <v>21</v>
      </c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  <c r="AE7" s="29"/>
      <c r="AF7" s="29"/>
      <c r="AG7" s="29"/>
      <c r="AH7" s="29"/>
      <c r="AI7" s="29"/>
      <c r="AJ7" s="29"/>
      <c r="AK7" s="37" t="s">
        <v>22</v>
      </c>
      <c r="AL7" s="29"/>
      <c r="AM7" s="29"/>
      <c r="AN7" s="35" t="s">
        <v>21</v>
      </c>
      <c r="AO7" s="29"/>
      <c r="AP7" s="29"/>
      <c r="AQ7" s="31"/>
      <c r="BE7" s="379"/>
      <c r="BS7" s="24" t="s">
        <v>8</v>
      </c>
    </row>
    <row r="8" spans="1:74" ht="14.45" customHeight="1">
      <c r="B8" s="28"/>
      <c r="C8" s="29"/>
      <c r="D8" s="37" t="s">
        <v>23</v>
      </c>
      <c r="E8" s="29"/>
      <c r="F8" s="29"/>
      <c r="G8" s="29"/>
      <c r="H8" s="29"/>
      <c r="I8" s="29"/>
      <c r="J8" s="29"/>
      <c r="K8" s="35" t="s">
        <v>24</v>
      </c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37" t="s">
        <v>25</v>
      </c>
      <c r="AL8" s="29"/>
      <c r="AM8" s="29"/>
      <c r="AN8" s="38" t="s">
        <v>26</v>
      </c>
      <c r="AO8" s="29"/>
      <c r="AP8" s="29"/>
      <c r="AQ8" s="31"/>
      <c r="BE8" s="379"/>
      <c r="BS8" s="24" t="s">
        <v>8</v>
      </c>
    </row>
    <row r="9" spans="1:74" ht="14.45" customHeight="1">
      <c r="B9" s="28"/>
      <c r="C9" s="29"/>
      <c r="D9" s="29"/>
      <c r="E9" s="29"/>
      <c r="F9" s="29"/>
      <c r="G9" s="29"/>
      <c r="H9" s="29"/>
      <c r="I9" s="29"/>
      <c r="J9" s="29"/>
      <c r="K9" s="2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29"/>
      <c r="AQ9" s="31"/>
      <c r="BE9" s="379"/>
      <c r="BS9" s="24" t="s">
        <v>8</v>
      </c>
    </row>
    <row r="10" spans="1:74" ht="14.45" customHeight="1">
      <c r="B10" s="28"/>
      <c r="C10" s="29"/>
      <c r="D10" s="37" t="s">
        <v>27</v>
      </c>
      <c r="E10" s="29"/>
      <c r="F10" s="29"/>
      <c r="G10" s="29"/>
      <c r="H10" s="29"/>
      <c r="I10" s="29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37" t="s">
        <v>28</v>
      </c>
      <c r="AL10" s="29"/>
      <c r="AM10" s="29"/>
      <c r="AN10" s="35" t="s">
        <v>21</v>
      </c>
      <c r="AO10" s="29"/>
      <c r="AP10" s="29"/>
      <c r="AQ10" s="31"/>
      <c r="BE10" s="379"/>
      <c r="BS10" s="24" t="s">
        <v>8</v>
      </c>
    </row>
    <row r="11" spans="1:74" ht="18.399999999999999" customHeight="1">
      <c r="B11" s="28"/>
      <c r="C11" s="29"/>
      <c r="D11" s="29"/>
      <c r="E11" s="35" t="s">
        <v>29</v>
      </c>
      <c r="F11" s="29"/>
      <c r="G11" s="29"/>
      <c r="H11" s="29"/>
      <c r="I11" s="29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37" t="s">
        <v>30</v>
      </c>
      <c r="AL11" s="29"/>
      <c r="AM11" s="29"/>
      <c r="AN11" s="35" t="s">
        <v>21</v>
      </c>
      <c r="AO11" s="29"/>
      <c r="AP11" s="29"/>
      <c r="AQ11" s="31"/>
      <c r="BE11" s="379"/>
      <c r="BS11" s="24" t="s">
        <v>8</v>
      </c>
    </row>
    <row r="12" spans="1:74" ht="6.95" customHeight="1">
      <c r="B12" s="28"/>
      <c r="C12" s="29"/>
      <c r="D12" s="29"/>
      <c r="E12" s="29"/>
      <c r="F12" s="29"/>
      <c r="G12" s="29"/>
      <c r="H12" s="29"/>
      <c r="I12" s="29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29"/>
      <c r="AQ12" s="31"/>
      <c r="BE12" s="379"/>
      <c r="BS12" s="24" t="s">
        <v>8</v>
      </c>
    </row>
    <row r="13" spans="1:74" ht="14.45" customHeight="1">
      <c r="B13" s="28"/>
      <c r="C13" s="29"/>
      <c r="D13" s="37" t="s">
        <v>31</v>
      </c>
      <c r="E13" s="29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37" t="s">
        <v>28</v>
      </c>
      <c r="AL13" s="29"/>
      <c r="AM13" s="29"/>
      <c r="AN13" s="39" t="s">
        <v>32</v>
      </c>
      <c r="AO13" s="29"/>
      <c r="AP13" s="29"/>
      <c r="AQ13" s="31"/>
      <c r="BE13" s="379"/>
      <c r="BS13" s="24" t="s">
        <v>8</v>
      </c>
    </row>
    <row r="14" spans="1:74" ht="15">
      <c r="B14" s="28"/>
      <c r="C14" s="29"/>
      <c r="D14" s="29"/>
      <c r="E14" s="383" t="s">
        <v>32</v>
      </c>
      <c r="F14" s="384"/>
      <c r="G14" s="384"/>
      <c r="H14" s="384"/>
      <c r="I14" s="384"/>
      <c r="J14" s="384"/>
      <c r="K14" s="384"/>
      <c r="L14" s="384"/>
      <c r="M14" s="384"/>
      <c r="N14" s="384"/>
      <c r="O14" s="384"/>
      <c r="P14" s="384"/>
      <c r="Q14" s="384"/>
      <c r="R14" s="384"/>
      <c r="S14" s="384"/>
      <c r="T14" s="384"/>
      <c r="U14" s="384"/>
      <c r="V14" s="384"/>
      <c r="W14" s="384"/>
      <c r="X14" s="384"/>
      <c r="Y14" s="384"/>
      <c r="Z14" s="384"/>
      <c r="AA14" s="384"/>
      <c r="AB14" s="384"/>
      <c r="AC14" s="384"/>
      <c r="AD14" s="384"/>
      <c r="AE14" s="384"/>
      <c r="AF14" s="384"/>
      <c r="AG14" s="384"/>
      <c r="AH14" s="384"/>
      <c r="AI14" s="384"/>
      <c r="AJ14" s="384"/>
      <c r="AK14" s="37" t="s">
        <v>30</v>
      </c>
      <c r="AL14" s="29"/>
      <c r="AM14" s="29"/>
      <c r="AN14" s="39" t="s">
        <v>32</v>
      </c>
      <c r="AO14" s="29"/>
      <c r="AP14" s="29"/>
      <c r="AQ14" s="31"/>
      <c r="BE14" s="379"/>
      <c r="BS14" s="24" t="s">
        <v>8</v>
      </c>
    </row>
    <row r="15" spans="1:74" ht="6.95" customHeight="1">
      <c r="B15" s="28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29"/>
      <c r="AQ15" s="31"/>
      <c r="BE15" s="379"/>
      <c r="BS15" s="24" t="s">
        <v>6</v>
      </c>
    </row>
    <row r="16" spans="1:74" ht="14.45" customHeight="1">
      <c r="B16" s="28"/>
      <c r="C16" s="29"/>
      <c r="D16" s="37" t="s">
        <v>33</v>
      </c>
      <c r="E16" s="29"/>
      <c r="F16" s="29"/>
      <c r="G16" s="29"/>
      <c r="H16" s="29"/>
      <c r="I16" s="29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37" t="s">
        <v>28</v>
      </c>
      <c r="AL16" s="29"/>
      <c r="AM16" s="29"/>
      <c r="AN16" s="35" t="s">
        <v>21</v>
      </c>
      <c r="AO16" s="29"/>
      <c r="AP16" s="29"/>
      <c r="AQ16" s="31"/>
      <c r="BE16" s="379"/>
      <c r="BS16" s="24" t="s">
        <v>6</v>
      </c>
    </row>
    <row r="17" spans="2:71" ht="18.399999999999999" customHeight="1">
      <c r="B17" s="28"/>
      <c r="C17" s="29"/>
      <c r="D17" s="29"/>
      <c r="E17" s="35" t="s">
        <v>34</v>
      </c>
      <c r="F17" s="29"/>
      <c r="G17" s="29"/>
      <c r="H17" s="29"/>
      <c r="I17" s="29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37" t="s">
        <v>30</v>
      </c>
      <c r="AL17" s="29"/>
      <c r="AM17" s="29"/>
      <c r="AN17" s="35" t="s">
        <v>21</v>
      </c>
      <c r="AO17" s="29"/>
      <c r="AP17" s="29"/>
      <c r="AQ17" s="31"/>
      <c r="BE17" s="379"/>
      <c r="BS17" s="24" t="s">
        <v>35</v>
      </c>
    </row>
    <row r="18" spans="2:71" ht="6.95" customHeight="1">
      <c r="B18" s="28"/>
      <c r="C18" s="29"/>
      <c r="D18" s="29"/>
      <c r="E18" s="29"/>
      <c r="F18" s="29"/>
      <c r="G18" s="29"/>
      <c r="H18" s="29"/>
      <c r="I18" s="29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29"/>
      <c r="AQ18" s="31"/>
      <c r="BE18" s="379"/>
      <c r="BS18" s="24" t="s">
        <v>8</v>
      </c>
    </row>
    <row r="19" spans="2:71" ht="14.45" customHeight="1">
      <c r="B19" s="28"/>
      <c r="C19" s="29"/>
      <c r="D19" s="37" t="s">
        <v>36</v>
      </c>
      <c r="E19" s="29"/>
      <c r="F19" s="29"/>
      <c r="G19" s="29"/>
      <c r="H19" s="29"/>
      <c r="I19" s="29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31"/>
      <c r="BE19" s="379"/>
      <c r="BS19" s="24" t="s">
        <v>8</v>
      </c>
    </row>
    <row r="20" spans="2:71" ht="240.75" customHeight="1">
      <c r="B20" s="28"/>
      <c r="C20" s="29"/>
      <c r="D20" s="29"/>
      <c r="E20" s="385" t="s">
        <v>37</v>
      </c>
      <c r="F20" s="385"/>
      <c r="G20" s="385"/>
      <c r="H20" s="385"/>
      <c r="I20" s="385"/>
      <c r="J20" s="385"/>
      <c r="K20" s="385"/>
      <c r="L20" s="385"/>
      <c r="M20" s="385"/>
      <c r="N20" s="385"/>
      <c r="O20" s="385"/>
      <c r="P20" s="385"/>
      <c r="Q20" s="385"/>
      <c r="R20" s="385"/>
      <c r="S20" s="385"/>
      <c r="T20" s="385"/>
      <c r="U20" s="385"/>
      <c r="V20" s="385"/>
      <c r="W20" s="385"/>
      <c r="X20" s="385"/>
      <c r="Y20" s="385"/>
      <c r="Z20" s="385"/>
      <c r="AA20" s="385"/>
      <c r="AB20" s="385"/>
      <c r="AC20" s="385"/>
      <c r="AD20" s="385"/>
      <c r="AE20" s="385"/>
      <c r="AF20" s="385"/>
      <c r="AG20" s="385"/>
      <c r="AH20" s="385"/>
      <c r="AI20" s="385"/>
      <c r="AJ20" s="385"/>
      <c r="AK20" s="385"/>
      <c r="AL20" s="385"/>
      <c r="AM20" s="385"/>
      <c r="AN20" s="385"/>
      <c r="AO20" s="29"/>
      <c r="AP20" s="29"/>
      <c r="AQ20" s="31"/>
      <c r="BE20" s="379"/>
      <c r="BS20" s="24" t="s">
        <v>6</v>
      </c>
    </row>
    <row r="21" spans="2:71" ht="6.95" customHeight="1">
      <c r="B21" s="28"/>
      <c r="C21" s="29"/>
      <c r="D21" s="29"/>
      <c r="E21" s="29"/>
      <c r="F21" s="29"/>
      <c r="G21" s="29"/>
      <c r="H21" s="29"/>
      <c r="I21" s="29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31"/>
      <c r="BE21" s="379"/>
    </row>
    <row r="22" spans="2:71" ht="6.95" customHeight="1">
      <c r="B22" s="28"/>
      <c r="C22" s="29"/>
      <c r="D22" s="40"/>
      <c r="E22" s="40"/>
      <c r="F22" s="40"/>
      <c r="G22" s="40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  <c r="AF22" s="40"/>
      <c r="AG22" s="40"/>
      <c r="AH22" s="40"/>
      <c r="AI22" s="40"/>
      <c r="AJ22" s="40"/>
      <c r="AK22" s="40"/>
      <c r="AL22" s="40"/>
      <c r="AM22" s="40"/>
      <c r="AN22" s="40"/>
      <c r="AO22" s="40"/>
      <c r="AP22" s="29"/>
      <c r="AQ22" s="31"/>
      <c r="BE22" s="379"/>
    </row>
    <row r="23" spans="2:71" s="1" customFormat="1" ht="25.9" customHeight="1">
      <c r="B23" s="41"/>
      <c r="C23" s="42"/>
      <c r="D23" s="43" t="s">
        <v>38</v>
      </c>
      <c r="E23" s="44"/>
      <c r="F23" s="44"/>
      <c r="G23" s="44"/>
      <c r="H23" s="44"/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386">
        <f>ROUND(AG51,2)</f>
        <v>0</v>
      </c>
      <c r="AL23" s="387"/>
      <c r="AM23" s="387"/>
      <c r="AN23" s="387"/>
      <c r="AO23" s="387"/>
      <c r="AP23" s="42"/>
      <c r="AQ23" s="45"/>
      <c r="BE23" s="379"/>
    </row>
    <row r="24" spans="2:71" s="1" customFormat="1" ht="6.95" customHeight="1">
      <c r="B24" s="41"/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5"/>
      <c r="BE24" s="379"/>
    </row>
    <row r="25" spans="2:71" s="1" customFormat="1">
      <c r="B25" s="41"/>
      <c r="C25" s="42"/>
      <c r="D25" s="42"/>
      <c r="E25" s="42"/>
      <c r="F25" s="42"/>
      <c r="G25" s="42"/>
      <c r="H25" s="42"/>
      <c r="I25" s="42"/>
      <c r="J25" s="42"/>
      <c r="K25" s="42"/>
      <c r="L25" s="388" t="s">
        <v>39</v>
      </c>
      <c r="M25" s="388"/>
      <c r="N25" s="388"/>
      <c r="O25" s="388"/>
      <c r="P25" s="42"/>
      <c r="Q25" s="42"/>
      <c r="R25" s="42"/>
      <c r="S25" s="42"/>
      <c r="T25" s="42"/>
      <c r="U25" s="42"/>
      <c r="V25" s="42"/>
      <c r="W25" s="388" t="s">
        <v>40</v>
      </c>
      <c r="X25" s="388"/>
      <c r="Y25" s="388"/>
      <c r="Z25" s="388"/>
      <c r="AA25" s="388"/>
      <c r="AB25" s="388"/>
      <c r="AC25" s="388"/>
      <c r="AD25" s="388"/>
      <c r="AE25" s="388"/>
      <c r="AF25" s="42"/>
      <c r="AG25" s="42"/>
      <c r="AH25" s="42"/>
      <c r="AI25" s="42"/>
      <c r="AJ25" s="42"/>
      <c r="AK25" s="388" t="s">
        <v>41</v>
      </c>
      <c r="AL25" s="388"/>
      <c r="AM25" s="388"/>
      <c r="AN25" s="388"/>
      <c r="AO25" s="388"/>
      <c r="AP25" s="42"/>
      <c r="AQ25" s="45"/>
      <c r="BE25" s="379"/>
    </row>
    <row r="26" spans="2:71" s="2" customFormat="1" ht="14.45" customHeight="1">
      <c r="B26" s="47"/>
      <c r="C26" s="48"/>
      <c r="D26" s="49" t="s">
        <v>42</v>
      </c>
      <c r="E26" s="48"/>
      <c r="F26" s="49" t="s">
        <v>43</v>
      </c>
      <c r="G26" s="48"/>
      <c r="H26" s="48"/>
      <c r="I26" s="48"/>
      <c r="J26" s="48"/>
      <c r="K26" s="48"/>
      <c r="L26" s="389">
        <v>0.21</v>
      </c>
      <c r="M26" s="390"/>
      <c r="N26" s="390"/>
      <c r="O26" s="390"/>
      <c r="P26" s="48"/>
      <c r="Q26" s="48"/>
      <c r="R26" s="48"/>
      <c r="S26" s="48"/>
      <c r="T26" s="48"/>
      <c r="U26" s="48"/>
      <c r="V26" s="48"/>
      <c r="W26" s="391">
        <f>ROUND(AZ51,2)</f>
        <v>0</v>
      </c>
      <c r="X26" s="390"/>
      <c r="Y26" s="390"/>
      <c r="Z26" s="390"/>
      <c r="AA26" s="390"/>
      <c r="AB26" s="390"/>
      <c r="AC26" s="390"/>
      <c r="AD26" s="390"/>
      <c r="AE26" s="390"/>
      <c r="AF26" s="48"/>
      <c r="AG26" s="48"/>
      <c r="AH26" s="48"/>
      <c r="AI26" s="48"/>
      <c r="AJ26" s="48"/>
      <c r="AK26" s="391">
        <f>ROUND(AV51,2)</f>
        <v>0</v>
      </c>
      <c r="AL26" s="390"/>
      <c r="AM26" s="390"/>
      <c r="AN26" s="390"/>
      <c r="AO26" s="390"/>
      <c r="AP26" s="48"/>
      <c r="AQ26" s="50"/>
      <c r="BE26" s="379"/>
    </row>
    <row r="27" spans="2:71" s="2" customFormat="1" ht="14.45" customHeight="1">
      <c r="B27" s="47"/>
      <c r="C27" s="48"/>
      <c r="D27" s="48"/>
      <c r="E27" s="48"/>
      <c r="F27" s="49" t="s">
        <v>44</v>
      </c>
      <c r="G27" s="48"/>
      <c r="H27" s="48"/>
      <c r="I27" s="48"/>
      <c r="J27" s="48"/>
      <c r="K27" s="48"/>
      <c r="L27" s="389">
        <v>0.15</v>
      </c>
      <c r="M27" s="390"/>
      <c r="N27" s="390"/>
      <c r="O27" s="390"/>
      <c r="P27" s="48"/>
      <c r="Q27" s="48"/>
      <c r="R27" s="48"/>
      <c r="S27" s="48"/>
      <c r="T27" s="48"/>
      <c r="U27" s="48"/>
      <c r="V27" s="48"/>
      <c r="W27" s="391">
        <f>ROUND(BA51,2)</f>
        <v>0</v>
      </c>
      <c r="X27" s="390"/>
      <c r="Y27" s="390"/>
      <c r="Z27" s="390"/>
      <c r="AA27" s="390"/>
      <c r="AB27" s="390"/>
      <c r="AC27" s="390"/>
      <c r="AD27" s="390"/>
      <c r="AE27" s="390"/>
      <c r="AF27" s="48"/>
      <c r="AG27" s="48"/>
      <c r="AH27" s="48"/>
      <c r="AI27" s="48"/>
      <c r="AJ27" s="48"/>
      <c r="AK27" s="391">
        <f>ROUND(AW51,2)</f>
        <v>0</v>
      </c>
      <c r="AL27" s="390"/>
      <c r="AM27" s="390"/>
      <c r="AN27" s="390"/>
      <c r="AO27" s="390"/>
      <c r="AP27" s="48"/>
      <c r="AQ27" s="50"/>
      <c r="BE27" s="379"/>
    </row>
    <row r="28" spans="2:71" s="2" customFormat="1" ht="14.45" hidden="1" customHeight="1">
      <c r="B28" s="47"/>
      <c r="C28" s="48"/>
      <c r="D28" s="48"/>
      <c r="E28" s="48"/>
      <c r="F28" s="49" t="s">
        <v>45</v>
      </c>
      <c r="G28" s="48"/>
      <c r="H28" s="48"/>
      <c r="I28" s="48"/>
      <c r="J28" s="48"/>
      <c r="K28" s="48"/>
      <c r="L28" s="389">
        <v>0.21</v>
      </c>
      <c r="M28" s="390"/>
      <c r="N28" s="390"/>
      <c r="O28" s="390"/>
      <c r="P28" s="48"/>
      <c r="Q28" s="48"/>
      <c r="R28" s="48"/>
      <c r="S28" s="48"/>
      <c r="T28" s="48"/>
      <c r="U28" s="48"/>
      <c r="V28" s="48"/>
      <c r="W28" s="391">
        <f>ROUND(BB51,2)</f>
        <v>0</v>
      </c>
      <c r="X28" s="390"/>
      <c r="Y28" s="390"/>
      <c r="Z28" s="390"/>
      <c r="AA28" s="390"/>
      <c r="AB28" s="390"/>
      <c r="AC28" s="390"/>
      <c r="AD28" s="390"/>
      <c r="AE28" s="390"/>
      <c r="AF28" s="48"/>
      <c r="AG28" s="48"/>
      <c r="AH28" s="48"/>
      <c r="AI28" s="48"/>
      <c r="AJ28" s="48"/>
      <c r="AK28" s="391">
        <v>0</v>
      </c>
      <c r="AL28" s="390"/>
      <c r="AM28" s="390"/>
      <c r="AN28" s="390"/>
      <c r="AO28" s="390"/>
      <c r="AP28" s="48"/>
      <c r="AQ28" s="50"/>
      <c r="BE28" s="379"/>
    </row>
    <row r="29" spans="2:71" s="2" customFormat="1" ht="14.45" hidden="1" customHeight="1">
      <c r="B29" s="47"/>
      <c r="C29" s="48"/>
      <c r="D29" s="48"/>
      <c r="E29" s="48"/>
      <c r="F29" s="49" t="s">
        <v>46</v>
      </c>
      <c r="G29" s="48"/>
      <c r="H29" s="48"/>
      <c r="I29" s="48"/>
      <c r="J29" s="48"/>
      <c r="K29" s="48"/>
      <c r="L29" s="389">
        <v>0.15</v>
      </c>
      <c r="M29" s="390"/>
      <c r="N29" s="390"/>
      <c r="O29" s="390"/>
      <c r="P29" s="48"/>
      <c r="Q29" s="48"/>
      <c r="R29" s="48"/>
      <c r="S29" s="48"/>
      <c r="T29" s="48"/>
      <c r="U29" s="48"/>
      <c r="V29" s="48"/>
      <c r="W29" s="391">
        <f>ROUND(BC51,2)</f>
        <v>0</v>
      </c>
      <c r="X29" s="390"/>
      <c r="Y29" s="390"/>
      <c r="Z29" s="390"/>
      <c r="AA29" s="390"/>
      <c r="AB29" s="390"/>
      <c r="AC29" s="390"/>
      <c r="AD29" s="390"/>
      <c r="AE29" s="390"/>
      <c r="AF29" s="48"/>
      <c r="AG29" s="48"/>
      <c r="AH29" s="48"/>
      <c r="AI29" s="48"/>
      <c r="AJ29" s="48"/>
      <c r="AK29" s="391">
        <v>0</v>
      </c>
      <c r="AL29" s="390"/>
      <c r="AM29" s="390"/>
      <c r="AN29" s="390"/>
      <c r="AO29" s="390"/>
      <c r="AP29" s="48"/>
      <c r="AQ29" s="50"/>
      <c r="BE29" s="379"/>
    </row>
    <row r="30" spans="2:71" s="2" customFormat="1" ht="14.45" hidden="1" customHeight="1">
      <c r="B30" s="47"/>
      <c r="C30" s="48"/>
      <c r="D30" s="48"/>
      <c r="E30" s="48"/>
      <c r="F30" s="49" t="s">
        <v>47</v>
      </c>
      <c r="G30" s="48"/>
      <c r="H30" s="48"/>
      <c r="I30" s="48"/>
      <c r="J30" s="48"/>
      <c r="K30" s="48"/>
      <c r="L30" s="389">
        <v>0</v>
      </c>
      <c r="M30" s="390"/>
      <c r="N30" s="390"/>
      <c r="O30" s="390"/>
      <c r="P30" s="48"/>
      <c r="Q30" s="48"/>
      <c r="R30" s="48"/>
      <c r="S30" s="48"/>
      <c r="T30" s="48"/>
      <c r="U30" s="48"/>
      <c r="V30" s="48"/>
      <c r="W30" s="391">
        <f>ROUND(BD51,2)</f>
        <v>0</v>
      </c>
      <c r="X30" s="390"/>
      <c r="Y30" s="390"/>
      <c r="Z30" s="390"/>
      <c r="AA30" s="390"/>
      <c r="AB30" s="390"/>
      <c r="AC30" s="390"/>
      <c r="AD30" s="390"/>
      <c r="AE30" s="390"/>
      <c r="AF30" s="48"/>
      <c r="AG30" s="48"/>
      <c r="AH30" s="48"/>
      <c r="AI30" s="48"/>
      <c r="AJ30" s="48"/>
      <c r="AK30" s="391">
        <v>0</v>
      </c>
      <c r="AL30" s="390"/>
      <c r="AM30" s="390"/>
      <c r="AN30" s="390"/>
      <c r="AO30" s="390"/>
      <c r="AP30" s="48"/>
      <c r="AQ30" s="50"/>
      <c r="BE30" s="379"/>
    </row>
    <row r="31" spans="2:71" s="1" customFormat="1" ht="6.95" customHeight="1">
      <c r="B31" s="41"/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5"/>
      <c r="BE31" s="379"/>
    </row>
    <row r="32" spans="2:71" s="1" customFormat="1" ht="25.9" customHeight="1">
      <c r="B32" s="41"/>
      <c r="C32" s="51"/>
      <c r="D32" s="52" t="s">
        <v>48</v>
      </c>
      <c r="E32" s="53"/>
      <c r="F32" s="53"/>
      <c r="G32" s="53"/>
      <c r="H32" s="53"/>
      <c r="I32" s="53"/>
      <c r="J32" s="53"/>
      <c r="K32" s="53"/>
      <c r="L32" s="53"/>
      <c r="M32" s="53"/>
      <c r="N32" s="53"/>
      <c r="O32" s="53"/>
      <c r="P32" s="53"/>
      <c r="Q32" s="53"/>
      <c r="R32" s="53"/>
      <c r="S32" s="53"/>
      <c r="T32" s="54" t="s">
        <v>49</v>
      </c>
      <c r="U32" s="53"/>
      <c r="V32" s="53"/>
      <c r="W32" s="53"/>
      <c r="X32" s="360" t="s">
        <v>50</v>
      </c>
      <c r="Y32" s="361"/>
      <c r="Z32" s="361"/>
      <c r="AA32" s="361"/>
      <c r="AB32" s="361"/>
      <c r="AC32" s="53"/>
      <c r="AD32" s="53"/>
      <c r="AE32" s="53"/>
      <c r="AF32" s="53"/>
      <c r="AG32" s="53"/>
      <c r="AH32" s="53"/>
      <c r="AI32" s="53"/>
      <c r="AJ32" s="53"/>
      <c r="AK32" s="362">
        <f>SUM(AK23:AK30)</f>
        <v>0</v>
      </c>
      <c r="AL32" s="361"/>
      <c r="AM32" s="361"/>
      <c r="AN32" s="361"/>
      <c r="AO32" s="363"/>
      <c r="AP32" s="51"/>
      <c r="AQ32" s="55"/>
      <c r="BE32" s="379"/>
    </row>
    <row r="33" spans="2:56" s="1" customFormat="1" ht="6.95" customHeight="1">
      <c r="B33" s="41"/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5"/>
    </row>
    <row r="34" spans="2:56" s="1" customFormat="1" ht="6.95" customHeight="1">
      <c r="B34" s="56"/>
      <c r="C34" s="57"/>
      <c r="D34" s="57"/>
      <c r="E34" s="57"/>
      <c r="F34" s="57"/>
      <c r="G34" s="57"/>
      <c r="H34" s="57"/>
      <c r="I34" s="57"/>
      <c r="J34" s="57"/>
      <c r="K34" s="57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/>
      <c r="AN34" s="57"/>
      <c r="AO34" s="57"/>
      <c r="AP34" s="57"/>
      <c r="AQ34" s="58"/>
    </row>
    <row r="38" spans="2:56" s="1" customFormat="1" ht="6.95" customHeight="1">
      <c r="B38" s="59"/>
      <c r="C38" s="60"/>
      <c r="D38" s="60"/>
      <c r="E38" s="60"/>
      <c r="F38" s="60"/>
      <c r="G38" s="60"/>
      <c r="H38" s="60"/>
      <c r="I38" s="60"/>
      <c r="J38" s="60"/>
      <c r="K38" s="60"/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  <c r="AJ38" s="60"/>
      <c r="AK38" s="60"/>
      <c r="AL38" s="60"/>
      <c r="AM38" s="60"/>
      <c r="AN38" s="60"/>
      <c r="AO38" s="60"/>
      <c r="AP38" s="60"/>
      <c r="AQ38" s="60"/>
      <c r="AR38" s="61"/>
    </row>
    <row r="39" spans="2:56" s="1" customFormat="1" ht="36.950000000000003" customHeight="1">
      <c r="B39" s="41"/>
      <c r="C39" s="62" t="s">
        <v>51</v>
      </c>
      <c r="D39" s="63"/>
      <c r="E39" s="63"/>
      <c r="F39" s="63"/>
      <c r="G39" s="63"/>
      <c r="H39" s="63"/>
      <c r="I39" s="63"/>
      <c r="J39" s="63"/>
      <c r="K39" s="63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1"/>
    </row>
    <row r="40" spans="2:56" s="1" customFormat="1" ht="6.95" customHeight="1">
      <c r="B40" s="41"/>
      <c r="C40" s="63"/>
      <c r="D40" s="63"/>
      <c r="E40" s="63"/>
      <c r="F40" s="63"/>
      <c r="G40" s="63"/>
      <c r="H40" s="63"/>
      <c r="I40" s="63"/>
      <c r="J40" s="63"/>
      <c r="K40" s="63"/>
      <c r="L40" s="63"/>
      <c r="M40" s="63"/>
      <c r="N40" s="63"/>
      <c r="O40" s="63"/>
      <c r="P40" s="63"/>
      <c r="Q40" s="63"/>
      <c r="R40" s="63"/>
      <c r="S40" s="63"/>
      <c r="T40" s="63"/>
      <c r="U40" s="63"/>
      <c r="V40" s="63"/>
      <c r="W40" s="63"/>
      <c r="X40" s="63"/>
      <c r="Y40" s="63"/>
      <c r="Z40" s="63"/>
      <c r="AA40" s="63"/>
      <c r="AB40" s="63"/>
      <c r="AC40" s="63"/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1"/>
    </row>
    <row r="41" spans="2:56" s="3" customFormat="1" ht="14.45" customHeight="1">
      <c r="B41" s="64"/>
      <c r="C41" s="65" t="s">
        <v>15</v>
      </c>
      <c r="D41" s="66"/>
      <c r="E41" s="66"/>
      <c r="F41" s="66"/>
      <c r="G41" s="66"/>
      <c r="H41" s="66"/>
      <c r="I41" s="66"/>
      <c r="J41" s="66"/>
      <c r="K41" s="66"/>
      <c r="L41" s="66" t="str">
        <f>K5</f>
        <v>861</v>
      </c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  <c r="Z41" s="66"/>
      <c r="AA41" s="66"/>
      <c r="AB41" s="66"/>
      <c r="AC41" s="66"/>
      <c r="AD41" s="66"/>
      <c r="AE41" s="66"/>
      <c r="AF41" s="66"/>
      <c r="AG41" s="66"/>
      <c r="AH41" s="66"/>
      <c r="AI41" s="66"/>
      <c r="AJ41" s="66"/>
      <c r="AK41" s="66"/>
      <c r="AL41" s="66"/>
      <c r="AM41" s="66"/>
      <c r="AN41" s="66"/>
      <c r="AO41" s="66"/>
      <c r="AP41" s="66"/>
      <c r="AQ41" s="66"/>
      <c r="AR41" s="67"/>
    </row>
    <row r="42" spans="2:56" s="4" customFormat="1" ht="36.950000000000003" customHeight="1">
      <c r="B42" s="68"/>
      <c r="C42" s="69" t="s">
        <v>18</v>
      </c>
      <c r="D42" s="70"/>
      <c r="E42" s="70"/>
      <c r="F42" s="70"/>
      <c r="G42" s="70"/>
      <c r="H42" s="70"/>
      <c r="I42" s="70"/>
      <c r="J42" s="70"/>
      <c r="K42" s="70"/>
      <c r="L42" s="364" t="str">
        <f>K6</f>
        <v>II/610 Brandýs nad Labem - Rekonstrukce křižovatky Pražská - Průmyslová a části komunikace v Ul. Pražská</v>
      </c>
      <c r="M42" s="365"/>
      <c r="N42" s="365"/>
      <c r="O42" s="365"/>
      <c r="P42" s="365"/>
      <c r="Q42" s="365"/>
      <c r="R42" s="365"/>
      <c r="S42" s="365"/>
      <c r="T42" s="365"/>
      <c r="U42" s="365"/>
      <c r="V42" s="365"/>
      <c r="W42" s="365"/>
      <c r="X42" s="365"/>
      <c r="Y42" s="365"/>
      <c r="Z42" s="365"/>
      <c r="AA42" s="365"/>
      <c r="AB42" s="365"/>
      <c r="AC42" s="365"/>
      <c r="AD42" s="365"/>
      <c r="AE42" s="365"/>
      <c r="AF42" s="365"/>
      <c r="AG42" s="365"/>
      <c r="AH42" s="365"/>
      <c r="AI42" s="365"/>
      <c r="AJ42" s="365"/>
      <c r="AK42" s="365"/>
      <c r="AL42" s="365"/>
      <c r="AM42" s="365"/>
      <c r="AN42" s="365"/>
      <c r="AO42" s="365"/>
      <c r="AP42" s="70"/>
      <c r="AQ42" s="70"/>
      <c r="AR42" s="71"/>
    </row>
    <row r="43" spans="2:56" s="1" customFormat="1" ht="6.95" customHeight="1">
      <c r="B43" s="41"/>
      <c r="C43" s="63"/>
      <c r="D43" s="63"/>
      <c r="E43" s="63"/>
      <c r="F43" s="63"/>
      <c r="G43" s="63"/>
      <c r="H43" s="63"/>
      <c r="I43" s="63"/>
      <c r="J43" s="63"/>
      <c r="K43" s="63"/>
      <c r="L43" s="63"/>
      <c r="M43" s="63"/>
      <c r="N43" s="63"/>
      <c r="O43" s="63"/>
      <c r="P43" s="63"/>
      <c r="Q43" s="63"/>
      <c r="R43" s="63"/>
      <c r="S43" s="63"/>
      <c r="T43" s="63"/>
      <c r="U43" s="63"/>
      <c r="V43" s="63"/>
      <c r="W43" s="63"/>
      <c r="X43" s="63"/>
      <c r="Y43" s="63"/>
      <c r="Z43" s="63"/>
      <c r="AA43" s="63"/>
      <c r="AB43" s="63"/>
      <c r="AC43" s="63"/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1"/>
    </row>
    <row r="44" spans="2:56" s="1" customFormat="1" ht="15">
      <c r="B44" s="41"/>
      <c r="C44" s="65" t="s">
        <v>23</v>
      </c>
      <c r="D44" s="63"/>
      <c r="E44" s="63"/>
      <c r="F44" s="63"/>
      <c r="G44" s="63"/>
      <c r="H44" s="63"/>
      <c r="I44" s="63"/>
      <c r="J44" s="63"/>
      <c r="K44" s="63"/>
      <c r="L44" s="72" t="str">
        <f>IF(K8="","",K8)</f>
        <v>Brandýs nad Labem, Pražská - Průmyslová ul.</v>
      </c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5" t="s">
        <v>25</v>
      </c>
      <c r="AJ44" s="63"/>
      <c r="AK44" s="63"/>
      <c r="AL44" s="63"/>
      <c r="AM44" s="366" t="str">
        <f>IF(AN8= "","",AN8)</f>
        <v>18. 9. 2017</v>
      </c>
      <c r="AN44" s="366"/>
      <c r="AO44" s="63"/>
      <c r="AP44" s="63"/>
      <c r="AQ44" s="63"/>
      <c r="AR44" s="61"/>
    </row>
    <row r="45" spans="2:56" s="1" customFormat="1" ht="6.95" customHeight="1">
      <c r="B45" s="41"/>
      <c r="C45" s="63"/>
      <c r="D45" s="63"/>
      <c r="E45" s="63"/>
      <c r="F45" s="63"/>
      <c r="G45" s="63"/>
      <c r="H45" s="63"/>
      <c r="I45" s="63"/>
      <c r="J45" s="63"/>
      <c r="K45" s="63"/>
      <c r="L45" s="63"/>
      <c r="M45" s="63"/>
      <c r="N45" s="63"/>
      <c r="O45" s="63"/>
      <c r="P45" s="63"/>
      <c r="Q45" s="63"/>
      <c r="R45" s="63"/>
      <c r="S45" s="63"/>
      <c r="T45" s="63"/>
      <c r="U45" s="63"/>
      <c r="V45" s="63"/>
      <c r="W45" s="63"/>
      <c r="X45" s="63"/>
      <c r="Y45" s="63"/>
      <c r="Z45" s="63"/>
      <c r="AA45" s="63"/>
      <c r="AB45" s="63"/>
      <c r="AC45" s="63"/>
      <c r="AD45" s="63"/>
      <c r="AE45" s="63"/>
      <c r="AF45" s="63"/>
      <c r="AG45" s="63"/>
      <c r="AH45" s="63"/>
      <c r="AI45" s="63"/>
      <c r="AJ45" s="63"/>
      <c r="AK45" s="63"/>
      <c r="AL45" s="63"/>
      <c r="AM45" s="63"/>
      <c r="AN45" s="63"/>
      <c r="AO45" s="63"/>
      <c r="AP45" s="63"/>
      <c r="AQ45" s="63"/>
      <c r="AR45" s="61"/>
    </row>
    <row r="46" spans="2:56" s="1" customFormat="1" ht="15">
      <c r="B46" s="41"/>
      <c r="C46" s="65" t="s">
        <v>27</v>
      </c>
      <c r="D46" s="63"/>
      <c r="E46" s="63"/>
      <c r="F46" s="63"/>
      <c r="G46" s="63"/>
      <c r="H46" s="63"/>
      <c r="I46" s="63"/>
      <c r="J46" s="63"/>
      <c r="K46" s="63"/>
      <c r="L46" s="66" t="str">
        <f>IF(E11= "","",E11)</f>
        <v>Město Brandýs nad Labem - Stará Boleslav</v>
      </c>
      <c r="M46" s="63"/>
      <c r="N46" s="63"/>
      <c r="O46" s="63"/>
      <c r="P46" s="63"/>
      <c r="Q46" s="63"/>
      <c r="R46" s="63"/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3"/>
      <c r="AG46" s="63"/>
      <c r="AH46" s="63"/>
      <c r="AI46" s="65" t="s">
        <v>33</v>
      </c>
      <c r="AJ46" s="63"/>
      <c r="AK46" s="63"/>
      <c r="AL46" s="63"/>
      <c r="AM46" s="367" t="str">
        <f>IF(E17="","",E17)</f>
        <v>SUNCAD, s.r.o.</v>
      </c>
      <c r="AN46" s="367"/>
      <c r="AO46" s="367"/>
      <c r="AP46" s="367"/>
      <c r="AQ46" s="63"/>
      <c r="AR46" s="61"/>
      <c r="AS46" s="368" t="s">
        <v>52</v>
      </c>
      <c r="AT46" s="369"/>
      <c r="AU46" s="74"/>
      <c r="AV46" s="74"/>
      <c r="AW46" s="74"/>
      <c r="AX46" s="74"/>
      <c r="AY46" s="74"/>
      <c r="AZ46" s="74"/>
      <c r="BA46" s="74"/>
      <c r="BB46" s="74"/>
      <c r="BC46" s="74"/>
      <c r="BD46" s="75"/>
    </row>
    <row r="47" spans="2:56" s="1" customFormat="1" ht="15">
      <c r="B47" s="41"/>
      <c r="C47" s="65" t="s">
        <v>31</v>
      </c>
      <c r="D47" s="63"/>
      <c r="E47" s="63"/>
      <c r="F47" s="63"/>
      <c r="G47" s="63"/>
      <c r="H47" s="63"/>
      <c r="I47" s="63"/>
      <c r="J47" s="63"/>
      <c r="K47" s="63"/>
      <c r="L47" s="66" t="str">
        <f>IF(E14= "Vyplň údaj","",E14)</f>
        <v/>
      </c>
      <c r="M47" s="63"/>
      <c r="N47" s="63"/>
      <c r="O47" s="63"/>
      <c r="P47" s="63"/>
      <c r="Q47" s="63"/>
      <c r="R47" s="63"/>
      <c r="S47" s="63"/>
      <c r="T47" s="63"/>
      <c r="U47" s="63"/>
      <c r="V47" s="63"/>
      <c r="W47" s="63"/>
      <c r="X47" s="63"/>
      <c r="Y47" s="63"/>
      <c r="Z47" s="63"/>
      <c r="AA47" s="63"/>
      <c r="AB47" s="63"/>
      <c r="AC47" s="63"/>
      <c r="AD47" s="63"/>
      <c r="AE47" s="63"/>
      <c r="AF47" s="63"/>
      <c r="AG47" s="63"/>
      <c r="AH47" s="63"/>
      <c r="AI47" s="63"/>
      <c r="AJ47" s="63"/>
      <c r="AK47" s="63"/>
      <c r="AL47" s="63"/>
      <c r="AM47" s="63"/>
      <c r="AN47" s="63"/>
      <c r="AO47" s="63"/>
      <c r="AP47" s="63"/>
      <c r="AQ47" s="63"/>
      <c r="AR47" s="61"/>
      <c r="AS47" s="370"/>
      <c r="AT47" s="371"/>
      <c r="AU47" s="76"/>
      <c r="AV47" s="76"/>
      <c r="AW47" s="76"/>
      <c r="AX47" s="76"/>
      <c r="AY47" s="76"/>
      <c r="AZ47" s="76"/>
      <c r="BA47" s="76"/>
      <c r="BB47" s="76"/>
      <c r="BC47" s="76"/>
      <c r="BD47" s="77"/>
    </row>
    <row r="48" spans="2:56" s="1" customFormat="1" ht="10.9" customHeight="1">
      <c r="B48" s="41"/>
      <c r="C48" s="63"/>
      <c r="D48" s="63"/>
      <c r="E48" s="63"/>
      <c r="F48" s="63"/>
      <c r="G48" s="63"/>
      <c r="H48" s="63"/>
      <c r="I48" s="63"/>
      <c r="J48" s="63"/>
      <c r="K48" s="63"/>
      <c r="L48" s="63"/>
      <c r="M48" s="63"/>
      <c r="N48" s="63"/>
      <c r="O48" s="63"/>
      <c r="P48" s="63"/>
      <c r="Q48" s="63"/>
      <c r="R48" s="63"/>
      <c r="S48" s="63"/>
      <c r="T48" s="63"/>
      <c r="U48" s="63"/>
      <c r="V48" s="63"/>
      <c r="W48" s="63"/>
      <c r="X48" s="63"/>
      <c r="Y48" s="63"/>
      <c r="Z48" s="63"/>
      <c r="AA48" s="63"/>
      <c r="AB48" s="63"/>
      <c r="AC48" s="63"/>
      <c r="AD48" s="63"/>
      <c r="AE48" s="63"/>
      <c r="AF48" s="63"/>
      <c r="AG48" s="63"/>
      <c r="AH48" s="63"/>
      <c r="AI48" s="63"/>
      <c r="AJ48" s="63"/>
      <c r="AK48" s="63"/>
      <c r="AL48" s="63"/>
      <c r="AM48" s="63"/>
      <c r="AN48" s="63"/>
      <c r="AO48" s="63"/>
      <c r="AP48" s="63"/>
      <c r="AQ48" s="63"/>
      <c r="AR48" s="61"/>
      <c r="AS48" s="372"/>
      <c r="AT48" s="373"/>
      <c r="AU48" s="42"/>
      <c r="AV48" s="42"/>
      <c r="AW48" s="42"/>
      <c r="AX48" s="42"/>
      <c r="AY48" s="42"/>
      <c r="AZ48" s="42"/>
      <c r="BA48" s="42"/>
      <c r="BB48" s="42"/>
      <c r="BC48" s="42"/>
      <c r="BD48" s="78"/>
    </row>
    <row r="49" spans="1:91" s="1" customFormat="1" ht="29.25" customHeight="1">
      <c r="B49" s="41"/>
      <c r="C49" s="374" t="s">
        <v>53</v>
      </c>
      <c r="D49" s="375"/>
      <c r="E49" s="375"/>
      <c r="F49" s="375"/>
      <c r="G49" s="375"/>
      <c r="H49" s="79"/>
      <c r="I49" s="376" t="s">
        <v>54</v>
      </c>
      <c r="J49" s="375"/>
      <c r="K49" s="375"/>
      <c r="L49" s="375"/>
      <c r="M49" s="375"/>
      <c r="N49" s="375"/>
      <c r="O49" s="375"/>
      <c r="P49" s="375"/>
      <c r="Q49" s="375"/>
      <c r="R49" s="375"/>
      <c r="S49" s="375"/>
      <c r="T49" s="375"/>
      <c r="U49" s="375"/>
      <c r="V49" s="375"/>
      <c r="W49" s="375"/>
      <c r="X49" s="375"/>
      <c r="Y49" s="375"/>
      <c r="Z49" s="375"/>
      <c r="AA49" s="375"/>
      <c r="AB49" s="375"/>
      <c r="AC49" s="375"/>
      <c r="AD49" s="375"/>
      <c r="AE49" s="375"/>
      <c r="AF49" s="375"/>
      <c r="AG49" s="377" t="s">
        <v>55</v>
      </c>
      <c r="AH49" s="375"/>
      <c r="AI49" s="375"/>
      <c r="AJ49" s="375"/>
      <c r="AK49" s="375"/>
      <c r="AL49" s="375"/>
      <c r="AM49" s="375"/>
      <c r="AN49" s="376" t="s">
        <v>56</v>
      </c>
      <c r="AO49" s="375"/>
      <c r="AP49" s="375"/>
      <c r="AQ49" s="80" t="s">
        <v>57</v>
      </c>
      <c r="AR49" s="61"/>
      <c r="AS49" s="81" t="s">
        <v>58</v>
      </c>
      <c r="AT49" s="82" t="s">
        <v>59</v>
      </c>
      <c r="AU49" s="82" t="s">
        <v>60</v>
      </c>
      <c r="AV49" s="82" t="s">
        <v>61</v>
      </c>
      <c r="AW49" s="82" t="s">
        <v>62</v>
      </c>
      <c r="AX49" s="82" t="s">
        <v>63</v>
      </c>
      <c r="AY49" s="82" t="s">
        <v>64</v>
      </c>
      <c r="AZ49" s="82" t="s">
        <v>65</v>
      </c>
      <c r="BA49" s="82" t="s">
        <v>66</v>
      </c>
      <c r="BB49" s="82" t="s">
        <v>67</v>
      </c>
      <c r="BC49" s="82" t="s">
        <v>68</v>
      </c>
      <c r="BD49" s="83" t="s">
        <v>69</v>
      </c>
    </row>
    <row r="50" spans="1:91" s="1" customFormat="1" ht="10.9" customHeight="1">
      <c r="B50" s="41"/>
      <c r="C50" s="63"/>
      <c r="D50" s="63"/>
      <c r="E50" s="63"/>
      <c r="F50" s="63"/>
      <c r="G50" s="63"/>
      <c r="H50" s="63"/>
      <c r="I50" s="63"/>
      <c r="J50" s="63"/>
      <c r="K50" s="63"/>
      <c r="L50" s="63"/>
      <c r="M50" s="63"/>
      <c r="N50" s="63"/>
      <c r="O50" s="63"/>
      <c r="P50" s="63"/>
      <c r="Q50" s="63"/>
      <c r="R50" s="63"/>
      <c r="S50" s="63"/>
      <c r="T50" s="63"/>
      <c r="U50" s="63"/>
      <c r="V50" s="63"/>
      <c r="W50" s="63"/>
      <c r="X50" s="63"/>
      <c r="Y50" s="63"/>
      <c r="Z50" s="63"/>
      <c r="AA50" s="63"/>
      <c r="AB50" s="63"/>
      <c r="AC50" s="63"/>
      <c r="AD50" s="63"/>
      <c r="AE50" s="63"/>
      <c r="AF50" s="63"/>
      <c r="AG50" s="63"/>
      <c r="AH50" s="63"/>
      <c r="AI50" s="63"/>
      <c r="AJ50" s="63"/>
      <c r="AK50" s="63"/>
      <c r="AL50" s="63"/>
      <c r="AM50" s="63"/>
      <c r="AN50" s="63"/>
      <c r="AO50" s="63"/>
      <c r="AP50" s="63"/>
      <c r="AQ50" s="63"/>
      <c r="AR50" s="61"/>
      <c r="AS50" s="84"/>
      <c r="AT50" s="85"/>
      <c r="AU50" s="85"/>
      <c r="AV50" s="85"/>
      <c r="AW50" s="85"/>
      <c r="AX50" s="85"/>
      <c r="AY50" s="85"/>
      <c r="AZ50" s="85"/>
      <c r="BA50" s="85"/>
      <c r="BB50" s="85"/>
      <c r="BC50" s="85"/>
      <c r="BD50" s="86"/>
    </row>
    <row r="51" spans="1:91" s="4" customFormat="1" ht="32.450000000000003" customHeight="1">
      <c r="B51" s="68"/>
      <c r="C51" s="87" t="s">
        <v>70</v>
      </c>
      <c r="D51" s="88"/>
      <c r="E51" s="88"/>
      <c r="F51" s="88"/>
      <c r="G51" s="88"/>
      <c r="H51" s="88"/>
      <c r="I51" s="88"/>
      <c r="J51" s="88"/>
      <c r="K51" s="88"/>
      <c r="L51" s="88"/>
      <c r="M51" s="88"/>
      <c r="N51" s="88"/>
      <c r="O51" s="88"/>
      <c r="P51" s="88"/>
      <c r="Q51" s="88"/>
      <c r="R51" s="88"/>
      <c r="S51" s="88"/>
      <c r="T51" s="88"/>
      <c r="U51" s="88"/>
      <c r="V51" s="88"/>
      <c r="W51" s="88"/>
      <c r="X51" s="88"/>
      <c r="Y51" s="88"/>
      <c r="Z51" s="88"/>
      <c r="AA51" s="88"/>
      <c r="AB51" s="88"/>
      <c r="AC51" s="88"/>
      <c r="AD51" s="88"/>
      <c r="AE51" s="88"/>
      <c r="AF51" s="88"/>
      <c r="AG51" s="349">
        <f>ROUND(AG52+AG54+AG72+SUM(AG91:AG93),2)</f>
        <v>0</v>
      </c>
      <c r="AH51" s="349"/>
      <c r="AI51" s="349"/>
      <c r="AJ51" s="349"/>
      <c r="AK51" s="349"/>
      <c r="AL51" s="349"/>
      <c r="AM51" s="349"/>
      <c r="AN51" s="350">
        <f t="shared" ref="AN51:AN93" si="0">SUM(AG51,AT51)</f>
        <v>0</v>
      </c>
      <c r="AO51" s="350"/>
      <c r="AP51" s="350"/>
      <c r="AQ51" s="89" t="s">
        <v>21</v>
      </c>
      <c r="AR51" s="71"/>
      <c r="AS51" s="90">
        <f>ROUND(AS52+AS54+AS72+SUM(AS91:AS93),2)</f>
        <v>0</v>
      </c>
      <c r="AT51" s="91">
        <f t="shared" ref="AT51:AT93" si="1">ROUND(SUM(AV51:AW51),2)</f>
        <v>0</v>
      </c>
      <c r="AU51" s="92">
        <f>ROUND(AU52+AU54+AU72+SUM(AU91:AU93),5)</f>
        <v>0</v>
      </c>
      <c r="AV51" s="91">
        <f>ROUND(AZ51*L26,2)</f>
        <v>0</v>
      </c>
      <c r="AW51" s="91">
        <f>ROUND(BA51*L27,2)</f>
        <v>0</v>
      </c>
      <c r="AX51" s="91">
        <f>ROUND(BB51*L26,2)</f>
        <v>0</v>
      </c>
      <c r="AY51" s="91">
        <f>ROUND(BC51*L27,2)</f>
        <v>0</v>
      </c>
      <c r="AZ51" s="91">
        <f>ROUND(AZ52+AZ54+AZ72+SUM(AZ91:AZ93),2)</f>
        <v>0</v>
      </c>
      <c r="BA51" s="91">
        <f>ROUND(BA52+BA54+BA72+SUM(BA91:BA93),2)</f>
        <v>0</v>
      </c>
      <c r="BB51" s="91">
        <f>ROUND(BB52+BB54+BB72+SUM(BB91:BB93),2)</f>
        <v>0</v>
      </c>
      <c r="BC51" s="91">
        <f>ROUND(BC52+BC54+BC72+SUM(BC91:BC93),2)</f>
        <v>0</v>
      </c>
      <c r="BD51" s="93">
        <f>ROUND(BD52+BD54+BD72+SUM(BD91:BD93),2)</f>
        <v>0</v>
      </c>
      <c r="BS51" s="94" t="s">
        <v>71</v>
      </c>
      <c r="BT51" s="94" t="s">
        <v>72</v>
      </c>
      <c r="BU51" s="95" t="s">
        <v>73</v>
      </c>
      <c r="BV51" s="94" t="s">
        <v>74</v>
      </c>
      <c r="BW51" s="94" t="s">
        <v>7</v>
      </c>
      <c r="BX51" s="94" t="s">
        <v>75</v>
      </c>
      <c r="CL51" s="94" t="s">
        <v>21</v>
      </c>
    </row>
    <row r="52" spans="1:91" s="5" customFormat="1" ht="16.5" customHeight="1">
      <c r="B52" s="96"/>
      <c r="C52" s="97"/>
      <c r="D52" s="354" t="s">
        <v>76</v>
      </c>
      <c r="E52" s="354"/>
      <c r="F52" s="354"/>
      <c r="G52" s="354"/>
      <c r="H52" s="354"/>
      <c r="I52" s="98"/>
      <c r="J52" s="354" t="s">
        <v>77</v>
      </c>
      <c r="K52" s="354"/>
      <c r="L52" s="354"/>
      <c r="M52" s="354"/>
      <c r="N52" s="354"/>
      <c r="O52" s="354"/>
      <c r="P52" s="354"/>
      <c r="Q52" s="354"/>
      <c r="R52" s="354"/>
      <c r="S52" s="354"/>
      <c r="T52" s="354"/>
      <c r="U52" s="354"/>
      <c r="V52" s="354"/>
      <c r="W52" s="354"/>
      <c r="X52" s="354"/>
      <c r="Y52" s="354"/>
      <c r="Z52" s="354"/>
      <c r="AA52" s="354"/>
      <c r="AB52" s="354"/>
      <c r="AC52" s="354"/>
      <c r="AD52" s="354"/>
      <c r="AE52" s="354"/>
      <c r="AF52" s="354"/>
      <c r="AG52" s="359">
        <f>ROUND(AG53,2)</f>
        <v>0</v>
      </c>
      <c r="AH52" s="353"/>
      <c r="AI52" s="353"/>
      <c r="AJ52" s="353"/>
      <c r="AK52" s="353"/>
      <c r="AL52" s="353"/>
      <c r="AM52" s="353"/>
      <c r="AN52" s="352">
        <f t="shared" si="0"/>
        <v>0</v>
      </c>
      <c r="AO52" s="353"/>
      <c r="AP52" s="353"/>
      <c r="AQ52" s="99" t="s">
        <v>78</v>
      </c>
      <c r="AR52" s="100"/>
      <c r="AS52" s="101">
        <f>ROUND(AS53,2)</f>
        <v>0</v>
      </c>
      <c r="AT52" s="102">
        <f t="shared" si="1"/>
        <v>0</v>
      </c>
      <c r="AU52" s="103">
        <f>ROUND(AU53,5)</f>
        <v>0</v>
      </c>
      <c r="AV52" s="102">
        <f>ROUND(AZ52*L26,2)</f>
        <v>0</v>
      </c>
      <c r="AW52" s="102">
        <f>ROUND(BA52*L27,2)</f>
        <v>0</v>
      </c>
      <c r="AX52" s="102">
        <f>ROUND(BB52*L26,2)</f>
        <v>0</v>
      </c>
      <c r="AY52" s="102">
        <f>ROUND(BC52*L27,2)</f>
        <v>0</v>
      </c>
      <c r="AZ52" s="102">
        <f>ROUND(AZ53,2)</f>
        <v>0</v>
      </c>
      <c r="BA52" s="102">
        <f>ROUND(BA53,2)</f>
        <v>0</v>
      </c>
      <c r="BB52" s="102">
        <f>ROUND(BB53,2)</f>
        <v>0</v>
      </c>
      <c r="BC52" s="102">
        <f>ROUND(BC53,2)</f>
        <v>0</v>
      </c>
      <c r="BD52" s="104">
        <f>ROUND(BD53,2)</f>
        <v>0</v>
      </c>
      <c r="BS52" s="105" t="s">
        <v>71</v>
      </c>
      <c r="BT52" s="105" t="s">
        <v>79</v>
      </c>
      <c r="BU52" s="105" t="s">
        <v>73</v>
      </c>
      <c r="BV52" s="105" t="s">
        <v>74</v>
      </c>
      <c r="BW52" s="105" t="s">
        <v>80</v>
      </c>
      <c r="BX52" s="105" t="s">
        <v>7</v>
      </c>
      <c r="CL52" s="105" t="s">
        <v>21</v>
      </c>
      <c r="CM52" s="105" t="s">
        <v>81</v>
      </c>
    </row>
    <row r="53" spans="1:91" s="6" customFormat="1" ht="16.5" customHeight="1">
      <c r="A53" s="106" t="s">
        <v>82</v>
      </c>
      <c r="B53" s="107"/>
      <c r="C53" s="108"/>
      <c r="D53" s="108"/>
      <c r="E53" s="357" t="s">
        <v>83</v>
      </c>
      <c r="F53" s="357"/>
      <c r="G53" s="357"/>
      <c r="H53" s="357"/>
      <c r="I53" s="357"/>
      <c r="J53" s="108"/>
      <c r="K53" s="357" t="s">
        <v>84</v>
      </c>
      <c r="L53" s="357"/>
      <c r="M53" s="357"/>
      <c r="N53" s="357"/>
      <c r="O53" s="357"/>
      <c r="P53" s="357"/>
      <c r="Q53" s="357"/>
      <c r="R53" s="357"/>
      <c r="S53" s="357"/>
      <c r="T53" s="357"/>
      <c r="U53" s="357"/>
      <c r="V53" s="357"/>
      <c r="W53" s="357"/>
      <c r="X53" s="357"/>
      <c r="Y53" s="357"/>
      <c r="Z53" s="357"/>
      <c r="AA53" s="357"/>
      <c r="AB53" s="357"/>
      <c r="AC53" s="357"/>
      <c r="AD53" s="357"/>
      <c r="AE53" s="357"/>
      <c r="AF53" s="357"/>
      <c r="AG53" s="355">
        <f>'SO 001 - Příprava území'!J29</f>
        <v>0</v>
      </c>
      <c r="AH53" s="356"/>
      <c r="AI53" s="356"/>
      <c r="AJ53" s="356"/>
      <c r="AK53" s="356"/>
      <c r="AL53" s="356"/>
      <c r="AM53" s="356"/>
      <c r="AN53" s="355">
        <f t="shared" si="0"/>
        <v>0</v>
      </c>
      <c r="AO53" s="356"/>
      <c r="AP53" s="356"/>
      <c r="AQ53" s="109" t="s">
        <v>85</v>
      </c>
      <c r="AR53" s="110"/>
      <c r="AS53" s="111">
        <v>0</v>
      </c>
      <c r="AT53" s="112">
        <f t="shared" si="1"/>
        <v>0</v>
      </c>
      <c r="AU53" s="113">
        <f>'SO 001 - Příprava území'!P87</f>
        <v>0</v>
      </c>
      <c r="AV53" s="112">
        <f>'SO 001 - Příprava území'!J32</f>
        <v>0</v>
      </c>
      <c r="AW53" s="112">
        <f>'SO 001 - Příprava území'!J33</f>
        <v>0</v>
      </c>
      <c r="AX53" s="112">
        <f>'SO 001 - Příprava území'!J34</f>
        <v>0</v>
      </c>
      <c r="AY53" s="112">
        <f>'SO 001 - Příprava území'!J35</f>
        <v>0</v>
      </c>
      <c r="AZ53" s="112">
        <f>'SO 001 - Příprava území'!F32</f>
        <v>0</v>
      </c>
      <c r="BA53" s="112">
        <f>'SO 001 - Příprava území'!F33</f>
        <v>0</v>
      </c>
      <c r="BB53" s="112">
        <f>'SO 001 - Příprava území'!F34</f>
        <v>0</v>
      </c>
      <c r="BC53" s="112">
        <f>'SO 001 - Příprava území'!F35</f>
        <v>0</v>
      </c>
      <c r="BD53" s="114">
        <f>'SO 001 - Příprava území'!F36</f>
        <v>0</v>
      </c>
      <c r="BT53" s="115" t="s">
        <v>81</v>
      </c>
      <c r="BV53" s="115" t="s">
        <v>74</v>
      </c>
      <c r="BW53" s="115" t="s">
        <v>86</v>
      </c>
      <c r="BX53" s="115" t="s">
        <v>80</v>
      </c>
      <c r="CL53" s="115" t="s">
        <v>21</v>
      </c>
    </row>
    <row r="54" spans="1:91" s="5" customFormat="1" ht="16.5" customHeight="1">
      <c r="B54" s="96"/>
      <c r="C54" s="97"/>
      <c r="D54" s="354" t="s">
        <v>87</v>
      </c>
      <c r="E54" s="354"/>
      <c r="F54" s="354"/>
      <c r="G54" s="354"/>
      <c r="H54" s="354"/>
      <c r="I54" s="98"/>
      <c r="J54" s="354" t="s">
        <v>88</v>
      </c>
      <c r="K54" s="354"/>
      <c r="L54" s="354"/>
      <c r="M54" s="354"/>
      <c r="N54" s="354"/>
      <c r="O54" s="354"/>
      <c r="P54" s="354"/>
      <c r="Q54" s="354"/>
      <c r="R54" s="354"/>
      <c r="S54" s="354"/>
      <c r="T54" s="354"/>
      <c r="U54" s="354"/>
      <c r="V54" s="354"/>
      <c r="W54" s="354"/>
      <c r="X54" s="354"/>
      <c r="Y54" s="354"/>
      <c r="Z54" s="354"/>
      <c r="AA54" s="354"/>
      <c r="AB54" s="354"/>
      <c r="AC54" s="354"/>
      <c r="AD54" s="354"/>
      <c r="AE54" s="354"/>
      <c r="AF54" s="354"/>
      <c r="AG54" s="359">
        <f>ROUND(SUM(AG55:AG71),2)</f>
        <v>0</v>
      </c>
      <c r="AH54" s="353"/>
      <c r="AI54" s="353"/>
      <c r="AJ54" s="353"/>
      <c r="AK54" s="353"/>
      <c r="AL54" s="353"/>
      <c r="AM54" s="353"/>
      <c r="AN54" s="352">
        <f t="shared" si="0"/>
        <v>0</v>
      </c>
      <c r="AO54" s="353"/>
      <c r="AP54" s="353"/>
      <c r="AQ54" s="99" t="s">
        <v>78</v>
      </c>
      <c r="AR54" s="100"/>
      <c r="AS54" s="101">
        <f>ROUND(SUM(AS55:AS71),2)</f>
        <v>0</v>
      </c>
      <c r="AT54" s="102">
        <f t="shared" si="1"/>
        <v>0</v>
      </c>
      <c r="AU54" s="103">
        <f>ROUND(SUM(AU55:AU71),5)</f>
        <v>0</v>
      </c>
      <c r="AV54" s="102">
        <f>ROUND(AZ54*L26,2)</f>
        <v>0</v>
      </c>
      <c r="AW54" s="102">
        <f>ROUND(BA54*L27,2)</f>
        <v>0</v>
      </c>
      <c r="AX54" s="102">
        <f>ROUND(BB54*L26,2)</f>
        <v>0</v>
      </c>
      <c r="AY54" s="102">
        <f>ROUND(BC54*L27,2)</f>
        <v>0</v>
      </c>
      <c r="AZ54" s="102">
        <f>ROUND(SUM(AZ55:AZ71),2)</f>
        <v>0</v>
      </c>
      <c r="BA54" s="102">
        <f>ROUND(SUM(BA55:BA71),2)</f>
        <v>0</v>
      </c>
      <c r="BB54" s="102">
        <f>ROUND(SUM(BB55:BB71),2)</f>
        <v>0</v>
      </c>
      <c r="BC54" s="102">
        <f>ROUND(SUM(BC55:BC71),2)</f>
        <v>0</v>
      </c>
      <c r="BD54" s="104">
        <f>ROUND(SUM(BD55:BD71),2)</f>
        <v>0</v>
      </c>
      <c r="BS54" s="105" t="s">
        <v>71</v>
      </c>
      <c r="BT54" s="105" t="s">
        <v>79</v>
      </c>
      <c r="BU54" s="105" t="s">
        <v>73</v>
      </c>
      <c r="BV54" s="105" t="s">
        <v>74</v>
      </c>
      <c r="BW54" s="105" t="s">
        <v>89</v>
      </c>
      <c r="BX54" s="105" t="s">
        <v>7</v>
      </c>
      <c r="CL54" s="105" t="s">
        <v>21</v>
      </c>
      <c r="CM54" s="105" t="s">
        <v>81</v>
      </c>
    </row>
    <row r="55" spans="1:91" s="6" customFormat="1" ht="16.5" customHeight="1">
      <c r="A55" s="106" t="s">
        <v>82</v>
      </c>
      <c r="B55" s="107"/>
      <c r="C55" s="108"/>
      <c r="D55" s="108"/>
      <c r="E55" s="357" t="s">
        <v>90</v>
      </c>
      <c r="F55" s="357"/>
      <c r="G55" s="357"/>
      <c r="H55" s="357"/>
      <c r="I55" s="357"/>
      <c r="J55" s="108"/>
      <c r="K55" s="357" t="s">
        <v>91</v>
      </c>
      <c r="L55" s="357"/>
      <c r="M55" s="357"/>
      <c r="N55" s="357"/>
      <c r="O55" s="357"/>
      <c r="P55" s="357"/>
      <c r="Q55" s="357"/>
      <c r="R55" s="357"/>
      <c r="S55" s="357"/>
      <c r="T55" s="357"/>
      <c r="U55" s="357"/>
      <c r="V55" s="357"/>
      <c r="W55" s="357"/>
      <c r="X55" s="357"/>
      <c r="Y55" s="357"/>
      <c r="Z55" s="357"/>
      <c r="AA55" s="357"/>
      <c r="AB55" s="357"/>
      <c r="AC55" s="357"/>
      <c r="AD55" s="357"/>
      <c r="AE55" s="357"/>
      <c r="AF55" s="357"/>
      <c r="AG55" s="355">
        <f>'SO 101 - Okružní křižovatka'!J29</f>
        <v>0</v>
      </c>
      <c r="AH55" s="356"/>
      <c r="AI55" s="356"/>
      <c r="AJ55" s="356"/>
      <c r="AK55" s="356"/>
      <c r="AL55" s="356"/>
      <c r="AM55" s="356"/>
      <c r="AN55" s="355">
        <f t="shared" si="0"/>
        <v>0</v>
      </c>
      <c r="AO55" s="356"/>
      <c r="AP55" s="356"/>
      <c r="AQ55" s="109" t="s">
        <v>85</v>
      </c>
      <c r="AR55" s="110"/>
      <c r="AS55" s="111">
        <v>0</v>
      </c>
      <c r="AT55" s="112">
        <f t="shared" si="1"/>
        <v>0</v>
      </c>
      <c r="AU55" s="113">
        <f>'SO 101 - Okružní křižovatka'!P91</f>
        <v>0</v>
      </c>
      <c r="AV55" s="112">
        <f>'SO 101 - Okružní křižovatka'!J32</f>
        <v>0</v>
      </c>
      <c r="AW55" s="112">
        <f>'SO 101 - Okružní křižovatka'!J33</f>
        <v>0</v>
      </c>
      <c r="AX55" s="112">
        <f>'SO 101 - Okružní křižovatka'!J34</f>
        <v>0</v>
      </c>
      <c r="AY55" s="112">
        <f>'SO 101 - Okružní křižovatka'!J35</f>
        <v>0</v>
      </c>
      <c r="AZ55" s="112">
        <f>'SO 101 - Okružní křižovatka'!F32</f>
        <v>0</v>
      </c>
      <c r="BA55" s="112">
        <f>'SO 101 - Okružní křižovatka'!F33</f>
        <v>0</v>
      </c>
      <c r="BB55" s="112">
        <f>'SO 101 - Okružní křižovatka'!F34</f>
        <v>0</v>
      </c>
      <c r="BC55" s="112">
        <f>'SO 101 - Okružní křižovatka'!F35</f>
        <v>0</v>
      </c>
      <c r="BD55" s="114">
        <f>'SO 101 - Okružní křižovatka'!F36</f>
        <v>0</v>
      </c>
      <c r="BT55" s="115" t="s">
        <v>81</v>
      </c>
      <c r="BV55" s="115" t="s">
        <v>74</v>
      </c>
      <c r="BW55" s="115" t="s">
        <v>92</v>
      </c>
      <c r="BX55" s="115" t="s">
        <v>89</v>
      </c>
      <c r="CL55" s="115" t="s">
        <v>21</v>
      </c>
    </row>
    <row r="56" spans="1:91" s="6" customFormat="1" ht="16.5" customHeight="1">
      <c r="A56" s="106" t="s">
        <v>82</v>
      </c>
      <c r="B56" s="107"/>
      <c r="C56" s="108"/>
      <c r="D56" s="108"/>
      <c r="E56" s="357" t="s">
        <v>93</v>
      </c>
      <c r="F56" s="357"/>
      <c r="G56" s="357"/>
      <c r="H56" s="357"/>
      <c r="I56" s="357"/>
      <c r="J56" s="108"/>
      <c r="K56" s="357" t="s">
        <v>94</v>
      </c>
      <c r="L56" s="357"/>
      <c r="M56" s="357"/>
      <c r="N56" s="357"/>
      <c r="O56" s="357"/>
      <c r="P56" s="357"/>
      <c r="Q56" s="357"/>
      <c r="R56" s="357"/>
      <c r="S56" s="357"/>
      <c r="T56" s="357"/>
      <c r="U56" s="357"/>
      <c r="V56" s="357"/>
      <c r="W56" s="357"/>
      <c r="X56" s="357"/>
      <c r="Y56" s="357"/>
      <c r="Z56" s="357"/>
      <c r="AA56" s="357"/>
      <c r="AB56" s="357"/>
      <c r="AC56" s="357"/>
      <c r="AD56" s="357"/>
      <c r="AE56" s="357"/>
      <c r="AF56" s="357"/>
      <c r="AG56" s="355">
        <f>'SO 102 - Ul. Pražská - ko...'!J29</f>
        <v>0</v>
      </c>
      <c r="AH56" s="356"/>
      <c r="AI56" s="356"/>
      <c r="AJ56" s="356"/>
      <c r="AK56" s="356"/>
      <c r="AL56" s="356"/>
      <c r="AM56" s="356"/>
      <c r="AN56" s="355">
        <f t="shared" si="0"/>
        <v>0</v>
      </c>
      <c r="AO56" s="356"/>
      <c r="AP56" s="356"/>
      <c r="AQ56" s="109" t="s">
        <v>85</v>
      </c>
      <c r="AR56" s="110"/>
      <c r="AS56" s="111">
        <v>0</v>
      </c>
      <c r="AT56" s="112">
        <f t="shared" si="1"/>
        <v>0</v>
      </c>
      <c r="AU56" s="113">
        <f>'SO 102 - Ul. Pražská - ko...'!P91</f>
        <v>0</v>
      </c>
      <c r="AV56" s="112">
        <f>'SO 102 - Ul. Pražská - ko...'!J32</f>
        <v>0</v>
      </c>
      <c r="AW56" s="112">
        <f>'SO 102 - Ul. Pražská - ko...'!J33</f>
        <v>0</v>
      </c>
      <c r="AX56" s="112">
        <f>'SO 102 - Ul. Pražská - ko...'!J34</f>
        <v>0</v>
      </c>
      <c r="AY56" s="112">
        <f>'SO 102 - Ul. Pražská - ko...'!J35</f>
        <v>0</v>
      </c>
      <c r="AZ56" s="112">
        <f>'SO 102 - Ul. Pražská - ko...'!F32</f>
        <v>0</v>
      </c>
      <c r="BA56" s="112">
        <f>'SO 102 - Ul. Pražská - ko...'!F33</f>
        <v>0</v>
      </c>
      <c r="BB56" s="112">
        <f>'SO 102 - Ul. Pražská - ko...'!F34</f>
        <v>0</v>
      </c>
      <c r="BC56" s="112">
        <f>'SO 102 - Ul. Pražská - ko...'!F35</f>
        <v>0</v>
      </c>
      <c r="BD56" s="114">
        <f>'SO 102 - Ul. Pražská - ko...'!F36</f>
        <v>0</v>
      </c>
      <c r="BT56" s="115" t="s">
        <v>81</v>
      </c>
      <c r="BV56" s="115" t="s">
        <v>74</v>
      </c>
      <c r="BW56" s="115" t="s">
        <v>95</v>
      </c>
      <c r="BX56" s="115" t="s">
        <v>89</v>
      </c>
      <c r="CL56" s="115" t="s">
        <v>21</v>
      </c>
    </row>
    <row r="57" spans="1:91" s="6" customFormat="1" ht="16.5" customHeight="1">
      <c r="A57" s="106" t="s">
        <v>82</v>
      </c>
      <c r="B57" s="107"/>
      <c r="C57" s="108"/>
      <c r="D57" s="108"/>
      <c r="E57" s="357" t="s">
        <v>96</v>
      </c>
      <c r="F57" s="357"/>
      <c r="G57" s="357"/>
      <c r="H57" s="357"/>
      <c r="I57" s="357"/>
      <c r="J57" s="108"/>
      <c r="K57" s="357" t="s">
        <v>97</v>
      </c>
      <c r="L57" s="357"/>
      <c r="M57" s="357"/>
      <c r="N57" s="357"/>
      <c r="O57" s="357"/>
      <c r="P57" s="357"/>
      <c r="Q57" s="357"/>
      <c r="R57" s="357"/>
      <c r="S57" s="357"/>
      <c r="T57" s="357"/>
      <c r="U57" s="357"/>
      <c r="V57" s="357"/>
      <c r="W57" s="357"/>
      <c r="X57" s="357"/>
      <c r="Y57" s="357"/>
      <c r="Z57" s="357"/>
      <c r="AA57" s="357"/>
      <c r="AB57" s="357"/>
      <c r="AC57" s="357"/>
      <c r="AD57" s="357"/>
      <c r="AE57" s="357"/>
      <c r="AF57" s="357"/>
      <c r="AG57" s="355">
        <f>'SO 103 - Ul. Průmyslová -...'!J29</f>
        <v>0</v>
      </c>
      <c r="AH57" s="356"/>
      <c r="AI57" s="356"/>
      <c r="AJ57" s="356"/>
      <c r="AK57" s="356"/>
      <c r="AL57" s="356"/>
      <c r="AM57" s="356"/>
      <c r="AN57" s="355">
        <f t="shared" si="0"/>
        <v>0</v>
      </c>
      <c r="AO57" s="356"/>
      <c r="AP57" s="356"/>
      <c r="AQ57" s="109" t="s">
        <v>85</v>
      </c>
      <c r="AR57" s="110"/>
      <c r="AS57" s="111">
        <v>0</v>
      </c>
      <c r="AT57" s="112">
        <f t="shared" si="1"/>
        <v>0</v>
      </c>
      <c r="AU57" s="113">
        <f>'SO 103 - Ul. Průmyslová -...'!P91</f>
        <v>0</v>
      </c>
      <c r="AV57" s="112">
        <f>'SO 103 - Ul. Průmyslová -...'!J32</f>
        <v>0</v>
      </c>
      <c r="AW57" s="112">
        <f>'SO 103 - Ul. Průmyslová -...'!J33</f>
        <v>0</v>
      </c>
      <c r="AX57" s="112">
        <f>'SO 103 - Ul. Průmyslová -...'!J34</f>
        <v>0</v>
      </c>
      <c r="AY57" s="112">
        <f>'SO 103 - Ul. Průmyslová -...'!J35</f>
        <v>0</v>
      </c>
      <c r="AZ57" s="112">
        <f>'SO 103 - Ul. Průmyslová -...'!F32</f>
        <v>0</v>
      </c>
      <c r="BA57" s="112">
        <f>'SO 103 - Ul. Průmyslová -...'!F33</f>
        <v>0</v>
      </c>
      <c r="BB57" s="112">
        <f>'SO 103 - Ul. Průmyslová -...'!F34</f>
        <v>0</v>
      </c>
      <c r="BC57" s="112">
        <f>'SO 103 - Ul. Průmyslová -...'!F35</f>
        <v>0</v>
      </c>
      <c r="BD57" s="114">
        <f>'SO 103 - Ul. Průmyslová -...'!F36</f>
        <v>0</v>
      </c>
      <c r="BT57" s="115" t="s">
        <v>81</v>
      </c>
      <c r="BV57" s="115" t="s">
        <v>74</v>
      </c>
      <c r="BW57" s="115" t="s">
        <v>98</v>
      </c>
      <c r="BX57" s="115" t="s">
        <v>89</v>
      </c>
      <c r="CL57" s="115" t="s">
        <v>21</v>
      </c>
    </row>
    <row r="58" spans="1:91" s="6" customFormat="1" ht="16.5" customHeight="1">
      <c r="A58" s="106" t="s">
        <v>82</v>
      </c>
      <c r="B58" s="107"/>
      <c r="C58" s="108"/>
      <c r="D58" s="108"/>
      <c r="E58" s="357" t="s">
        <v>99</v>
      </c>
      <c r="F58" s="357"/>
      <c r="G58" s="357"/>
      <c r="H58" s="357"/>
      <c r="I58" s="357"/>
      <c r="J58" s="108"/>
      <c r="K58" s="357" t="s">
        <v>100</v>
      </c>
      <c r="L58" s="357"/>
      <c r="M58" s="357"/>
      <c r="N58" s="357"/>
      <c r="O58" s="357"/>
      <c r="P58" s="357"/>
      <c r="Q58" s="357"/>
      <c r="R58" s="357"/>
      <c r="S58" s="357"/>
      <c r="T58" s="357"/>
      <c r="U58" s="357"/>
      <c r="V58" s="357"/>
      <c r="W58" s="357"/>
      <c r="X58" s="357"/>
      <c r="Y58" s="357"/>
      <c r="Z58" s="357"/>
      <c r="AA58" s="357"/>
      <c r="AB58" s="357"/>
      <c r="AC58" s="357"/>
      <c r="AD58" s="357"/>
      <c r="AE58" s="357"/>
      <c r="AF58" s="357"/>
      <c r="AG58" s="355">
        <f>'SO 103a - Ul. Seifertova'!J29</f>
        <v>0</v>
      </c>
      <c r="AH58" s="356"/>
      <c r="AI58" s="356"/>
      <c r="AJ58" s="356"/>
      <c r="AK58" s="356"/>
      <c r="AL58" s="356"/>
      <c r="AM58" s="356"/>
      <c r="AN58" s="355">
        <f t="shared" si="0"/>
        <v>0</v>
      </c>
      <c r="AO58" s="356"/>
      <c r="AP58" s="356"/>
      <c r="AQ58" s="109" t="s">
        <v>85</v>
      </c>
      <c r="AR58" s="110"/>
      <c r="AS58" s="111">
        <v>0</v>
      </c>
      <c r="AT58" s="112">
        <f t="shared" si="1"/>
        <v>0</v>
      </c>
      <c r="AU58" s="113">
        <f>'SO 103a - Ul. Seifertova'!P91</f>
        <v>0</v>
      </c>
      <c r="AV58" s="112">
        <f>'SO 103a - Ul. Seifertova'!J32</f>
        <v>0</v>
      </c>
      <c r="AW58" s="112">
        <f>'SO 103a - Ul. Seifertova'!J33</f>
        <v>0</v>
      </c>
      <c r="AX58" s="112">
        <f>'SO 103a - Ul. Seifertova'!J34</f>
        <v>0</v>
      </c>
      <c r="AY58" s="112">
        <f>'SO 103a - Ul. Seifertova'!J35</f>
        <v>0</v>
      </c>
      <c r="AZ58" s="112">
        <f>'SO 103a - Ul. Seifertova'!F32</f>
        <v>0</v>
      </c>
      <c r="BA58" s="112">
        <f>'SO 103a - Ul. Seifertova'!F33</f>
        <v>0</v>
      </c>
      <c r="BB58" s="112">
        <f>'SO 103a - Ul. Seifertova'!F34</f>
        <v>0</v>
      </c>
      <c r="BC58" s="112">
        <f>'SO 103a - Ul. Seifertova'!F35</f>
        <v>0</v>
      </c>
      <c r="BD58" s="114">
        <f>'SO 103a - Ul. Seifertova'!F36</f>
        <v>0</v>
      </c>
      <c r="BT58" s="115" t="s">
        <v>81</v>
      </c>
      <c r="BV58" s="115" t="s">
        <v>74</v>
      </c>
      <c r="BW58" s="115" t="s">
        <v>101</v>
      </c>
      <c r="BX58" s="115" t="s">
        <v>89</v>
      </c>
      <c r="CL58" s="115" t="s">
        <v>21</v>
      </c>
    </row>
    <row r="59" spans="1:91" s="6" customFormat="1" ht="16.5" customHeight="1">
      <c r="A59" s="106" t="s">
        <v>82</v>
      </c>
      <c r="B59" s="107"/>
      <c r="C59" s="108"/>
      <c r="D59" s="108"/>
      <c r="E59" s="357" t="s">
        <v>102</v>
      </c>
      <c r="F59" s="357"/>
      <c r="G59" s="357"/>
      <c r="H59" s="357"/>
      <c r="I59" s="357"/>
      <c r="J59" s="108"/>
      <c r="K59" s="357" t="s">
        <v>103</v>
      </c>
      <c r="L59" s="357"/>
      <c r="M59" s="357"/>
      <c r="N59" s="357"/>
      <c r="O59" s="357"/>
      <c r="P59" s="357"/>
      <c r="Q59" s="357"/>
      <c r="R59" s="357"/>
      <c r="S59" s="357"/>
      <c r="T59" s="357"/>
      <c r="U59" s="357"/>
      <c r="V59" s="357"/>
      <c r="W59" s="357"/>
      <c r="X59" s="357"/>
      <c r="Y59" s="357"/>
      <c r="Z59" s="357"/>
      <c r="AA59" s="357"/>
      <c r="AB59" s="357"/>
      <c r="AC59" s="357"/>
      <c r="AD59" s="357"/>
      <c r="AE59" s="357"/>
      <c r="AF59" s="357"/>
      <c r="AG59" s="355">
        <f>'SO 104 - PHS'!J29</f>
        <v>0</v>
      </c>
      <c r="AH59" s="356"/>
      <c r="AI59" s="356"/>
      <c r="AJ59" s="356"/>
      <c r="AK59" s="356"/>
      <c r="AL59" s="356"/>
      <c r="AM59" s="356"/>
      <c r="AN59" s="355">
        <f t="shared" si="0"/>
        <v>0</v>
      </c>
      <c r="AO59" s="356"/>
      <c r="AP59" s="356"/>
      <c r="AQ59" s="109" t="s">
        <v>85</v>
      </c>
      <c r="AR59" s="110"/>
      <c r="AS59" s="111">
        <v>0</v>
      </c>
      <c r="AT59" s="112">
        <f t="shared" si="1"/>
        <v>0</v>
      </c>
      <c r="AU59" s="113">
        <f>'SO 104 - PHS'!P91</f>
        <v>0</v>
      </c>
      <c r="AV59" s="112">
        <f>'SO 104 - PHS'!J32</f>
        <v>0</v>
      </c>
      <c r="AW59" s="112">
        <f>'SO 104 - PHS'!J33</f>
        <v>0</v>
      </c>
      <c r="AX59" s="112">
        <f>'SO 104 - PHS'!J34</f>
        <v>0</v>
      </c>
      <c r="AY59" s="112">
        <f>'SO 104 - PHS'!J35</f>
        <v>0</v>
      </c>
      <c r="AZ59" s="112">
        <f>'SO 104 - PHS'!F32</f>
        <v>0</v>
      </c>
      <c r="BA59" s="112">
        <f>'SO 104 - PHS'!F33</f>
        <v>0</v>
      </c>
      <c r="BB59" s="112">
        <f>'SO 104 - PHS'!F34</f>
        <v>0</v>
      </c>
      <c r="BC59" s="112">
        <f>'SO 104 - PHS'!F35</f>
        <v>0</v>
      </c>
      <c r="BD59" s="114">
        <f>'SO 104 - PHS'!F36</f>
        <v>0</v>
      </c>
      <c r="BT59" s="115" t="s">
        <v>81</v>
      </c>
      <c r="BV59" s="115" t="s">
        <v>74</v>
      </c>
      <c r="BW59" s="115" t="s">
        <v>104</v>
      </c>
      <c r="BX59" s="115" t="s">
        <v>89</v>
      </c>
      <c r="CL59" s="115" t="s">
        <v>21</v>
      </c>
    </row>
    <row r="60" spans="1:91" s="6" customFormat="1" ht="16.5" customHeight="1">
      <c r="A60" s="106" t="s">
        <v>82</v>
      </c>
      <c r="B60" s="107"/>
      <c r="C60" s="108"/>
      <c r="D60" s="108"/>
      <c r="E60" s="357" t="s">
        <v>105</v>
      </c>
      <c r="F60" s="357"/>
      <c r="G60" s="357"/>
      <c r="H60" s="357"/>
      <c r="I60" s="357"/>
      <c r="J60" s="108"/>
      <c r="K60" s="357" t="s">
        <v>106</v>
      </c>
      <c r="L60" s="357"/>
      <c r="M60" s="357"/>
      <c r="N60" s="357"/>
      <c r="O60" s="357"/>
      <c r="P60" s="357"/>
      <c r="Q60" s="357"/>
      <c r="R60" s="357"/>
      <c r="S60" s="357"/>
      <c r="T60" s="357"/>
      <c r="U60" s="357"/>
      <c r="V60" s="357"/>
      <c r="W60" s="357"/>
      <c r="X60" s="357"/>
      <c r="Y60" s="357"/>
      <c r="Z60" s="357"/>
      <c r="AA60" s="357"/>
      <c r="AB60" s="357"/>
      <c r="AC60" s="357"/>
      <c r="AD60" s="357"/>
      <c r="AE60" s="357"/>
      <c r="AF60" s="357"/>
      <c r="AG60" s="355">
        <f>'SO 105 - Vjezd CIUR'!J29</f>
        <v>0</v>
      </c>
      <c r="AH60" s="356"/>
      <c r="AI60" s="356"/>
      <c r="AJ60" s="356"/>
      <c r="AK60" s="356"/>
      <c r="AL60" s="356"/>
      <c r="AM60" s="356"/>
      <c r="AN60" s="355">
        <f t="shared" si="0"/>
        <v>0</v>
      </c>
      <c r="AO60" s="356"/>
      <c r="AP60" s="356"/>
      <c r="AQ60" s="109" t="s">
        <v>85</v>
      </c>
      <c r="AR60" s="110"/>
      <c r="AS60" s="111">
        <v>0</v>
      </c>
      <c r="AT60" s="112">
        <f t="shared" si="1"/>
        <v>0</v>
      </c>
      <c r="AU60" s="113">
        <f>'SO 105 - Vjezd CIUR'!P91</f>
        <v>0</v>
      </c>
      <c r="AV60" s="112">
        <f>'SO 105 - Vjezd CIUR'!J32</f>
        <v>0</v>
      </c>
      <c r="AW60" s="112">
        <f>'SO 105 - Vjezd CIUR'!J33</f>
        <v>0</v>
      </c>
      <c r="AX60" s="112">
        <f>'SO 105 - Vjezd CIUR'!J34</f>
        <v>0</v>
      </c>
      <c r="AY60" s="112">
        <f>'SO 105 - Vjezd CIUR'!J35</f>
        <v>0</v>
      </c>
      <c r="AZ60" s="112">
        <f>'SO 105 - Vjezd CIUR'!F32</f>
        <v>0</v>
      </c>
      <c r="BA60" s="112">
        <f>'SO 105 - Vjezd CIUR'!F33</f>
        <v>0</v>
      </c>
      <c r="BB60" s="112">
        <f>'SO 105 - Vjezd CIUR'!F34</f>
        <v>0</v>
      </c>
      <c r="BC60" s="112">
        <f>'SO 105 - Vjezd CIUR'!F35</f>
        <v>0</v>
      </c>
      <c r="BD60" s="114">
        <f>'SO 105 - Vjezd CIUR'!F36</f>
        <v>0</v>
      </c>
      <c r="BT60" s="115" t="s">
        <v>81</v>
      </c>
      <c r="BV60" s="115" t="s">
        <v>74</v>
      </c>
      <c r="BW60" s="115" t="s">
        <v>107</v>
      </c>
      <c r="BX60" s="115" t="s">
        <v>89</v>
      </c>
      <c r="CL60" s="115" t="s">
        <v>21</v>
      </c>
    </row>
    <row r="61" spans="1:91" s="6" customFormat="1" ht="16.5" customHeight="1">
      <c r="A61" s="106" t="s">
        <v>82</v>
      </c>
      <c r="B61" s="107"/>
      <c r="C61" s="108"/>
      <c r="D61" s="108"/>
      <c r="E61" s="357" t="s">
        <v>108</v>
      </c>
      <c r="F61" s="357"/>
      <c r="G61" s="357"/>
      <c r="H61" s="357"/>
      <c r="I61" s="357"/>
      <c r="J61" s="108"/>
      <c r="K61" s="357" t="s">
        <v>109</v>
      </c>
      <c r="L61" s="357"/>
      <c r="M61" s="357"/>
      <c r="N61" s="357"/>
      <c r="O61" s="357"/>
      <c r="P61" s="357"/>
      <c r="Q61" s="357"/>
      <c r="R61" s="357"/>
      <c r="S61" s="357"/>
      <c r="T61" s="357"/>
      <c r="U61" s="357"/>
      <c r="V61" s="357"/>
      <c r="W61" s="357"/>
      <c r="X61" s="357"/>
      <c r="Y61" s="357"/>
      <c r="Z61" s="357"/>
      <c r="AA61" s="357"/>
      <c r="AB61" s="357"/>
      <c r="AC61" s="357"/>
      <c r="AD61" s="357"/>
      <c r="AE61" s="357"/>
      <c r="AF61" s="357"/>
      <c r="AG61" s="355">
        <f>'SO 106 - Ul. Květnová - k...'!J29</f>
        <v>0</v>
      </c>
      <c r="AH61" s="356"/>
      <c r="AI61" s="356"/>
      <c r="AJ61" s="356"/>
      <c r="AK61" s="356"/>
      <c r="AL61" s="356"/>
      <c r="AM61" s="356"/>
      <c r="AN61" s="355">
        <f t="shared" si="0"/>
        <v>0</v>
      </c>
      <c r="AO61" s="356"/>
      <c r="AP61" s="356"/>
      <c r="AQ61" s="109" t="s">
        <v>85</v>
      </c>
      <c r="AR61" s="110"/>
      <c r="AS61" s="111">
        <v>0</v>
      </c>
      <c r="AT61" s="112">
        <f t="shared" si="1"/>
        <v>0</v>
      </c>
      <c r="AU61" s="113">
        <f>'SO 106 - Ul. Květnová - k...'!P91</f>
        <v>0</v>
      </c>
      <c r="AV61" s="112">
        <f>'SO 106 - Ul. Květnová - k...'!J32</f>
        <v>0</v>
      </c>
      <c r="AW61" s="112">
        <f>'SO 106 - Ul. Květnová - k...'!J33</f>
        <v>0</v>
      </c>
      <c r="AX61" s="112">
        <f>'SO 106 - Ul. Květnová - k...'!J34</f>
        <v>0</v>
      </c>
      <c r="AY61" s="112">
        <f>'SO 106 - Ul. Květnová - k...'!J35</f>
        <v>0</v>
      </c>
      <c r="AZ61" s="112">
        <f>'SO 106 - Ul. Květnová - k...'!F32</f>
        <v>0</v>
      </c>
      <c r="BA61" s="112">
        <f>'SO 106 - Ul. Květnová - k...'!F33</f>
        <v>0</v>
      </c>
      <c r="BB61" s="112">
        <f>'SO 106 - Ul. Květnová - k...'!F34</f>
        <v>0</v>
      </c>
      <c r="BC61" s="112">
        <f>'SO 106 - Ul. Květnová - k...'!F35</f>
        <v>0</v>
      </c>
      <c r="BD61" s="114">
        <f>'SO 106 - Ul. Květnová - k...'!F36</f>
        <v>0</v>
      </c>
      <c r="BT61" s="115" t="s">
        <v>81</v>
      </c>
      <c r="BV61" s="115" t="s">
        <v>74</v>
      </c>
      <c r="BW61" s="115" t="s">
        <v>110</v>
      </c>
      <c r="BX61" s="115" t="s">
        <v>89</v>
      </c>
      <c r="CL61" s="115" t="s">
        <v>21</v>
      </c>
    </row>
    <row r="62" spans="1:91" s="6" customFormat="1" ht="16.5" customHeight="1">
      <c r="A62" s="106" t="s">
        <v>82</v>
      </c>
      <c r="B62" s="107"/>
      <c r="C62" s="108"/>
      <c r="D62" s="108"/>
      <c r="E62" s="357" t="s">
        <v>111</v>
      </c>
      <c r="F62" s="357"/>
      <c r="G62" s="357"/>
      <c r="H62" s="357"/>
      <c r="I62" s="357"/>
      <c r="J62" s="108"/>
      <c r="K62" s="357" t="s">
        <v>112</v>
      </c>
      <c r="L62" s="357"/>
      <c r="M62" s="357"/>
      <c r="N62" s="357"/>
      <c r="O62" s="357"/>
      <c r="P62" s="357"/>
      <c r="Q62" s="357"/>
      <c r="R62" s="357"/>
      <c r="S62" s="357"/>
      <c r="T62" s="357"/>
      <c r="U62" s="357"/>
      <c r="V62" s="357"/>
      <c r="W62" s="357"/>
      <c r="X62" s="357"/>
      <c r="Y62" s="357"/>
      <c r="Z62" s="357"/>
      <c r="AA62" s="357"/>
      <c r="AB62" s="357"/>
      <c r="AC62" s="357"/>
      <c r="AD62" s="357"/>
      <c r="AE62" s="357"/>
      <c r="AF62" s="357"/>
      <c r="AG62" s="355">
        <f>'SO 107 - Chodníky'!J29</f>
        <v>0</v>
      </c>
      <c r="AH62" s="356"/>
      <c r="AI62" s="356"/>
      <c r="AJ62" s="356"/>
      <c r="AK62" s="356"/>
      <c r="AL62" s="356"/>
      <c r="AM62" s="356"/>
      <c r="AN62" s="355">
        <f t="shared" si="0"/>
        <v>0</v>
      </c>
      <c r="AO62" s="356"/>
      <c r="AP62" s="356"/>
      <c r="AQ62" s="109" t="s">
        <v>85</v>
      </c>
      <c r="AR62" s="110"/>
      <c r="AS62" s="111">
        <v>0</v>
      </c>
      <c r="AT62" s="112">
        <f t="shared" si="1"/>
        <v>0</v>
      </c>
      <c r="AU62" s="113">
        <f>'SO 107 - Chodníky'!P91</f>
        <v>0</v>
      </c>
      <c r="AV62" s="112">
        <f>'SO 107 - Chodníky'!J32</f>
        <v>0</v>
      </c>
      <c r="AW62" s="112">
        <f>'SO 107 - Chodníky'!J33</f>
        <v>0</v>
      </c>
      <c r="AX62" s="112">
        <f>'SO 107 - Chodníky'!J34</f>
        <v>0</v>
      </c>
      <c r="AY62" s="112">
        <f>'SO 107 - Chodníky'!J35</f>
        <v>0</v>
      </c>
      <c r="AZ62" s="112">
        <f>'SO 107 - Chodníky'!F32</f>
        <v>0</v>
      </c>
      <c r="BA62" s="112">
        <f>'SO 107 - Chodníky'!F33</f>
        <v>0</v>
      </c>
      <c r="BB62" s="112">
        <f>'SO 107 - Chodníky'!F34</f>
        <v>0</v>
      </c>
      <c r="BC62" s="112">
        <f>'SO 107 - Chodníky'!F35</f>
        <v>0</v>
      </c>
      <c r="BD62" s="114">
        <f>'SO 107 - Chodníky'!F36</f>
        <v>0</v>
      </c>
      <c r="BT62" s="115" t="s">
        <v>81</v>
      </c>
      <c r="BV62" s="115" t="s">
        <v>74</v>
      </c>
      <c r="BW62" s="115" t="s">
        <v>113</v>
      </c>
      <c r="BX62" s="115" t="s">
        <v>89</v>
      </c>
      <c r="CL62" s="115" t="s">
        <v>21</v>
      </c>
    </row>
    <row r="63" spans="1:91" s="6" customFormat="1" ht="16.5" customHeight="1">
      <c r="A63" s="106" t="s">
        <v>82</v>
      </c>
      <c r="B63" s="107"/>
      <c r="C63" s="108"/>
      <c r="D63" s="108"/>
      <c r="E63" s="357" t="s">
        <v>114</v>
      </c>
      <c r="F63" s="357"/>
      <c r="G63" s="357"/>
      <c r="H63" s="357"/>
      <c r="I63" s="357"/>
      <c r="J63" s="108"/>
      <c r="K63" s="357" t="s">
        <v>115</v>
      </c>
      <c r="L63" s="357"/>
      <c r="M63" s="357"/>
      <c r="N63" s="357"/>
      <c r="O63" s="357"/>
      <c r="P63" s="357"/>
      <c r="Q63" s="357"/>
      <c r="R63" s="357"/>
      <c r="S63" s="357"/>
      <c r="T63" s="357"/>
      <c r="U63" s="357"/>
      <c r="V63" s="357"/>
      <c r="W63" s="357"/>
      <c r="X63" s="357"/>
      <c r="Y63" s="357"/>
      <c r="Z63" s="357"/>
      <c r="AA63" s="357"/>
      <c r="AB63" s="357"/>
      <c r="AC63" s="357"/>
      <c r="AD63" s="357"/>
      <c r="AE63" s="357"/>
      <c r="AF63" s="357"/>
      <c r="AG63" s="355">
        <f>'SO 108 - Vjezdy'!J29</f>
        <v>0</v>
      </c>
      <c r="AH63" s="356"/>
      <c r="AI63" s="356"/>
      <c r="AJ63" s="356"/>
      <c r="AK63" s="356"/>
      <c r="AL63" s="356"/>
      <c r="AM63" s="356"/>
      <c r="AN63" s="355">
        <f t="shared" si="0"/>
        <v>0</v>
      </c>
      <c r="AO63" s="356"/>
      <c r="AP63" s="356"/>
      <c r="AQ63" s="109" t="s">
        <v>85</v>
      </c>
      <c r="AR63" s="110"/>
      <c r="AS63" s="111">
        <v>0</v>
      </c>
      <c r="AT63" s="112">
        <f t="shared" si="1"/>
        <v>0</v>
      </c>
      <c r="AU63" s="113">
        <f>'SO 108 - Vjezdy'!P87</f>
        <v>0</v>
      </c>
      <c r="AV63" s="112">
        <f>'SO 108 - Vjezdy'!J32</f>
        <v>0</v>
      </c>
      <c r="AW63" s="112">
        <f>'SO 108 - Vjezdy'!J33</f>
        <v>0</v>
      </c>
      <c r="AX63" s="112">
        <f>'SO 108 - Vjezdy'!J34</f>
        <v>0</v>
      </c>
      <c r="AY63" s="112">
        <f>'SO 108 - Vjezdy'!J35</f>
        <v>0</v>
      </c>
      <c r="AZ63" s="112">
        <f>'SO 108 - Vjezdy'!F32</f>
        <v>0</v>
      </c>
      <c r="BA63" s="112">
        <f>'SO 108 - Vjezdy'!F33</f>
        <v>0</v>
      </c>
      <c r="BB63" s="112">
        <f>'SO 108 - Vjezdy'!F34</f>
        <v>0</v>
      </c>
      <c r="BC63" s="112">
        <f>'SO 108 - Vjezdy'!F35</f>
        <v>0</v>
      </c>
      <c r="BD63" s="114">
        <f>'SO 108 - Vjezdy'!F36</f>
        <v>0</v>
      </c>
      <c r="BT63" s="115" t="s">
        <v>81</v>
      </c>
      <c r="BV63" s="115" t="s">
        <v>74</v>
      </c>
      <c r="BW63" s="115" t="s">
        <v>116</v>
      </c>
      <c r="BX63" s="115" t="s">
        <v>89</v>
      </c>
      <c r="CL63" s="115" t="s">
        <v>21</v>
      </c>
    </row>
    <row r="64" spans="1:91" s="6" customFormat="1" ht="16.5" customHeight="1">
      <c r="A64" s="106" t="s">
        <v>82</v>
      </c>
      <c r="B64" s="107"/>
      <c r="C64" s="108"/>
      <c r="D64" s="108"/>
      <c r="E64" s="357" t="s">
        <v>117</v>
      </c>
      <c r="F64" s="357"/>
      <c r="G64" s="357"/>
      <c r="H64" s="357"/>
      <c r="I64" s="357"/>
      <c r="J64" s="108"/>
      <c r="K64" s="357" t="s">
        <v>118</v>
      </c>
      <c r="L64" s="357"/>
      <c r="M64" s="357"/>
      <c r="N64" s="357"/>
      <c r="O64" s="357"/>
      <c r="P64" s="357"/>
      <c r="Q64" s="357"/>
      <c r="R64" s="357"/>
      <c r="S64" s="357"/>
      <c r="T64" s="357"/>
      <c r="U64" s="357"/>
      <c r="V64" s="357"/>
      <c r="W64" s="357"/>
      <c r="X64" s="357"/>
      <c r="Y64" s="357"/>
      <c r="Z64" s="357"/>
      <c r="AA64" s="357"/>
      <c r="AB64" s="357"/>
      <c r="AC64" s="357"/>
      <c r="AD64" s="357"/>
      <c r="AE64" s="357"/>
      <c r="AF64" s="357"/>
      <c r="AG64" s="355">
        <f>'SO 109 - Parkoviště'!J29</f>
        <v>0</v>
      </c>
      <c r="AH64" s="356"/>
      <c r="AI64" s="356"/>
      <c r="AJ64" s="356"/>
      <c r="AK64" s="356"/>
      <c r="AL64" s="356"/>
      <c r="AM64" s="356"/>
      <c r="AN64" s="355">
        <f t="shared" si="0"/>
        <v>0</v>
      </c>
      <c r="AO64" s="356"/>
      <c r="AP64" s="356"/>
      <c r="AQ64" s="109" t="s">
        <v>85</v>
      </c>
      <c r="AR64" s="110"/>
      <c r="AS64" s="111">
        <v>0</v>
      </c>
      <c r="AT64" s="112">
        <f t="shared" si="1"/>
        <v>0</v>
      </c>
      <c r="AU64" s="113">
        <f>'SO 109 - Parkoviště'!P86</f>
        <v>0</v>
      </c>
      <c r="AV64" s="112">
        <f>'SO 109 - Parkoviště'!J32</f>
        <v>0</v>
      </c>
      <c r="AW64" s="112">
        <f>'SO 109 - Parkoviště'!J33</f>
        <v>0</v>
      </c>
      <c r="AX64" s="112">
        <f>'SO 109 - Parkoviště'!J34</f>
        <v>0</v>
      </c>
      <c r="AY64" s="112">
        <f>'SO 109 - Parkoviště'!J35</f>
        <v>0</v>
      </c>
      <c r="AZ64" s="112">
        <f>'SO 109 - Parkoviště'!F32</f>
        <v>0</v>
      </c>
      <c r="BA64" s="112">
        <f>'SO 109 - Parkoviště'!F33</f>
        <v>0</v>
      </c>
      <c r="BB64" s="112">
        <f>'SO 109 - Parkoviště'!F34</f>
        <v>0</v>
      </c>
      <c r="BC64" s="112">
        <f>'SO 109 - Parkoviště'!F35</f>
        <v>0</v>
      </c>
      <c r="BD64" s="114">
        <f>'SO 109 - Parkoviště'!F36</f>
        <v>0</v>
      </c>
      <c r="BT64" s="115" t="s">
        <v>81</v>
      </c>
      <c r="BV64" s="115" t="s">
        <v>74</v>
      </c>
      <c r="BW64" s="115" t="s">
        <v>119</v>
      </c>
      <c r="BX64" s="115" t="s">
        <v>89</v>
      </c>
      <c r="CL64" s="115" t="s">
        <v>21</v>
      </c>
    </row>
    <row r="65" spans="1:91" s="6" customFormat="1" ht="16.5" customHeight="1">
      <c r="A65" s="106" t="s">
        <v>82</v>
      </c>
      <c r="B65" s="107"/>
      <c r="C65" s="108"/>
      <c r="D65" s="108"/>
      <c r="E65" s="357" t="s">
        <v>120</v>
      </c>
      <c r="F65" s="357"/>
      <c r="G65" s="357"/>
      <c r="H65" s="357"/>
      <c r="I65" s="357"/>
      <c r="J65" s="108"/>
      <c r="K65" s="357" t="s">
        <v>121</v>
      </c>
      <c r="L65" s="357"/>
      <c r="M65" s="357"/>
      <c r="N65" s="357"/>
      <c r="O65" s="357"/>
      <c r="P65" s="357"/>
      <c r="Q65" s="357"/>
      <c r="R65" s="357"/>
      <c r="S65" s="357"/>
      <c r="T65" s="357"/>
      <c r="U65" s="357"/>
      <c r="V65" s="357"/>
      <c r="W65" s="357"/>
      <c r="X65" s="357"/>
      <c r="Y65" s="357"/>
      <c r="Z65" s="357"/>
      <c r="AA65" s="357"/>
      <c r="AB65" s="357"/>
      <c r="AC65" s="357"/>
      <c r="AD65" s="357"/>
      <c r="AE65" s="357"/>
      <c r="AF65" s="357"/>
      <c r="AG65" s="355">
        <f>'SO 110 - Plot CIUR'!J29</f>
        <v>0</v>
      </c>
      <c r="AH65" s="356"/>
      <c r="AI65" s="356"/>
      <c r="AJ65" s="356"/>
      <c r="AK65" s="356"/>
      <c r="AL65" s="356"/>
      <c r="AM65" s="356"/>
      <c r="AN65" s="355">
        <f t="shared" si="0"/>
        <v>0</v>
      </c>
      <c r="AO65" s="356"/>
      <c r="AP65" s="356"/>
      <c r="AQ65" s="109" t="s">
        <v>85</v>
      </c>
      <c r="AR65" s="110"/>
      <c r="AS65" s="111">
        <v>0</v>
      </c>
      <c r="AT65" s="112">
        <f t="shared" si="1"/>
        <v>0</v>
      </c>
      <c r="AU65" s="113">
        <f>'SO 110 - Plot CIUR'!P86</f>
        <v>0</v>
      </c>
      <c r="AV65" s="112">
        <f>'SO 110 - Plot CIUR'!J32</f>
        <v>0</v>
      </c>
      <c r="AW65" s="112">
        <f>'SO 110 - Plot CIUR'!J33</f>
        <v>0</v>
      </c>
      <c r="AX65" s="112">
        <f>'SO 110 - Plot CIUR'!J34</f>
        <v>0</v>
      </c>
      <c r="AY65" s="112">
        <f>'SO 110 - Plot CIUR'!J35</f>
        <v>0</v>
      </c>
      <c r="AZ65" s="112">
        <f>'SO 110 - Plot CIUR'!F32</f>
        <v>0</v>
      </c>
      <c r="BA65" s="112">
        <f>'SO 110 - Plot CIUR'!F33</f>
        <v>0</v>
      </c>
      <c r="BB65" s="112">
        <f>'SO 110 - Plot CIUR'!F34</f>
        <v>0</v>
      </c>
      <c r="BC65" s="112">
        <f>'SO 110 - Plot CIUR'!F35</f>
        <v>0</v>
      </c>
      <c r="BD65" s="114">
        <f>'SO 110 - Plot CIUR'!F36</f>
        <v>0</v>
      </c>
      <c r="BT65" s="115" t="s">
        <v>81</v>
      </c>
      <c r="BV65" s="115" t="s">
        <v>74</v>
      </c>
      <c r="BW65" s="115" t="s">
        <v>122</v>
      </c>
      <c r="BX65" s="115" t="s">
        <v>89</v>
      </c>
      <c r="CL65" s="115" t="s">
        <v>21</v>
      </c>
    </row>
    <row r="66" spans="1:91" s="6" customFormat="1" ht="16.5" customHeight="1">
      <c r="A66" s="106" t="s">
        <v>82</v>
      </c>
      <c r="B66" s="107"/>
      <c r="C66" s="108"/>
      <c r="D66" s="108"/>
      <c r="E66" s="357" t="s">
        <v>123</v>
      </c>
      <c r="F66" s="357"/>
      <c r="G66" s="357"/>
      <c r="H66" s="357"/>
      <c r="I66" s="357"/>
      <c r="J66" s="108"/>
      <c r="K66" s="357" t="s">
        <v>124</v>
      </c>
      <c r="L66" s="357"/>
      <c r="M66" s="357"/>
      <c r="N66" s="357"/>
      <c r="O66" s="357"/>
      <c r="P66" s="357"/>
      <c r="Q66" s="357"/>
      <c r="R66" s="357"/>
      <c r="S66" s="357"/>
      <c r="T66" s="357"/>
      <c r="U66" s="357"/>
      <c r="V66" s="357"/>
      <c r="W66" s="357"/>
      <c r="X66" s="357"/>
      <c r="Y66" s="357"/>
      <c r="Z66" s="357"/>
      <c r="AA66" s="357"/>
      <c r="AB66" s="357"/>
      <c r="AC66" s="357"/>
      <c r="AD66" s="357"/>
      <c r="AE66" s="357"/>
      <c r="AF66" s="357"/>
      <c r="AG66" s="355">
        <f>'SO 111 - Parkovací stání'!J29</f>
        <v>0</v>
      </c>
      <c r="AH66" s="356"/>
      <c r="AI66" s="356"/>
      <c r="AJ66" s="356"/>
      <c r="AK66" s="356"/>
      <c r="AL66" s="356"/>
      <c r="AM66" s="356"/>
      <c r="AN66" s="355">
        <f t="shared" si="0"/>
        <v>0</v>
      </c>
      <c r="AO66" s="356"/>
      <c r="AP66" s="356"/>
      <c r="AQ66" s="109" t="s">
        <v>85</v>
      </c>
      <c r="AR66" s="110"/>
      <c r="AS66" s="111">
        <v>0</v>
      </c>
      <c r="AT66" s="112">
        <f t="shared" si="1"/>
        <v>0</v>
      </c>
      <c r="AU66" s="113">
        <f>'SO 111 - Parkovací stání'!P87</f>
        <v>0</v>
      </c>
      <c r="AV66" s="112">
        <f>'SO 111 - Parkovací stání'!J32</f>
        <v>0</v>
      </c>
      <c r="AW66" s="112">
        <f>'SO 111 - Parkovací stání'!J33</f>
        <v>0</v>
      </c>
      <c r="AX66" s="112">
        <f>'SO 111 - Parkovací stání'!J34</f>
        <v>0</v>
      </c>
      <c r="AY66" s="112">
        <f>'SO 111 - Parkovací stání'!J35</f>
        <v>0</v>
      </c>
      <c r="AZ66" s="112">
        <f>'SO 111 - Parkovací stání'!F32</f>
        <v>0</v>
      </c>
      <c r="BA66" s="112">
        <f>'SO 111 - Parkovací stání'!F33</f>
        <v>0</v>
      </c>
      <c r="BB66" s="112">
        <f>'SO 111 - Parkovací stání'!F34</f>
        <v>0</v>
      </c>
      <c r="BC66" s="112">
        <f>'SO 111 - Parkovací stání'!F35</f>
        <v>0</v>
      </c>
      <c r="BD66" s="114">
        <f>'SO 111 - Parkovací stání'!F36</f>
        <v>0</v>
      </c>
      <c r="BT66" s="115" t="s">
        <v>81</v>
      </c>
      <c r="BV66" s="115" t="s">
        <v>74</v>
      </c>
      <c r="BW66" s="115" t="s">
        <v>125</v>
      </c>
      <c r="BX66" s="115" t="s">
        <v>89</v>
      </c>
      <c r="CL66" s="115" t="s">
        <v>21</v>
      </c>
    </row>
    <row r="67" spans="1:91" s="6" customFormat="1" ht="16.5" customHeight="1">
      <c r="A67" s="106" t="s">
        <v>82</v>
      </c>
      <c r="B67" s="107"/>
      <c r="C67" s="108"/>
      <c r="D67" s="108"/>
      <c r="E67" s="357" t="s">
        <v>126</v>
      </c>
      <c r="F67" s="357"/>
      <c r="G67" s="357"/>
      <c r="H67" s="357"/>
      <c r="I67" s="357"/>
      <c r="J67" s="108"/>
      <c r="K67" s="357" t="s">
        <v>127</v>
      </c>
      <c r="L67" s="357"/>
      <c r="M67" s="357"/>
      <c r="N67" s="357"/>
      <c r="O67" s="357"/>
      <c r="P67" s="357"/>
      <c r="Q67" s="357"/>
      <c r="R67" s="357"/>
      <c r="S67" s="357"/>
      <c r="T67" s="357"/>
      <c r="U67" s="357"/>
      <c r="V67" s="357"/>
      <c r="W67" s="357"/>
      <c r="X67" s="357"/>
      <c r="Y67" s="357"/>
      <c r="Z67" s="357"/>
      <c r="AA67" s="357"/>
      <c r="AB67" s="357"/>
      <c r="AC67" s="357"/>
      <c r="AD67" s="357"/>
      <c r="AE67" s="357"/>
      <c r="AF67" s="357"/>
      <c r="AG67" s="355">
        <f>'SO 112 - Napojení místníc...'!J29</f>
        <v>0</v>
      </c>
      <c r="AH67" s="356"/>
      <c r="AI67" s="356"/>
      <c r="AJ67" s="356"/>
      <c r="AK67" s="356"/>
      <c r="AL67" s="356"/>
      <c r="AM67" s="356"/>
      <c r="AN67" s="355">
        <f t="shared" si="0"/>
        <v>0</v>
      </c>
      <c r="AO67" s="356"/>
      <c r="AP67" s="356"/>
      <c r="AQ67" s="109" t="s">
        <v>85</v>
      </c>
      <c r="AR67" s="110"/>
      <c r="AS67" s="111">
        <v>0</v>
      </c>
      <c r="AT67" s="112">
        <f t="shared" si="1"/>
        <v>0</v>
      </c>
      <c r="AU67" s="113">
        <f>'SO 112 - Napojení místníc...'!P86</f>
        <v>0</v>
      </c>
      <c r="AV67" s="112">
        <f>'SO 112 - Napojení místníc...'!J32</f>
        <v>0</v>
      </c>
      <c r="AW67" s="112">
        <f>'SO 112 - Napojení místníc...'!J33</f>
        <v>0</v>
      </c>
      <c r="AX67" s="112">
        <f>'SO 112 - Napojení místníc...'!J34</f>
        <v>0</v>
      </c>
      <c r="AY67" s="112">
        <f>'SO 112 - Napojení místníc...'!J35</f>
        <v>0</v>
      </c>
      <c r="AZ67" s="112">
        <f>'SO 112 - Napojení místníc...'!F32</f>
        <v>0</v>
      </c>
      <c r="BA67" s="112">
        <f>'SO 112 - Napojení místníc...'!F33</f>
        <v>0</v>
      </c>
      <c r="BB67" s="112">
        <f>'SO 112 - Napojení místníc...'!F34</f>
        <v>0</v>
      </c>
      <c r="BC67" s="112">
        <f>'SO 112 - Napojení místníc...'!F35</f>
        <v>0</v>
      </c>
      <c r="BD67" s="114">
        <f>'SO 112 - Napojení místníc...'!F36</f>
        <v>0</v>
      </c>
      <c r="BT67" s="115" t="s">
        <v>81</v>
      </c>
      <c r="BV67" s="115" t="s">
        <v>74</v>
      </c>
      <c r="BW67" s="115" t="s">
        <v>128</v>
      </c>
      <c r="BX67" s="115" t="s">
        <v>89</v>
      </c>
      <c r="CL67" s="115" t="s">
        <v>21</v>
      </c>
    </row>
    <row r="68" spans="1:91" s="6" customFormat="1" ht="16.5" customHeight="1">
      <c r="A68" s="106" t="s">
        <v>82</v>
      </c>
      <c r="B68" s="107"/>
      <c r="C68" s="108"/>
      <c r="D68" s="108"/>
      <c r="E68" s="357" t="s">
        <v>129</v>
      </c>
      <c r="F68" s="357"/>
      <c r="G68" s="357"/>
      <c r="H68" s="357"/>
      <c r="I68" s="357"/>
      <c r="J68" s="108"/>
      <c r="K68" s="357" t="s">
        <v>130</v>
      </c>
      <c r="L68" s="357"/>
      <c r="M68" s="357"/>
      <c r="N68" s="357"/>
      <c r="O68" s="357"/>
      <c r="P68" s="357"/>
      <c r="Q68" s="357"/>
      <c r="R68" s="357"/>
      <c r="S68" s="357"/>
      <c r="T68" s="357"/>
      <c r="U68" s="357"/>
      <c r="V68" s="357"/>
      <c r="W68" s="357"/>
      <c r="X68" s="357"/>
      <c r="Y68" s="357"/>
      <c r="Z68" s="357"/>
      <c r="AA68" s="357"/>
      <c r="AB68" s="357"/>
      <c r="AC68" s="357"/>
      <c r="AD68" s="357"/>
      <c r="AE68" s="357"/>
      <c r="AF68" s="357"/>
      <c r="AG68" s="355">
        <f>'SO 113 - Autobusové zastávky'!J29</f>
        <v>0</v>
      </c>
      <c r="AH68" s="356"/>
      <c r="AI68" s="356"/>
      <c r="AJ68" s="356"/>
      <c r="AK68" s="356"/>
      <c r="AL68" s="356"/>
      <c r="AM68" s="356"/>
      <c r="AN68" s="355">
        <f t="shared" si="0"/>
        <v>0</v>
      </c>
      <c r="AO68" s="356"/>
      <c r="AP68" s="356"/>
      <c r="AQ68" s="109" t="s">
        <v>85</v>
      </c>
      <c r="AR68" s="110"/>
      <c r="AS68" s="111">
        <v>0</v>
      </c>
      <c r="AT68" s="112">
        <f t="shared" si="1"/>
        <v>0</v>
      </c>
      <c r="AU68" s="113">
        <f>'SO 113 - Autobusové zastávky'!P87</f>
        <v>0</v>
      </c>
      <c r="AV68" s="112">
        <f>'SO 113 - Autobusové zastávky'!J32</f>
        <v>0</v>
      </c>
      <c r="AW68" s="112">
        <f>'SO 113 - Autobusové zastávky'!J33</f>
        <v>0</v>
      </c>
      <c r="AX68" s="112">
        <f>'SO 113 - Autobusové zastávky'!J34</f>
        <v>0</v>
      </c>
      <c r="AY68" s="112">
        <f>'SO 113 - Autobusové zastávky'!J35</f>
        <v>0</v>
      </c>
      <c r="AZ68" s="112">
        <f>'SO 113 - Autobusové zastávky'!F32</f>
        <v>0</v>
      </c>
      <c r="BA68" s="112">
        <f>'SO 113 - Autobusové zastávky'!F33</f>
        <v>0</v>
      </c>
      <c r="BB68" s="112">
        <f>'SO 113 - Autobusové zastávky'!F34</f>
        <v>0</v>
      </c>
      <c r="BC68" s="112">
        <f>'SO 113 - Autobusové zastávky'!F35</f>
        <v>0</v>
      </c>
      <c r="BD68" s="114">
        <f>'SO 113 - Autobusové zastávky'!F36</f>
        <v>0</v>
      </c>
      <c r="BT68" s="115" t="s">
        <v>81</v>
      </c>
      <c r="BV68" s="115" t="s">
        <v>74</v>
      </c>
      <c r="BW68" s="115" t="s">
        <v>131</v>
      </c>
      <c r="BX68" s="115" t="s">
        <v>89</v>
      </c>
      <c r="CL68" s="115" t="s">
        <v>21</v>
      </c>
    </row>
    <row r="69" spans="1:91" s="6" customFormat="1" ht="16.5" customHeight="1">
      <c r="A69" s="106" t="s">
        <v>82</v>
      </c>
      <c r="B69" s="107"/>
      <c r="C69" s="108"/>
      <c r="D69" s="108"/>
      <c r="E69" s="357" t="s">
        <v>132</v>
      </c>
      <c r="F69" s="357"/>
      <c r="G69" s="357"/>
      <c r="H69" s="357"/>
      <c r="I69" s="357"/>
      <c r="J69" s="108"/>
      <c r="K69" s="357" t="s">
        <v>133</v>
      </c>
      <c r="L69" s="357"/>
      <c r="M69" s="357"/>
      <c r="N69" s="357"/>
      <c r="O69" s="357"/>
      <c r="P69" s="357"/>
      <c r="Q69" s="357"/>
      <c r="R69" s="357"/>
      <c r="S69" s="357"/>
      <c r="T69" s="357"/>
      <c r="U69" s="357"/>
      <c r="V69" s="357"/>
      <c r="W69" s="357"/>
      <c r="X69" s="357"/>
      <c r="Y69" s="357"/>
      <c r="Z69" s="357"/>
      <c r="AA69" s="357"/>
      <c r="AB69" s="357"/>
      <c r="AC69" s="357"/>
      <c r="AD69" s="357"/>
      <c r="AE69" s="357"/>
      <c r="AF69" s="357"/>
      <c r="AG69" s="355">
        <f>'SO 121a - Dopravní značen...'!J29</f>
        <v>0</v>
      </c>
      <c r="AH69" s="356"/>
      <c r="AI69" s="356"/>
      <c r="AJ69" s="356"/>
      <c r="AK69" s="356"/>
      <c r="AL69" s="356"/>
      <c r="AM69" s="356"/>
      <c r="AN69" s="355">
        <f t="shared" si="0"/>
        <v>0</v>
      </c>
      <c r="AO69" s="356"/>
      <c r="AP69" s="356"/>
      <c r="AQ69" s="109" t="s">
        <v>85</v>
      </c>
      <c r="AR69" s="110"/>
      <c r="AS69" s="111">
        <v>0</v>
      </c>
      <c r="AT69" s="112">
        <f t="shared" si="1"/>
        <v>0</v>
      </c>
      <c r="AU69" s="113">
        <f>'SO 121a - Dopravní značen...'!P85</f>
        <v>0</v>
      </c>
      <c r="AV69" s="112">
        <f>'SO 121a - Dopravní značen...'!J32</f>
        <v>0</v>
      </c>
      <c r="AW69" s="112">
        <f>'SO 121a - Dopravní značen...'!J33</f>
        <v>0</v>
      </c>
      <c r="AX69" s="112">
        <f>'SO 121a - Dopravní značen...'!J34</f>
        <v>0</v>
      </c>
      <c r="AY69" s="112">
        <f>'SO 121a - Dopravní značen...'!J35</f>
        <v>0</v>
      </c>
      <c r="AZ69" s="112">
        <f>'SO 121a - Dopravní značen...'!F32</f>
        <v>0</v>
      </c>
      <c r="BA69" s="112">
        <f>'SO 121a - Dopravní značen...'!F33</f>
        <v>0</v>
      </c>
      <c r="BB69" s="112">
        <f>'SO 121a - Dopravní značen...'!F34</f>
        <v>0</v>
      </c>
      <c r="BC69" s="112">
        <f>'SO 121a - Dopravní značen...'!F35</f>
        <v>0</v>
      </c>
      <c r="BD69" s="114">
        <f>'SO 121a - Dopravní značen...'!F36</f>
        <v>0</v>
      </c>
      <c r="BT69" s="115" t="s">
        <v>81</v>
      </c>
      <c r="BV69" s="115" t="s">
        <v>74</v>
      </c>
      <c r="BW69" s="115" t="s">
        <v>134</v>
      </c>
      <c r="BX69" s="115" t="s">
        <v>89</v>
      </c>
      <c r="CL69" s="115" t="s">
        <v>21</v>
      </c>
    </row>
    <row r="70" spans="1:91" s="6" customFormat="1" ht="16.5" customHeight="1">
      <c r="A70" s="106" t="s">
        <v>82</v>
      </c>
      <c r="B70" s="107"/>
      <c r="C70" s="108"/>
      <c r="D70" s="108"/>
      <c r="E70" s="357" t="s">
        <v>135</v>
      </c>
      <c r="F70" s="357"/>
      <c r="G70" s="357"/>
      <c r="H70" s="357"/>
      <c r="I70" s="357"/>
      <c r="J70" s="108"/>
      <c r="K70" s="357" t="s">
        <v>133</v>
      </c>
      <c r="L70" s="357"/>
      <c r="M70" s="357"/>
      <c r="N70" s="357"/>
      <c r="O70" s="357"/>
      <c r="P70" s="357"/>
      <c r="Q70" s="357"/>
      <c r="R70" s="357"/>
      <c r="S70" s="357"/>
      <c r="T70" s="357"/>
      <c r="U70" s="357"/>
      <c r="V70" s="357"/>
      <c r="W70" s="357"/>
      <c r="X70" s="357"/>
      <c r="Y70" s="357"/>
      <c r="Z70" s="357"/>
      <c r="AA70" s="357"/>
      <c r="AB70" s="357"/>
      <c r="AC70" s="357"/>
      <c r="AD70" s="357"/>
      <c r="AE70" s="357"/>
      <c r="AF70" s="357"/>
      <c r="AG70" s="355">
        <f>'SO 121b - Dopravní značen...'!J29</f>
        <v>0</v>
      </c>
      <c r="AH70" s="356"/>
      <c r="AI70" s="356"/>
      <c r="AJ70" s="356"/>
      <c r="AK70" s="356"/>
      <c r="AL70" s="356"/>
      <c r="AM70" s="356"/>
      <c r="AN70" s="355">
        <f t="shared" si="0"/>
        <v>0</v>
      </c>
      <c r="AO70" s="356"/>
      <c r="AP70" s="356"/>
      <c r="AQ70" s="109" t="s">
        <v>85</v>
      </c>
      <c r="AR70" s="110"/>
      <c r="AS70" s="111">
        <v>0</v>
      </c>
      <c r="AT70" s="112">
        <f t="shared" si="1"/>
        <v>0</v>
      </c>
      <c r="AU70" s="113">
        <f>'SO 121b - Dopravní značen...'!P85</f>
        <v>0</v>
      </c>
      <c r="AV70" s="112">
        <f>'SO 121b - Dopravní značen...'!J32</f>
        <v>0</v>
      </c>
      <c r="AW70" s="112">
        <f>'SO 121b - Dopravní značen...'!J33</f>
        <v>0</v>
      </c>
      <c r="AX70" s="112">
        <f>'SO 121b - Dopravní značen...'!J34</f>
        <v>0</v>
      </c>
      <c r="AY70" s="112">
        <f>'SO 121b - Dopravní značen...'!J35</f>
        <v>0</v>
      </c>
      <c r="AZ70" s="112">
        <f>'SO 121b - Dopravní značen...'!F32</f>
        <v>0</v>
      </c>
      <c r="BA70" s="112">
        <f>'SO 121b - Dopravní značen...'!F33</f>
        <v>0</v>
      </c>
      <c r="BB70" s="112">
        <f>'SO 121b - Dopravní značen...'!F34</f>
        <v>0</v>
      </c>
      <c r="BC70" s="112">
        <f>'SO 121b - Dopravní značen...'!F35</f>
        <v>0</v>
      </c>
      <c r="BD70" s="114">
        <f>'SO 121b - Dopravní značen...'!F36</f>
        <v>0</v>
      </c>
      <c r="BT70" s="115" t="s">
        <v>81</v>
      </c>
      <c r="BV70" s="115" t="s">
        <v>74</v>
      </c>
      <c r="BW70" s="115" t="s">
        <v>136</v>
      </c>
      <c r="BX70" s="115" t="s">
        <v>89</v>
      </c>
      <c r="CL70" s="115" t="s">
        <v>21</v>
      </c>
    </row>
    <row r="71" spans="1:91" s="6" customFormat="1" ht="16.5" customHeight="1">
      <c r="A71" s="106" t="s">
        <v>82</v>
      </c>
      <c r="B71" s="107"/>
      <c r="C71" s="108"/>
      <c r="D71" s="108"/>
      <c r="E71" s="357" t="s">
        <v>137</v>
      </c>
      <c r="F71" s="357"/>
      <c r="G71" s="357"/>
      <c r="H71" s="357"/>
      <c r="I71" s="357"/>
      <c r="J71" s="108"/>
      <c r="K71" s="357" t="s">
        <v>138</v>
      </c>
      <c r="L71" s="357"/>
      <c r="M71" s="357"/>
      <c r="N71" s="357"/>
      <c r="O71" s="357"/>
      <c r="P71" s="357"/>
      <c r="Q71" s="357"/>
      <c r="R71" s="357"/>
      <c r="S71" s="357"/>
      <c r="T71" s="357"/>
      <c r="U71" s="357"/>
      <c r="V71" s="357"/>
      <c r="W71" s="357"/>
      <c r="X71" s="357"/>
      <c r="Y71" s="357"/>
      <c r="Z71" s="357"/>
      <c r="AA71" s="357"/>
      <c r="AB71" s="357"/>
      <c r="AC71" s="357"/>
      <c r="AD71" s="357"/>
      <c r="AE71" s="357"/>
      <c r="AF71" s="357"/>
      <c r="AG71" s="355">
        <f>'SO 122 - Dopravní značení...'!J29</f>
        <v>0</v>
      </c>
      <c r="AH71" s="356"/>
      <c r="AI71" s="356"/>
      <c r="AJ71" s="356"/>
      <c r="AK71" s="356"/>
      <c r="AL71" s="356"/>
      <c r="AM71" s="356"/>
      <c r="AN71" s="355">
        <f t="shared" si="0"/>
        <v>0</v>
      </c>
      <c r="AO71" s="356"/>
      <c r="AP71" s="356"/>
      <c r="AQ71" s="109" t="s">
        <v>85</v>
      </c>
      <c r="AR71" s="110"/>
      <c r="AS71" s="111">
        <v>0</v>
      </c>
      <c r="AT71" s="112">
        <f t="shared" si="1"/>
        <v>0</v>
      </c>
      <c r="AU71" s="113">
        <f>'SO 122 - Dopravní značení...'!P84</f>
        <v>0</v>
      </c>
      <c r="AV71" s="112">
        <f>'SO 122 - Dopravní značení...'!J32</f>
        <v>0</v>
      </c>
      <c r="AW71" s="112">
        <f>'SO 122 - Dopravní značení...'!J33</f>
        <v>0</v>
      </c>
      <c r="AX71" s="112">
        <f>'SO 122 - Dopravní značení...'!J34</f>
        <v>0</v>
      </c>
      <c r="AY71" s="112">
        <f>'SO 122 - Dopravní značení...'!J35</f>
        <v>0</v>
      </c>
      <c r="AZ71" s="112">
        <f>'SO 122 - Dopravní značení...'!F32</f>
        <v>0</v>
      </c>
      <c r="BA71" s="112">
        <f>'SO 122 - Dopravní značení...'!F33</f>
        <v>0</v>
      </c>
      <c r="BB71" s="112">
        <f>'SO 122 - Dopravní značení...'!F34</f>
        <v>0</v>
      </c>
      <c r="BC71" s="112">
        <f>'SO 122 - Dopravní značení...'!F35</f>
        <v>0</v>
      </c>
      <c r="BD71" s="114">
        <f>'SO 122 - Dopravní značení...'!F36</f>
        <v>0</v>
      </c>
      <c r="BT71" s="115" t="s">
        <v>81</v>
      </c>
      <c r="BV71" s="115" t="s">
        <v>74</v>
      </c>
      <c r="BW71" s="115" t="s">
        <v>139</v>
      </c>
      <c r="BX71" s="115" t="s">
        <v>89</v>
      </c>
      <c r="CL71" s="115" t="s">
        <v>21</v>
      </c>
    </row>
    <row r="72" spans="1:91" s="5" customFormat="1" ht="16.5" customHeight="1">
      <c r="B72" s="96"/>
      <c r="C72" s="97"/>
      <c r="D72" s="354" t="s">
        <v>140</v>
      </c>
      <c r="E72" s="354"/>
      <c r="F72" s="354"/>
      <c r="G72" s="354"/>
      <c r="H72" s="354"/>
      <c r="I72" s="98"/>
      <c r="J72" s="354" t="s">
        <v>141</v>
      </c>
      <c r="K72" s="354"/>
      <c r="L72" s="354"/>
      <c r="M72" s="354"/>
      <c r="N72" s="354"/>
      <c r="O72" s="354"/>
      <c r="P72" s="354"/>
      <c r="Q72" s="354"/>
      <c r="R72" s="354"/>
      <c r="S72" s="354"/>
      <c r="T72" s="354"/>
      <c r="U72" s="354"/>
      <c r="V72" s="354"/>
      <c r="W72" s="354"/>
      <c r="X72" s="354"/>
      <c r="Y72" s="354"/>
      <c r="Z72" s="354"/>
      <c r="AA72" s="354"/>
      <c r="AB72" s="354"/>
      <c r="AC72" s="354"/>
      <c r="AD72" s="354"/>
      <c r="AE72" s="354"/>
      <c r="AF72" s="354"/>
      <c r="AG72" s="359">
        <f>ROUND(AG73+AG77+AG80+AG83+AG86+AG89+AG90,2)</f>
        <v>0</v>
      </c>
      <c r="AH72" s="353"/>
      <c r="AI72" s="353"/>
      <c r="AJ72" s="353"/>
      <c r="AK72" s="353"/>
      <c r="AL72" s="353"/>
      <c r="AM72" s="353"/>
      <c r="AN72" s="352">
        <f t="shared" si="0"/>
        <v>0</v>
      </c>
      <c r="AO72" s="353"/>
      <c r="AP72" s="353"/>
      <c r="AQ72" s="99" t="s">
        <v>78</v>
      </c>
      <c r="AR72" s="100"/>
      <c r="AS72" s="101">
        <f>ROUND(AS73+AS77+AS80+AS83+AS86+AS89+AS90,2)</f>
        <v>0</v>
      </c>
      <c r="AT72" s="102">
        <f t="shared" si="1"/>
        <v>0</v>
      </c>
      <c r="AU72" s="103">
        <f>ROUND(AU73+AU77+AU80+AU83+AU86+AU89+AU90,5)</f>
        <v>0</v>
      </c>
      <c r="AV72" s="102">
        <f>ROUND(AZ72*L26,2)</f>
        <v>0</v>
      </c>
      <c r="AW72" s="102">
        <f>ROUND(BA72*L27,2)</f>
        <v>0</v>
      </c>
      <c r="AX72" s="102">
        <f>ROUND(BB72*L26,2)</f>
        <v>0</v>
      </c>
      <c r="AY72" s="102">
        <f>ROUND(BC72*L27,2)</f>
        <v>0</v>
      </c>
      <c r="AZ72" s="102">
        <f>ROUND(AZ73+AZ77+AZ80+AZ83+AZ86+AZ89+AZ90,2)</f>
        <v>0</v>
      </c>
      <c r="BA72" s="102">
        <f>ROUND(BA73+BA77+BA80+BA83+BA86+BA89+BA90,2)</f>
        <v>0</v>
      </c>
      <c r="BB72" s="102">
        <f>ROUND(BB73+BB77+BB80+BB83+BB86+BB89+BB90,2)</f>
        <v>0</v>
      </c>
      <c r="BC72" s="102">
        <f>ROUND(BC73+BC77+BC80+BC83+BC86+BC89+BC90,2)</f>
        <v>0</v>
      </c>
      <c r="BD72" s="104">
        <f>ROUND(BD73+BD77+BD80+BD83+BD86+BD89+BD90,2)</f>
        <v>0</v>
      </c>
      <c r="BS72" s="105" t="s">
        <v>71</v>
      </c>
      <c r="BT72" s="105" t="s">
        <v>79</v>
      </c>
      <c r="BU72" s="105" t="s">
        <v>73</v>
      </c>
      <c r="BV72" s="105" t="s">
        <v>74</v>
      </c>
      <c r="BW72" s="105" t="s">
        <v>142</v>
      </c>
      <c r="BX72" s="105" t="s">
        <v>7</v>
      </c>
      <c r="CL72" s="105" t="s">
        <v>21</v>
      </c>
      <c r="CM72" s="105" t="s">
        <v>81</v>
      </c>
    </row>
    <row r="73" spans="1:91" s="6" customFormat="1" ht="16.5" customHeight="1">
      <c r="B73" s="107"/>
      <c r="C73" s="108"/>
      <c r="D73" s="108"/>
      <c r="E73" s="357" t="s">
        <v>143</v>
      </c>
      <c r="F73" s="357"/>
      <c r="G73" s="357"/>
      <c r="H73" s="357"/>
      <c r="I73" s="357"/>
      <c r="J73" s="108"/>
      <c r="K73" s="357" t="s">
        <v>144</v>
      </c>
      <c r="L73" s="357"/>
      <c r="M73" s="357"/>
      <c r="N73" s="357"/>
      <c r="O73" s="357"/>
      <c r="P73" s="357"/>
      <c r="Q73" s="357"/>
      <c r="R73" s="357"/>
      <c r="S73" s="357"/>
      <c r="T73" s="357"/>
      <c r="U73" s="357"/>
      <c r="V73" s="357"/>
      <c r="W73" s="357"/>
      <c r="X73" s="357"/>
      <c r="Y73" s="357"/>
      <c r="Z73" s="357"/>
      <c r="AA73" s="357"/>
      <c r="AB73" s="357"/>
      <c r="AC73" s="357"/>
      <c r="AD73" s="357"/>
      <c r="AE73" s="357"/>
      <c r="AF73" s="357"/>
      <c r="AG73" s="358">
        <f>ROUND(SUM(AG74:AG76),2)</f>
        <v>0</v>
      </c>
      <c r="AH73" s="356"/>
      <c r="AI73" s="356"/>
      <c r="AJ73" s="356"/>
      <c r="AK73" s="356"/>
      <c r="AL73" s="356"/>
      <c r="AM73" s="356"/>
      <c r="AN73" s="355">
        <f t="shared" si="0"/>
        <v>0</v>
      </c>
      <c r="AO73" s="356"/>
      <c r="AP73" s="356"/>
      <c r="AQ73" s="109" t="s">
        <v>85</v>
      </c>
      <c r="AR73" s="110"/>
      <c r="AS73" s="111">
        <f>ROUND(SUM(AS74:AS76),2)</f>
        <v>0</v>
      </c>
      <c r="AT73" s="112">
        <f t="shared" si="1"/>
        <v>0</v>
      </c>
      <c r="AU73" s="113">
        <f>ROUND(SUM(AU74:AU76),5)</f>
        <v>0</v>
      </c>
      <c r="AV73" s="112">
        <f>ROUND(AZ73*L26,2)</f>
        <v>0</v>
      </c>
      <c r="AW73" s="112">
        <f>ROUND(BA73*L27,2)</f>
        <v>0</v>
      </c>
      <c r="AX73" s="112">
        <f>ROUND(BB73*L26,2)</f>
        <v>0</v>
      </c>
      <c r="AY73" s="112">
        <f>ROUND(BC73*L27,2)</f>
        <v>0</v>
      </c>
      <c r="AZ73" s="112">
        <f>ROUND(SUM(AZ74:AZ76),2)</f>
        <v>0</v>
      </c>
      <c r="BA73" s="112">
        <f>ROUND(SUM(BA74:BA76),2)</f>
        <v>0</v>
      </c>
      <c r="BB73" s="112">
        <f>ROUND(SUM(BB74:BB76),2)</f>
        <v>0</v>
      </c>
      <c r="BC73" s="112">
        <f>ROUND(SUM(BC74:BC76),2)</f>
        <v>0</v>
      </c>
      <c r="BD73" s="114">
        <f>ROUND(SUM(BD74:BD76),2)</f>
        <v>0</v>
      </c>
      <c r="BS73" s="115" t="s">
        <v>71</v>
      </c>
      <c r="BT73" s="115" t="s">
        <v>81</v>
      </c>
      <c r="BU73" s="115" t="s">
        <v>73</v>
      </c>
      <c r="BV73" s="115" t="s">
        <v>74</v>
      </c>
      <c r="BW73" s="115" t="s">
        <v>145</v>
      </c>
      <c r="BX73" s="115" t="s">
        <v>142</v>
      </c>
      <c r="CL73" s="115" t="s">
        <v>21</v>
      </c>
    </row>
    <row r="74" spans="1:91" s="6" customFormat="1" ht="16.5" customHeight="1">
      <c r="A74" s="106" t="s">
        <v>82</v>
      </c>
      <c r="B74" s="107"/>
      <c r="C74" s="108"/>
      <c r="D74" s="108"/>
      <c r="E74" s="108"/>
      <c r="F74" s="357" t="s">
        <v>146</v>
      </c>
      <c r="G74" s="357"/>
      <c r="H74" s="357"/>
      <c r="I74" s="357"/>
      <c r="J74" s="357"/>
      <c r="K74" s="108"/>
      <c r="L74" s="357" t="s">
        <v>147</v>
      </c>
      <c r="M74" s="357"/>
      <c r="N74" s="357"/>
      <c r="O74" s="357"/>
      <c r="P74" s="357"/>
      <c r="Q74" s="357"/>
      <c r="R74" s="357"/>
      <c r="S74" s="357"/>
      <c r="T74" s="357"/>
      <c r="U74" s="357"/>
      <c r="V74" s="357"/>
      <c r="W74" s="357"/>
      <c r="X74" s="357"/>
      <c r="Y74" s="357"/>
      <c r="Z74" s="357"/>
      <c r="AA74" s="357"/>
      <c r="AB74" s="357"/>
      <c r="AC74" s="357"/>
      <c r="AD74" s="357"/>
      <c r="AE74" s="357"/>
      <c r="AF74" s="357"/>
      <c r="AG74" s="355">
        <f>'SO 301a - Vodovod - zemní...'!J31</f>
        <v>0</v>
      </c>
      <c r="AH74" s="356"/>
      <c r="AI74" s="356"/>
      <c r="AJ74" s="356"/>
      <c r="AK74" s="356"/>
      <c r="AL74" s="356"/>
      <c r="AM74" s="356"/>
      <c r="AN74" s="355">
        <f t="shared" si="0"/>
        <v>0</v>
      </c>
      <c r="AO74" s="356"/>
      <c r="AP74" s="356"/>
      <c r="AQ74" s="109" t="s">
        <v>85</v>
      </c>
      <c r="AR74" s="110"/>
      <c r="AS74" s="111">
        <v>0</v>
      </c>
      <c r="AT74" s="112">
        <f t="shared" si="1"/>
        <v>0</v>
      </c>
      <c r="AU74" s="113">
        <f>'SO 301a - Vodovod - zemní...'!P92</f>
        <v>0</v>
      </c>
      <c r="AV74" s="112">
        <f>'SO 301a - Vodovod - zemní...'!J34</f>
        <v>0</v>
      </c>
      <c r="AW74" s="112">
        <f>'SO 301a - Vodovod - zemní...'!J35</f>
        <v>0</v>
      </c>
      <c r="AX74" s="112">
        <f>'SO 301a - Vodovod - zemní...'!J36</f>
        <v>0</v>
      </c>
      <c r="AY74" s="112">
        <f>'SO 301a - Vodovod - zemní...'!J37</f>
        <v>0</v>
      </c>
      <c r="AZ74" s="112">
        <f>'SO 301a - Vodovod - zemní...'!F34</f>
        <v>0</v>
      </c>
      <c r="BA74" s="112">
        <f>'SO 301a - Vodovod - zemní...'!F35</f>
        <v>0</v>
      </c>
      <c r="BB74" s="112">
        <f>'SO 301a - Vodovod - zemní...'!F36</f>
        <v>0</v>
      </c>
      <c r="BC74" s="112">
        <f>'SO 301a - Vodovod - zemní...'!F37</f>
        <v>0</v>
      </c>
      <c r="BD74" s="114">
        <f>'SO 301a - Vodovod - zemní...'!F38</f>
        <v>0</v>
      </c>
      <c r="BT74" s="115" t="s">
        <v>148</v>
      </c>
      <c r="BV74" s="115" t="s">
        <v>74</v>
      </c>
      <c r="BW74" s="115" t="s">
        <v>149</v>
      </c>
      <c r="BX74" s="115" t="s">
        <v>145</v>
      </c>
      <c r="CL74" s="115" t="s">
        <v>21</v>
      </c>
    </row>
    <row r="75" spans="1:91" s="6" customFormat="1" ht="16.5" customHeight="1">
      <c r="A75" s="106" t="s">
        <v>82</v>
      </c>
      <c r="B75" s="107"/>
      <c r="C75" s="108"/>
      <c r="D75" s="108"/>
      <c r="E75" s="108"/>
      <c r="F75" s="357" t="s">
        <v>150</v>
      </c>
      <c r="G75" s="357"/>
      <c r="H75" s="357"/>
      <c r="I75" s="357"/>
      <c r="J75" s="357"/>
      <c r="K75" s="108"/>
      <c r="L75" s="357" t="s">
        <v>151</v>
      </c>
      <c r="M75" s="357"/>
      <c r="N75" s="357"/>
      <c r="O75" s="357"/>
      <c r="P75" s="357"/>
      <c r="Q75" s="357"/>
      <c r="R75" s="357"/>
      <c r="S75" s="357"/>
      <c r="T75" s="357"/>
      <c r="U75" s="357"/>
      <c r="V75" s="357"/>
      <c r="W75" s="357"/>
      <c r="X75" s="357"/>
      <c r="Y75" s="357"/>
      <c r="Z75" s="357"/>
      <c r="AA75" s="357"/>
      <c r="AB75" s="357"/>
      <c r="AC75" s="357"/>
      <c r="AD75" s="357"/>
      <c r="AE75" s="357"/>
      <c r="AF75" s="357"/>
      <c r="AG75" s="355">
        <f>'SO 301b - Vodovod - potrubí'!J31</f>
        <v>0</v>
      </c>
      <c r="AH75" s="356"/>
      <c r="AI75" s="356"/>
      <c r="AJ75" s="356"/>
      <c r="AK75" s="356"/>
      <c r="AL75" s="356"/>
      <c r="AM75" s="356"/>
      <c r="AN75" s="355">
        <f t="shared" si="0"/>
        <v>0</v>
      </c>
      <c r="AO75" s="356"/>
      <c r="AP75" s="356"/>
      <c r="AQ75" s="109" t="s">
        <v>85</v>
      </c>
      <c r="AR75" s="110"/>
      <c r="AS75" s="111">
        <v>0</v>
      </c>
      <c r="AT75" s="112">
        <f t="shared" si="1"/>
        <v>0</v>
      </c>
      <c r="AU75" s="113">
        <f>'SO 301b - Vodovod - potrubí'!P97</f>
        <v>0</v>
      </c>
      <c r="AV75" s="112">
        <f>'SO 301b - Vodovod - potrubí'!J34</f>
        <v>0</v>
      </c>
      <c r="AW75" s="112">
        <f>'SO 301b - Vodovod - potrubí'!J35</f>
        <v>0</v>
      </c>
      <c r="AX75" s="112">
        <f>'SO 301b - Vodovod - potrubí'!J36</f>
        <v>0</v>
      </c>
      <c r="AY75" s="112">
        <f>'SO 301b - Vodovod - potrubí'!J37</f>
        <v>0</v>
      </c>
      <c r="AZ75" s="112">
        <f>'SO 301b - Vodovod - potrubí'!F34</f>
        <v>0</v>
      </c>
      <c r="BA75" s="112">
        <f>'SO 301b - Vodovod - potrubí'!F35</f>
        <v>0</v>
      </c>
      <c r="BB75" s="112">
        <f>'SO 301b - Vodovod - potrubí'!F36</f>
        <v>0</v>
      </c>
      <c r="BC75" s="112">
        <f>'SO 301b - Vodovod - potrubí'!F37</f>
        <v>0</v>
      </c>
      <c r="BD75" s="114">
        <f>'SO 301b - Vodovod - potrubí'!F38</f>
        <v>0</v>
      </c>
      <c r="BT75" s="115" t="s">
        <v>148</v>
      </c>
      <c r="BV75" s="115" t="s">
        <v>74</v>
      </c>
      <c r="BW75" s="115" t="s">
        <v>152</v>
      </c>
      <c r="BX75" s="115" t="s">
        <v>145</v>
      </c>
      <c r="CL75" s="115" t="s">
        <v>21</v>
      </c>
    </row>
    <row r="76" spans="1:91" s="6" customFormat="1" ht="16.5" customHeight="1">
      <c r="A76" s="106" t="s">
        <v>82</v>
      </c>
      <c r="B76" s="107"/>
      <c r="C76" s="108"/>
      <c r="D76" s="108"/>
      <c r="E76" s="108"/>
      <c r="F76" s="357" t="s">
        <v>153</v>
      </c>
      <c r="G76" s="357"/>
      <c r="H76" s="357"/>
      <c r="I76" s="357"/>
      <c r="J76" s="357"/>
      <c r="K76" s="108"/>
      <c r="L76" s="357" t="s">
        <v>154</v>
      </c>
      <c r="M76" s="357"/>
      <c r="N76" s="357"/>
      <c r="O76" s="357"/>
      <c r="P76" s="357"/>
      <c r="Q76" s="357"/>
      <c r="R76" s="357"/>
      <c r="S76" s="357"/>
      <c r="T76" s="357"/>
      <c r="U76" s="357"/>
      <c r="V76" s="357"/>
      <c r="W76" s="357"/>
      <c r="X76" s="357"/>
      <c r="Y76" s="357"/>
      <c r="Z76" s="357"/>
      <c r="AA76" s="357"/>
      <c r="AB76" s="357"/>
      <c r="AC76" s="357"/>
      <c r="AD76" s="357"/>
      <c r="AE76" s="357"/>
      <c r="AF76" s="357"/>
      <c r="AG76" s="355">
        <f>'SO 301c - Vodovod přípojky'!J31</f>
        <v>0</v>
      </c>
      <c r="AH76" s="356"/>
      <c r="AI76" s="356"/>
      <c r="AJ76" s="356"/>
      <c r="AK76" s="356"/>
      <c r="AL76" s="356"/>
      <c r="AM76" s="356"/>
      <c r="AN76" s="355">
        <f t="shared" si="0"/>
        <v>0</v>
      </c>
      <c r="AO76" s="356"/>
      <c r="AP76" s="356"/>
      <c r="AQ76" s="109" t="s">
        <v>85</v>
      </c>
      <c r="AR76" s="110"/>
      <c r="AS76" s="111">
        <v>0</v>
      </c>
      <c r="AT76" s="112">
        <f t="shared" si="1"/>
        <v>0</v>
      </c>
      <c r="AU76" s="113">
        <f>'SO 301c - Vodovod přípojky'!P95</f>
        <v>0</v>
      </c>
      <c r="AV76" s="112">
        <f>'SO 301c - Vodovod přípojky'!J34</f>
        <v>0</v>
      </c>
      <c r="AW76" s="112">
        <f>'SO 301c - Vodovod přípojky'!J35</f>
        <v>0</v>
      </c>
      <c r="AX76" s="112">
        <f>'SO 301c - Vodovod přípojky'!J36</f>
        <v>0</v>
      </c>
      <c r="AY76" s="112">
        <f>'SO 301c - Vodovod přípojky'!J37</f>
        <v>0</v>
      </c>
      <c r="AZ76" s="112">
        <f>'SO 301c - Vodovod přípojky'!F34</f>
        <v>0</v>
      </c>
      <c r="BA76" s="112">
        <f>'SO 301c - Vodovod přípojky'!F35</f>
        <v>0</v>
      </c>
      <c r="BB76" s="112">
        <f>'SO 301c - Vodovod přípojky'!F36</f>
        <v>0</v>
      </c>
      <c r="BC76" s="112">
        <f>'SO 301c - Vodovod přípojky'!F37</f>
        <v>0</v>
      </c>
      <c r="BD76" s="114">
        <f>'SO 301c - Vodovod přípojky'!F38</f>
        <v>0</v>
      </c>
      <c r="BT76" s="115" t="s">
        <v>148</v>
      </c>
      <c r="BV76" s="115" t="s">
        <v>74</v>
      </c>
      <c r="BW76" s="115" t="s">
        <v>155</v>
      </c>
      <c r="BX76" s="115" t="s">
        <v>145</v>
      </c>
      <c r="CL76" s="115" t="s">
        <v>21</v>
      </c>
    </row>
    <row r="77" spans="1:91" s="6" customFormat="1" ht="16.5" customHeight="1">
      <c r="B77" s="107"/>
      <c r="C77" s="108"/>
      <c r="D77" s="108"/>
      <c r="E77" s="357" t="s">
        <v>156</v>
      </c>
      <c r="F77" s="357"/>
      <c r="G77" s="357"/>
      <c r="H77" s="357"/>
      <c r="I77" s="357"/>
      <c r="J77" s="108"/>
      <c r="K77" s="357" t="s">
        <v>157</v>
      </c>
      <c r="L77" s="357"/>
      <c r="M77" s="357"/>
      <c r="N77" s="357"/>
      <c r="O77" s="357"/>
      <c r="P77" s="357"/>
      <c r="Q77" s="357"/>
      <c r="R77" s="357"/>
      <c r="S77" s="357"/>
      <c r="T77" s="357"/>
      <c r="U77" s="357"/>
      <c r="V77" s="357"/>
      <c r="W77" s="357"/>
      <c r="X77" s="357"/>
      <c r="Y77" s="357"/>
      <c r="Z77" s="357"/>
      <c r="AA77" s="357"/>
      <c r="AB77" s="357"/>
      <c r="AC77" s="357"/>
      <c r="AD77" s="357"/>
      <c r="AE77" s="357"/>
      <c r="AF77" s="357"/>
      <c r="AG77" s="358">
        <f>ROUND(SUM(AG78:AG79),2)</f>
        <v>0</v>
      </c>
      <c r="AH77" s="356"/>
      <c r="AI77" s="356"/>
      <c r="AJ77" s="356"/>
      <c r="AK77" s="356"/>
      <c r="AL77" s="356"/>
      <c r="AM77" s="356"/>
      <c r="AN77" s="355">
        <f t="shared" si="0"/>
        <v>0</v>
      </c>
      <c r="AO77" s="356"/>
      <c r="AP77" s="356"/>
      <c r="AQ77" s="109" t="s">
        <v>85</v>
      </c>
      <c r="AR77" s="110"/>
      <c r="AS77" s="111">
        <f>ROUND(SUM(AS78:AS79),2)</f>
        <v>0</v>
      </c>
      <c r="AT77" s="112">
        <f t="shared" si="1"/>
        <v>0</v>
      </c>
      <c r="AU77" s="113">
        <f>ROUND(SUM(AU78:AU79),5)</f>
        <v>0</v>
      </c>
      <c r="AV77" s="112">
        <f>ROUND(AZ77*L26,2)</f>
        <v>0</v>
      </c>
      <c r="AW77" s="112">
        <f>ROUND(BA77*L27,2)</f>
        <v>0</v>
      </c>
      <c r="AX77" s="112">
        <f>ROUND(BB77*L26,2)</f>
        <v>0</v>
      </c>
      <c r="AY77" s="112">
        <f>ROUND(BC77*L27,2)</f>
        <v>0</v>
      </c>
      <c r="AZ77" s="112">
        <f>ROUND(SUM(AZ78:AZ79),2)</f>
        <v>0</v>
      </c>
      <c r="BA77" s="112">
        <f>ROUND(SUM(BA78:BA79),2)</f>
        <v>0</v>
      </c>
      <c r="BB77" s="112">
        <f>ROUND(SUM(BB78:BB79),2)</f>
        <v>0</v>
      </c>
      <c r="BC77" s="112">
        <f>ROUND(SUM(BC78:BC79),2)</f>
        <v>0</v>
      </c>
      <c r="BD77" s="114">
        <f>ROUND(SUM(BD78:BD79),2)</f>
        <v>0</v>
      </c>
      <c r="BS77" s="115" t="s">
        <v>71</v>
      </c>
      <c r="BT77" s="115" t="s">
        <v>81</v>
      </c>
      <c r="BU77" s="115" t="s">
        <v>73</v>
      </c>
      <c r="BV77" s="115" t="s">
        <v>74</v>
      </c>
      <c r="BW77" s="115" t="s">
        <v>158</v>
      </c>
      <c r="BX77" s="115" t="s">
        <v>142</v>
      </c>
      <c r="CL77" s="115" t="s">
        <v>21</v>
      </c>
    </row>
    <row r="78" spans="1:91" s="6" customFormat="1" ht="16.5" customHeight="1">
      <c r="A78" s="106" t="s">
        <v>82</v>
      </c>
      <c r="B78" s="107"/>
      <c r="C78" s="108"/>
      <c r="D78" s="108"/>
      <c r="E78" s="108"/>
      <c r="F78" s="357" t="s">
        <v>159</v>
      </c>
      <c r="G78" s="357"/>
      <c r="H78" s="357"/>
      <c r="I78" s="357"/>
      <c r="J78" s="357"/>
      <c r="K78" s="108"/>
      <c r="L78" s="357" t="s">
        <v>160</v>
      </c>
      <c r="M78" s="357"/>
      <c r="N78" s="357"/>
      <c r="O78" s="357"/>
      <c r="P78" s="357"/>
      <c r="Q78" s="357"/>
      <c r="R78" s="357"/>
      <c r="S78" s="357"/>
      <c r="T78" s="357"/>
      <c r="U78" s="357"/>
      <c r="V78" s="357"/>
      <c r="W78" s="357"/>
      <c r="X78" s="357"/>
      <c r="Y78" s="357"/>
      <c r="Z78" s="357"/>
      <c r="AA78" s="357"/>
      <c r="AB78" s="357"/>
      <c r="AC78" s="357"/>
      <c r="AD78" s="357"/>
      <c r="AE78" s="357"/>
      <c r="AF78" s="357"/>
      <c r="AG78" s="355">
        <f>'SO 302a - Kanalizace - ze...'!J31</f>
        <v>0</v>
      </c>
      <c r="AH78" s="356"/>
      <c r="AI78" s="356"/>
      <c r="AJ78" s="356"/>
      <c r="AK78" s="356"/>
      <c r="AL78" s="356"/>
      <c r="AM78" s="356"/>
      <c r="AN78" s="355">
        <f t="shared" si="0"/>
        <v>0</v>
      </c>
      <c r="AO78" s="356"/>
      <c r="AP78" s="356"/>
      <c r="AQ78" s="109" t="s">
        <v>85</v>
      </c>
      <c r="AR78" s="110"/>
      <c r="AS78" s="111">
        <v>0</v>
      </c>
      <c r="AT78" s="112">
        <f t="shared" si="1"/>
        <v>0</v>
      </c>
      <c r="AU78" s="113">
        <f>'SO 302a - Kanalizace - ze...'!P93</f>
        <v>0</v>
      </c>
      <c r="AV78" s="112">
        <f>'SO 302a - Kanalizace - ze...'!J34</f>
        <v>0</v>
      </c>
      <c r="AW78" s="112">
        <f>'SO 302a - Kanalizace - ze...'!J35</f>
        <v>0</v>
      </c>
      <c r="AX78" s="112">
        <f>'SO 302a - Kanalizace - ze...'!J36</f>
        <v>0</v>
      </c>
      <c r="AY78" s="112">
        <f>'SO 302a - Kanalizace - ze...'!J37</f>
        <v>0</v>
      </c>
      <c r="AZ78" s="112">
        <f>'SO 302a - Kanalizace - ze...'!F34</f>
        <v>0</v>
      </c>
      <c r="BA78" s="112">
        <f>'SO 302a - Kanalizace - ze...'!F35</f>
        <v>0</v>
      </c>
      <c r="BB78" s="112">
        <f>'SO 302a - Kanalizace - ze...'!F36</f>
        <v>0</v>
      </c>
      <c r="BC78" s="112">
        <f>'SO 302a - Kanalizace - ze...'!F37</f>
        <v>0</v>
      </c>
      <c r="BD78" s="114">
        <f>'SO 302a - Kanalizace - ze...'!F38</f>
        <v>0</v>
      </c>
      <c r="BT78" s="115" t="s">
        <v>148</v>
      </c>
      <c r="BV78" s="115" t="s">
        <v>74</v>
      </c>
      <c r="BW78" s="115" t="s">
        <v>161</v>
      </c>
      <c r="BX78" s="115" t="s">
        <v>158</v>
      </c>
      <c r="CL78" s="115" t="s">
        <v>21</v>
      </c>
    </row>
    <row r="79" spans="1:91" s="6" customFormat="1" ht="16.5" customHeight="1">
      <c r="A79" s="106" t="s">
        <v>82</v>
      </c>
      <c r="B79" s="107"/>
      <c r="C79" s="108"/>
      <c r="D79" s="108"/>
      <c r="E79" s="108"/>
      <c r="F79" s="357" t="s">
        <v>162</v>
      </c>
      <c r="G79" s="357"/>
      <c r="H79" s="357"/>
      <c r="I79" s="357"/>
      <c r="J79" s="357"/>
      <c r="K79" s="108"/>
      <c r="L79" s="357" t="s">
        <v>163</v>
      </c>
      <c r="M79" s="357"/>
      <c r="N79" s="357"/>
      <c r="O79" s="357"/>
      <c r="P79" s="357"/>
      <c r="Q79" s="357"/>
      <c r="R79" s="357"/>
      <c r="S79" s="357"/>
      <c r="T79" s="357"/>
      <c r="U79" s="357"/>
      <c r="V79" s="357"/>
      <c r="W79" s="357"/>
      <c r="X79" s="357"/>
      <c r="Y79" s="357"/>
      <c r="Z79" s="357"/>
      <c r="AA79" s="357"/>
      <c r="AB79" s="357"/>
      <c r="AC79" s="357"/>
      <c r="AD79" s="357"/>
      <c r="AE79" s="357"/>
      <c r="AF79" s="357"/>
      <c r="AG79" s="355">
        <f>'SO 302b - Kanalizace - př...'!J31</f>
        <v>0</v>
      </c>
      <c r="AH79" s="356"/>
      <c r="AI79" s="356"/>
      <c r="AJ79" s="356"/>
      <c r="AK79" s="356"/>
      <c r="AL79" s="356"/>
      <c r="AM79" s="356"/>
      <c r="AN79" s="355">
        <f t="shared" si="0"/>
        <v>0</v>
      </c>
      <c r="AO79" s="356"/>
      <c r="AP79" s="356"/>
      <c r="AQ79" s="109" t="s">
        <v>85</v>
      </c>
      <c r="AR79" s="110"/>
      <c r="AS79" s="111">
        <v>0</v>
      </c>
      <c r="AT79" s="112">
        <f t="shared" si="1"/>
        <v>0</v>
      </c>
      <c r="AU79" s="113">
        <f>'SO 302b - Kanalizace - př...'!P95</f>
        <v>0</v>
      </c>
      <c r="AV79" s="112">
        <f>'SO 302b - Kanalizace - př...'!J34</f>
        <v>0</v>
      </c>
      <c r="AW79" s="112">
        <f>'SO 302b - Kanalizace - př...'!J35</f>
        <v>0</v>
      </c>
      <c r="AX79" s="112">
        <f>'SO 302b - Kanalizace - př...'!J36</f>
        <v>0</v>
      </c>
      <c r="AY79" s="112">
        <f>'SO 302b - Kanalizace - př...'!J37</f>
        <v>0</v>
      </c>
      <c r="AZ79" s="112">
        <f>'SO 302b - Kanalizace - př...'!F34</f>
        <v>0</v>
      </c>
      <c r="BA79" s="112">
        <f>'SO 302b - Kanalizace - př...'!F35</f>
        <v>0</v>
      </c>
      <c r="BB79" s="112">
        <f>'SO 302b - Kanalizace - př...'!F36</f>
        <v>0</v>
      </c>
      <c r="BC79" s="112">
        <f>'SO 302b - Kanalizace - př...'!F37</f>
        <v>0</v>
      </c>
      <c r="BD79" s="114">
        <f>'SO 302b - Kanalizace - př...'!F38</f>
        <v>0</v>
      </c>
      <c r="BT79" s="115" t="s">
        <v>148</v>
      </c>
      <c r="BV79" s="115" t="s">
        <v>74</v>
      </c>
      <c r="BW79" s="115" t="s">
        <v>164</v>
      </c>
      <c r="BX79" s="115" t="s">
        <v>158</v>
      </c>
      <c r="CL79" s="115" t="s">
        <v>21</v>
      </c>
    </row>
    <row r="80" spans="1:91" s="6" customFormat="1" ht="16.5" customHeight="1">
      <c r="B80" s="107"/>
      <c r="C80" s="108"/>
      <c r="D80" s="108"/>
      <c r="E80" s="357" t="s">
        <v>165</v>
      </c>
      <c r="F80" s="357"/>
      <c r="G80" s="357"/>
      <c r="H80" s="357"/>
      <c r="I80" s="357"/>
      <c r="J80" s="108"/>
      <c r="K80" s="357" t="s">
        <v>166</v>
      </c>
      <c r="L80" s="357"/>
      <c r="M80" s="357"/>
      <c r="N80" s="357"/>
      <c r="O80" s="357"/>
      <c r="P80" s="357"/>
      <c r="Q80" s="357"/>
      <c r="R80" s="357"/>
      <c r="S80" s="357"/>
      <c r="T80" s="357"/>
      <c r="U80" s="357"/>
      <c r="V80" s="357"/>
      <c r="W80" s="357"/>
      <c r="X80" s="357"/>
      <c r="Y80" s="357"/>
      <c r="Z80" s="357"/>
      <c r="AA80" s="357"/>
      <c r="AB80" s="357"/>
      <c r="AC80" s="357"/>
      <c r="AD80" s="357"/>
      <c r="AE80" s="357"/>
      <c r="AF80" s="357"/>
      <c r="AG80" s="358">
        <f>ROUND(SUM(AG81:AG82),2)</f>
        <v>0</v>
      </c>
      <c r="AH80" s="356"/>
      <c r="AI80" s="356"/>
      <c r="AJ80" s="356"/>
      <c r="AK80" s="356"/>
      <c r="AL80" s="356"/>
      <c r="AM80" s="356"/>
      <c r="AN80" s="355">
        <f t="shared" si="0"/>
        <v>0</v>
      </c>
      <c r="AO80" s="356"/>
      <c r="AP80" s="356"/>
      <c r="AQ80" s="109" t="s">
        <v>85</v>
      </c>
      <c r="AR80" s="110"/>
      <c r="AS80" s="111">
        <f>ROUND(SUM(AS81:AS82),2)</f>
        <v>0</v>
      </c>
      <c r="AT80" s="112">
        <f t="shared" si="1"/>
        <v>0</v>
      </c>
      <c r="AU80" s="113">
        <f>ROUND(SUM(AU81:AU82),5)</f>
        <v>0</v>
      </c>
      <c r="AV80" s="112">
        <f>ROUND(AZ80*L26,2)</f>
        <v>0</v>
      </c>
      <c r="AW80" s="112">
        <f>ROUND(BA80*L27,2)</f>
        <v>0</v>
      </c>
      <c r="AX80" s="112">
        <f>ROUND(BB80*L26,2)</f>
        <v>0</v>
      </c>
      <c r="AY80" s="112">
        <f>ROUND(BC80*L27,2)</f>
        <v>0</v>
      </c>
      <c r="AZ80" s="112">
        <f>ROUND(SUM(AZ81:AZ82),2)</f>
        <v>0</v>
      </c>
      <c r="BA80" s="112">
        <f>ROUND(SUM(BA81:BA82),2)</f>
        <v>0</v>
      </c>
      <c r="BB80" s="112">
        <f>ROUND(SUM(BB81:BB82),2)</f>
        <v>0</v>
      </c>
      <c r="BC80" s="112">
        <f>ROUND(SUM(BC81:BC82),2)</f>
        <v>0</v>
      </c>
      <c r="BD80" s="114">
        <f>ROUND(SUM(BD81:BD82),2)</f>
        <v>0</v>
      </c>
      <c r="BS80" s="115" t="s">
        <v>71</v>
      </c>
      <c r="BT80" s="115" t="s">
        <v>81</v>
      </c>
      <c r="BU80" s="115" t="s">
        <v>73</v>
      </c>
      <c r="BV80" s="115" t="s">
        <v>74</v>
      </c>
      <c r="BW80" s="115" t="s">
        <v>167</v>
      </c>
      <c r="BX80" s="115" t="s">
        <v>142</v>
      </c>
      <c r="CL80" s="115" t="s">
        <v>21</v>
      </c>
    </row>
    <row r="81" spans="1:91" s="6" customFormat="1" ht="28.5" customHeight="1">
      <c r="A81" s="106" t="s">
        <v>82</v>
      </c>
      <c r="B81" s="107"/>
      <c r="C81" s="108"/>
      <c r="D81" s="108"/>
      <c r="E81" s="108"/>
      <c r="F81" s="357" t="s">
        <v>168</v>
      </c>
      <c r="G81" s="357"/>
      <c r="H81" s="357"/>
      <c r="I81" s="357"/>
      <c r="J81" s="357"/>
      <c r="K81" s="108"/>
      <c r="L81" s="357" t="s">
        <v>169</v>
      </c>
      <c r="M81" s="357"/>
      <c r="N81" s="357"/>
      <c r="O81" s="357"/>
      <c r="P81" s="357"/>
      <c r="Q81" s="357"/>
      <c r="R81" s="357"/>
      <c r="S81" s="357"/>
      <c r="T81" s="357"/>
      <c r="U81" s="357"/>
      <c r="V81" s="357"/>
      <c r="W81" s="357"/>
      <c r="X81" s="357"/>
      <c r="Y81" s="357"/>
      <c r="Z81" s="357"/>
      <c r="AA81" s="357"/>
      <c r="AB81" s="357"/>
      <c r="AC81" s="357"/>
      <c r="AD81" s="357"/>
      <c r="AE81" s="357"/>
      <c r="AF81" s="357"/>
      <c r="AG81" s="355">
        <f>'SO 303a - Kanalizace - př...'!J31</f>
        <v>0</v>
      </c>
      <c r="AH81" s="356"/>
      <c r="AI81" s="356"/>
      <c r="AJ81" s="356"/>
      <c r="AK81" s="356"/>
      <c r="AL81" s="356"/>
      <c r="AM81" s="356"/>
      <c r="AN81" s="355">
        <f t="shared" si="0"/>
        <v>0</v>
      </c>
      <c r="AO81" s="356"/>
      <c r="AP81" s="356"/>
      <c r="AQ81" s="109" t="s">
        <v>85</v>
      </c>
      <c r="AR81" s="110"/>
      <c r="AS81" s="111">
        <v>0</v>
      </c>
      <c r="AT81" s="112">
        <f t="shared" si="1"/>
        <v>0</v>
      </c>
      <c r="AU81" s="113">
        <f>'SO 303a - Kanalizace - př...'!P92</f>
        <v>0</v>
      </c>
      <c r="AV81" s="112">
        <f>'SO 303a - Kanalizace - př...'!J34</f>
        <v>0</v>
      </c>
      <c r="AW81" s="112">
        <f>'SO 303a - Kanalizace - př...'!J35</f>
        <v>0</v>
      </c>
      <c r="AX81" s="112">
        <f>'SO 303a - Kanalizace - př...'!J36</f>
        <v>0</v>
      </c>
      <c r="AY81" s="112">
        <f>'SO 303a - Kanalizace - př...'!J37</f>
        <v>0</v>
      </c>
      <c r="AZ81" s="112">
        <f>'SO 303a - Kanalizace - př...'!F34</f>
        <v>0</v>
      </c>
      <c r="BA81" s="112">
        <f>'SO 303a - Kanalizace - př...'!F35</f>
        <v>0</v>
      </c>
      <c r="BB81" s="112">
        <f>'SO 303a - Kanalizace - př...'!F36</f>
        <v>0</v>
      </c>
      <c r="BC81" s="112">
        <f>'SO 303a - Kanalizace - př...'!F37</f>
        <v>0</v>
      </c>
      <c r="BD81" s="114">
        <f>'SO 303a - Kanalizace - př...'!F38</f>
        <v>0</v>
      </c>
      <c r="BT81" s="115" t="s">
        <v>148</v>
      </c>
      <c r="BV81" s="115" t="s">
        <v>74</v>
      </c>
      <c r="BW81" s="115" t="s">
        <v>170</v>
      </c>
      <c r="BX81" s="115" t="s">
        <v>167</v>
      </c>
      <c r="CL81" s="115" t="s">
        <v>21</v>
      </c>
    </row>
    <row r="82" spans="1:91" s="6" customFormat="1" ht="28.5" customHeight="1">
      <c r="A82" s="106" t="s">
        <v>82</v>
      </c>
      <c r="B82" s="107"/>
      <c r="C82" s="108"/>
      <c r="D82" s="108"/>
      <c r="E82" s="108"/>
      <c r="F82" s="357" t="s">
        <v>171</v>
      </c>
      <c r="G82" s="357"/>
      <c r="H82" s="357"/>
      <c r="I82" s="357"/>
      <c r="J82" s="357"/>
      <c r="K82" s="108"/>
      <c r="L82" s="357" t="s">
        <v>172</v>
      </c>
      <c r="M82" s="357"/>
      <c r="N82" s="357"/>
      <c r="O82" s="357"/>
      <c r="P82" s="357"/>
      <c r="Q82" s="357"/>
      <c r="R82" s="357"/>
      <c r="S82" s="357"/>
      <c r="T82" s="357"/>
      <c r="U82" s="357"/>
      <c r="V82" s="357"/>
      <c r="W82" s="357"/>
      <c r="X82" s="357"/>
      <c r="Y82" s="357"/>
      <c r="Z82" s="357"/>
      <c r="AA82" s="357"/>
      <c r="AB82" s="357"/>
      <c r="AC82" s="357"/>
      <c r="AD82" s="357"/>
      <c r="AE82" s="357"/>
      <c r="AF82" s="357"/>
      <c r="AG82" s="355">
        <f>'SO 303b - Kanalizace - př...'!J31</f>
        <v>0</v>
      </c>
      <c r="AH82" s="356"/>
      <c r="AI82" s="356"/>
      <c r="AJ82" s="356"/>
      <c r="AK82" s="356"/>
      <c r="AL82" s="356"/>
      <c r="AM82" s="356"/>
      <c r="AN82" s="355">
        <f t="shared" si="0"/>
        <v>0</v>
      </c>
      <c r="AO82" s="356"/>
      <c r="AP82" s="356"/>
      <c r="AQ82" s="109" t="s">
        <v>85</v>
      </c>
      <c r="AR82" s="110"/>
      <c r="AS82" s="111">
        <v>0</v>
      </c>
      <c r="AT82" s="112">
        <f t="shared" si="1"/>
        <v>0</v>
      </c>
      <c r="AU82" s="113">
        <f>'SO 303b - Kanalizace - př...'!P94</f>
        <v>0</v>
      </c>
      <c r="AV82" s="112">
        <f>'SO 303b - Kanalizace - př...'!J34</f>
        <v>0</v>
      </c>
      <c r="AW82" s="112">
        <f>'SO 303b - Kanalizace - př...'!J35</f>
        <v>0</v>
      </c>
      <c r="AX82" s="112">
        <f>'SO 303b - Kanalizace - př...'!J36</f>
        <v>0</v>
      </c>
      <c r="AY82" s="112">
        <f>'SO 303b - Kanalizace - př...'!J37</f>
        <v>0</v>
      </c>
      <c r="AZ82" s="112">
        <f>'SO 303b - Kanalizace - př...'!F34</f>
        <v>0</v>
      </c>
      <c r="BA82" s="112">
        <f>'SO 303b - Kanalizace - př...'!F35</f>
        <v>0</v>
      </c>
      <c r="BB82" s="112">
        <f>'SO 303b - Kanalizace - př...'!F36</f>
        <v>0</v>
      </c>
      <c r="BC82" s="112">
        <f>'SO 303b - Kanalizace - př...'!F37</f>
        <v>0</v>
      </c>
      <c r="BD82" s="114">
        <f>'SO 303b - Kanalizace - př...'!F38</f>
        <v>0</v>
      </c>
      <c r="BT82" s="115" t="s">
        <v>148</v>
      </c>
      <c r="BV82" s="115" t="s">
        <v>74</v>
      </c>
      <c r="BW82" s="115" t="s">
        <v>173</v>
      </c>
      <c r="BX82" s="115" t="s">
        <v>167</v>
      </c>
      <c r="CL82" s="115" t="s">
        <v>21</v>
      </c>
    </row>
    <row r="83" spans="1:91" s="6" customFormat="1" ht="16.5" customHeight="1">
      <c r="B83" s="107"/>
      <c r="C83" s="108"/>
      <c r="D83" s="108"/>
      <c r="E83" s="357" t="s">
        <v>174</v>
      </c>
      <c r="F83" s="357"/>
      <c r="G83" s="357"/>
      <c r="H83" s="357"/>
      <c r="I83" s="357"/>
      <c r="J83" s="108"/>
      <c r="K83" s="357" t="s">
        <v>175</v>
      </c>
      <c r="L83" s="357"/>
      <c r="M83" s="357"/>
      <c r="N83" s="357"/>
      <c r="O83" s="357"/>
      <c r="P83" s="357"/>
      <c r="Q83" s="357"/>
      <c r="R83" s="357"/>
      <c r="S83" s="357"/>
      <c r="T83" s="357"/>
      <c r="U83" s="357"/>
      <c r="V83" s="357"/>
      <c r="W83" s="357"/>
      <c r="X83" s="357"/>
      <c r="Y83" s="357"/>
      <c r="Z83" s="357"/>
      <c r="AA83" s="357"/>
      <c r="AB83" s="357"/>
      <c r="AC83" s="357"/>
      <c r="AD83" s="357"/>
      <c r="AE83" s="357"/>
      <c r="AF83" s="357"/>
      <c r="AG83" s="358">
        <f>ROUND(SUM(AG84:AG85),2)</f>
        <v>0</v>
      </c>
      <c r="AH83" s="356"/>
      <c r="AI83" s="356"/>
      <c r="AJ83" s="356"/>
      <c r="AK83" s="356"/>
      <c r="AL83" s="356"/>
      <c r="AM83" s="356"/>
      <c r="AN83" s="355">
        <f t="shared" si="0"/>
        <v>0</v>
      </c>
      <c r="AO83" s="356"/>
      <c r="AP83" s="356"/>
      <c r="AQ83" s="109" t="s">
        <v>85</v>
      </c>
      <c r="AR83" s="110"/>
      <c r="AS83" s="111">
        <f>ROUND(SUM(AS84:AS85),2)</f>
        <v>0</v>
      </c>
      <c r="AT83" s="112">
        <f t="shared" si="1"/>
        <v>0</v>
      </c>
      <c r="AU83" s="113">
        <f>ROUND(SUM(AU84:AU85),5)</f>
        <v>0</v>
      </c>
      <c r="AV83" s="112">
        <f>ROUND(AZ83*L26,2)</f>
        <v>0</v>
      </c>
      <c r="AW83" s="112">
        <f>ROUND(BA83*L27,2)</f>
        <v>0</v>
      </c>
      <c r="AX83" s="112">
        <f>ROUND(BB83*L26,2)</f>
        <v>0</v>
      </c>
      <c r="AY83" s="112">
        <f>ROUND(BC83*L27,2)</f>
        <v>0</v>
      </c>
      <c r="AZ83" s="112">
        <f>ROUND(SUM(AZ84:AZ85),2)</f>
        <v>0</v>
      </c>
      <c r="BA83" s="112">
        <f>ROUND(SUM(BA84:BA85),2)</f>
        <v>0</v>
      </c>
      <c r="BB83" s="112">
        <f>ROUND(SUM(BB84:BB85),2)</f>
        <v>0</v>
      </c>
      <c r="BC83" s="112">
        <f>ROUND(SUM(BC84:BC85),2)</f>
        <v>0</v>
      </c>
      <c r="BD83" s="114">
        <f>ROUND(SUM(BD84:BD85),2)</f>
        <v>0</v>
      </c>
      <c r="BS83" s="115" t="s">
        <v>71</v>
      </c>
      <c r="BT83" s="115" t="s">
        <v>81</v>
      </c>
      <c r="BU83" s="115" t="s">
        <v>73</v>
      </c>
      <c r="BV83" s="115" t="s">
        <v>74</v>
      </c>
      <c r="BW83" s="115" t="s">
        <v>176</v>
      </c>
      <c r="BX83" s="115" t="s">
        <v>142</v>
      </c>
      <c r="CL83" s="115" t="s">
        <v>21</v>
      </c>
    </row>
    <row r="84" spans="1:91" s="6" customFormat="1" ht="28.5" customHeight="1">
      <c r="A84" s="106" t="s">
        <v>82</v>
      </c>
      <c r="B84" s="107"/>
      <c r="C84" s="108"/>
      <c r="D84" s="108"/>
      <c r="E84" s="108"/>
      <c r="F84" s="357" t="s">
        <v>177</v>
      </c>
      <c r="G84" s="357"/>
      <c r="H84" s="357"/>
      <c r="I84" s="357"/>
      <c r="J84" s="357"/>
      <c r="K84" s="108"/>
      <c r="L84" s="357" t="s">
        <v>178</v>
      </c>
      <c r="M84" s="357"/>
      <c r="N84" s="357"/>
      <c r="O84" s="357"/>
      <c r="P84" s="357"/>
      <c r="Q84" s="357"/>
      <c r="R84" s="357"/>
      <c r="S84" s="357"/>
      <c r="T84" s="357"/>
      <c r="U84" s="357"/>
      <c r="V84" s="357"/>
      <c r="W84" s="357"/>
      <c r="X84" s="357"/>
      <c r="Y84" s="357"/>
      <c r="Z84" s="357"/>
      <c r="AA84" s="357"/>
      <c r="AB84" s="357"/>
      <c r="AC84" s="357"/>
      <c r="AD84" s="357"/>
      <c r="AE84" s="357"/>
      <c r="AF84" s="357"/>
      <c r="AG84" s="355">
        <f>'SO 304a - Kanalizace - př...'!J31</f>
        <v>0</v>
      </c>
      <c r="AH84" s="356"/>
      <c r="AI84" s="356"/>
      <c r="AJ84" s="356"/>
      <c r="AK84" s="356"/>
      <c r="AL84" s="356"/>
      <c r="AM84" s="356"/>
      <c r="AN84" s="355">
        <f t="shared" si="0"/>
        <v>0</v>
      </c>
      <c r="AO84" s="356"/>
      <c r="AP84" s="356"/>
      <c r="AQ84" s="109" t="s">
        <v>85</v>
      </c>
      <c r="AR84" s="110"/>
      <c r="AS84" s="111">
        <v>0</v>
      </c>
      <c r="AT84" s="112">
        <f t="shared" si="1"/>
        <v>0</v>
      </c>
      <c r="AU84" s="113">
        <f>'SO 304a - Kanalizace - př...'!P92</f>
        <v>0</v>
      </c>
      <c r="AV84" s="112">
        <f>'SO 304a - Kanalizace - př...'!J34</f>
        <v>0</v>
      </c>
      <c r="AW84" s="112">
        <f>'SO 304a - Kanalizace - př...'!J35</f>
        <v>0</v>
      </c>
      <c r="AX84" s="112">
        <f>'SO 304a - Kanalizace - př...'!J36</f>
        <v>0</v>
      </c>
      <c r="AY84" s="112">
        <f>'SO 304a - Kanalizace - př...'!J37</f>
        <v>0</v>
      </c>
      <c r="AZ84" s="112">
        <f>'SO 304a - Kanalizace - př...'!F34</f>
        <v>0</v>
      </c>
      <c r="BA84" s="112">
        <f>'SO 304a - Kanalizace - př...'!F35</f>
        <v>0</v>
      </c>
      <c r="BB84" s="112">
        <f>'SO 304a - Kanalizace - př...'!F36</f>
        <v>0</v>
      </c>
      <c r="BC84" s="112">
        <f>'SO 304a - Kanalizace - př...'!F37</f>
        <v>0</v>
      </c>
      <c r="BD84" s="114">
        <f>'SO 304a - Kanalizace - př...'!F38</f>
        <v>0</v>
      </c>
      <c r="BT84" s="115" t="s">
        <v>148</v>
      </c>
      <c r="BV84" s="115" t="s">
        <v>74</v>
      </c>
      <c r="BW84" s="115" t="s">
        <v>179</v>
      </c>
      <c r="BX84" s="115" t="s">
        <v>176</v>
      </c>
      <c r="CL84" s="115" t="s">
        <v>21</v>
      </c>
    </row>
    <row r="85" spans="1:91" s="6" customFormat="1" ht="28.5" customHeight="1">
      <c r="A85" s="106" t="s">
        <v>82</v>
      </c>
      <c r="B85" s="107"/>
      <c r="C85" s="108"/>
      <c r="D85" s="108"/>
      <c r="E85" s="108"/>
      <c r="F85" s="357" t="s">
        <v>180</v>
      </c>
      <c r="G85" s="357"/>
      <c r="H85" s="357"/>
      <c r="I85" s="357"/>
      <c r="J85" s="357"/>
      <c r="K85" s="108"/>
      <c r="L85" s="357" t="s">
        <v>181</v>
      </c>
      <c r="M85" s="357"/>
      <c r="N85" s="357"/>
      <c r="O85" s="357"/>
      <c r="P85" s="357"/>
      <c r="Q85" s="357"/>
      <c r="R85" s="357"/>
      <c r="S85" s="357"/>
      <c r="T85" s="357"/>
      <c r="U85" s="357"/>
      <c r="V85" s="357"/>
      <c r="W85" s="357"/>
      <c r="X85" s="357"/>
      <c r="Y85" s="357"/>
      <c r="Z85" s="357"/>
      <c r="AA85" s="357"/>
      <c r="AB85" s="357"/>
      <c r="AC85" s="357"/>
      <c r="AD85" s="357"/>
      <c r="AE85" s="357"/>
      <c r="AF85" s="357"/>
      <c r="AG85" s="355">
        <f>'SO 304b - Kanalizace - př...'!J31</f>
        <v>0</v>
      </c>
      <c r="AH85" s="356"/>
      <c r="AI85" s="356"/>
      <c r="AJ85" s="356"/>
      <c r="AK85" s="356"/>
      <c r="AL85" s="356"/>
      <c r="AM85" s="356"/>
      <c r="AN85" s="355">
        <f t="shared" si="0"/>
        <v>0</v>
      </c>
      <c r="AO85" s="356"/>
      <c r="AP85" s="356"/>
      <c r="AQ85" s="109" t="s">
        <v>85</v>
      </c>
      <c r="AR85" s="110"/>
      <c r="AS85" s="111">
        <v>0</v>
      </c>
      <c r="AT85" s="112">
        <f t="shared" si="1"/>
        <v>0</v>
      </c>
      <c r="AU85" s="113">
        <f>'SO 304b - Kanalizace - př...'!P93</f>
        <v>0</v>
      </c>
      <c r="AV85" s="112">
        <f>'SO 304b - Kanalizace - př...'!J34</f>
        <v>0</v>
      </c>
      <c r="AW85" s="112">
        <f>'SO 304b - Kanalizace - př...'!J35</f>
        <v>0</v>
      </c>
      <c r="AX85" s="112">
        <f>'SO 304b - Kanalizace - př...'!J36</f>
        <v>0</v>
      </c>
      <c r="AY85" s="112">
        <f>'SO 304b - Kanalizace - př...'!J37</f>
        <v>0</v>
      </c>
      <c r="AZ85" s="112">
        <f>'SO 304b - Kanalizace - př...'!F34</f>
        <v>0</v>
      </c>
      <c r="BA85" s="112">
        <f>'SO 304b - Kanalizace - př...'!F35</f>
        <v>0</v>
      </c>
      <c r="BB85" s="112">
        <f>'SO 304b - Kanalizace - př...'!F36</f>
        <v>0</v>
      </c>
      <c r="BC85" s="112">
        <f>'SO 304b - Kanalizace - př...'!F37</f>
        <v>0</v>
      </c>
      <c r="BD85" s="114">
        <f>'SO 304b - Kanalizace - př...'!F38</f>
        <v>0</v>
      </c>
      <c r="BT85" s="115" t="s">
        <v>148</v>
      </c>
      <c r="BV85" s="115" t="s">
        <v>74</v>
      </c>
      <c r="BW85" s="115" t="s">
        <v>182</v>
      </c>
      <c r="BX85" s="115" t="s">
        <v>176</v>
      </c>
      <c r="CL85" s="115" t="s">
        <v>21</v>
      </c>
    </row>
    <row r="86" spans="1:91" s="6" customFormat="1" ht="16.5" customHeight="1">
      <c r="B86" s="107"/>
      <c r="C86" s="108"/>
      <c r="D86" s="108"/>
      <c r="E86" s="357" t="s">
        <v>183</v>
      </c>
      <c r="F86" s="357"/>
      <c r="G86" s="357"/>
      <c r="H86" s="357"/>
      <c r="I86" s="357"/>
      <c r="J86" s="108"/>
      <c r="K86" s="357" t="s">
        <v>184</v>
      </c>
      <c r="L86" s="357"/>
      <c r="M86" s="357"/>
      <c r="N86" s="357"/>
      <c r="O86" s="357"/>
      <c r="P86" s="357"/>
      <c r="Q86" s="357"/>
      <c r="R86" s="357"/>
      <c r="S86" s="357"/>
      <c r="T86" s="357"/>
      <c r="U86" s="357"/>
      <c r="V86" s="357"/>
      <c r="W86" s="357"/>
      <c r="X86" s="357"/>
      <c r="Y86" s="357"/>
      <c r="Z86" s="357"/>
      <c r="AA86" s="357"/>
      <c r="AB86" s="357"/>
      <c r="AC86" s="357"/>
      <c r="AD86" s="357"/>
      <c r="AE86" s="357"/>
      <c r="AF86" s="357"/>
      <c r="AG86" s="358">
        <f>ROUND(SUM(AG87:AG88),2)</f>
        <v>0</v>
      </c>
      <c r="AH86" s="356"/>
      <c r="AI86" s="356"/>
      <c r="AJ86" s="356"/>
      <c r="AK86" s="356"/>
      <c r="AL86" s="356"/>
      <c r="AM86" s="356"/>
      <c r="AN86" s="355">
        <f t="shared" si="0"/>
        <v>0</v>
      </c>
      <c r="AO86" s="356"/>
      <c r="AP86" s="356"/>
      <c r="AQ86" s="109" t="s">
        <v>85</v>
      </c>
      <c r="AR86" s="110"/>
      <c r="AS86" s="111">
        <f>ROUND(SUM(AS87:AS88),2)</f>
        <v>0</v>
      </c>
      <c r="AT86" s="112">
        <f t="shared" si="1"/>
        <v>0</v>
      </c>
      <c r="AU86" s="113">
        <f>ROUND(SUM(AU87:AU88),5)</f>
        <v>0</v>
      </c>
      <c r="AV86" s="112">
        <f>ROUND(AZ86*L26,2)</f>
        <v>0</v>
      </c>
      <c r="AW86" s="112">
        <f>ROUND(BA86*L27,2)</f>
        <v>0</v>
      </c>
      <c r="AX86" s="112">
        <f>ROUND(BB86*L26,2)</f>
        <v>0</v>
      </c>
      <c r="AY86" s="112">
        <f>ROUND(BC86*L27,2)</f>
        <v>0</v>
      </c>
      <c r="AZ86" s="112">
        <f>ROUND(SUM(AZ87:AZ88),2)</f>
        <v>0</v>
      </c>
      <c r="BA86" s="112">
        <f>ROUND(SUM(BA87:BA88),2)</f>
        <v>0</v>
      </c>
      <c r="BB86" s="112">
        <f>ROUND(SUM(BB87:BB88),2)</f>
        <v>0</v>
      </c>
      <c r="BC86" s="112">
        <f>ROUND(SUM(BC87:BC88),2)</f>
        <v>0</v>
      </c>
      <c r="BD86" s="114">
        <f>ROUND(SUM(BD87:BD88),2)</f>
        <v>0</v>
      </c>
      <c r="BS86" s="115" t="s">
        <v>71</v>
      </c>
      <c r="BT86" s="115" t="s">
        <v>81</v>
      </c>
      <c r="BU86" s="115" t="s">
        <v>73</v>
      </c>
      <c r="BV86" s="115" t="s">
        <v>74</v>
      </c>
      <c r="BW86" s="115" t="s">
        <v>185</v>
      </c>
      <c r="BX86" s="115" t="s">
        <v>142</v>
      </c>
      <c r="CL86" s="115" t="s">
        <v>21</v>
      </c>
    </row>
    <row r="87" spans="1:91" s="6" customFormat="1" ht="16.5" customHeight="1">
      <c r="A87" s="106" t="s">
        <v>82</v>
      </c>
      <c r="B87" s="107"/>
      <c r="C87" s="108"/>
      <c r="D87" s="108"/>
      <c r="E87" s="108"/>
      <c r="F87" s="357" t="s">
        <v>186</v>
      </c>
      <c r="G87" s="357"/>
      <c r="H87" s="357"/>
      <c r="I87" s="357"/>
      <c r="J87" s="357"/>
      <c r="K87" s="108"/>
      <c r="L87" s="357" t="s">
        <v>187</v>
      </c>
      <c r="M87" s="357"/>
      <c r="N87" s="357"/>
      <c r="O87" s="357"/>
      <c r="P87" s="357"/>
      <c r="Q87" s="357"/>
      <c r="R87" s="357"/>
      <c r="S87" s="357"/>
      <c r="T87" s="357"/>
      <c r="U87" s="357"/>
      <c r="V87" s="357"/>
      <c r="W87" s="357"/>
      <c r="X87" s="357"/>
      <c r="Y87" s="357"/>
      <c r="Z87" s="357"/>
      <c r="AA87" s="357"/>
      <c r="AB87" s="357"/>
      <c r="AC87" s="357"/>
      <c r="AD87" s="357"/>
      <c r="AE87" s="357"/>
      <c r="AF87" s="357"/>
      <c r="AG87" s="355">
        <f>'SO 305a - Uliční vpusti -...'!J31</f>
        <v>0</v>
      </c>
      <c r="AH87" s="356"/>
      <c r="AI87" s="356"/>
      <c r="AJ87" s="356"/>
      <c r="AK87" s="356"/>
      <c r="AL87" s="356"/>
      <c r="AM87" s="356"/>
      <c r="AN87" s="355">
        <f t="shared" si="0"/>
        <v>0</v>
      </c>
      <c r="AO87" s="356"/>
      <c r="AP87" s="356"/>
      <c r="AQ87" s="109" t="s">
        <v>85</v>
      </c>
      <c r="AR87" s="110"/>
      <c r="AS87" s="111">
        <v>0</v>
      </c>
      <c r="AT87" s="112">
        <f t="shared" si="1"/>
        <v>0</v>
      </c>
      <c r="AU87" s="113">
        <f>'SO 305a - Uliční vpusti -...'!P93</f>
        <v>0</v>
      </c>
      <c r="AV87" s="112">
        <f>'SO 305a - Uliční vpusti -...'!J34</f>
        <v>0</v>
      </c>
      <c r="AW87" s="112">
        <f>'SO 305a - Uliční vpusti -...'!J35</f>
        <v>0</v>
      </c>
      <c r="AX87" s="112">
        <f>'SO 305a - Uliční vpusti -...'!J36</f>
        <v>0</v>
      </c>
      <c r="AY87" s="112">
        <f>'SO 305a - Uliční vpusti -...'!J37</f>
        <v>0</v>
      </c>
      <c r="AZ87" s="112">
        <f>'SO 305a - Uliční vpusti -...'!F34</f>
        <v>0</v>
      </c>
      <c r="BA87" s="112">
        <f>'SO 305a - Uliční vpusti -...'!F35</f>
        <v>0</v>
      </c>
      <c r="BB87" s="112">
        <f>'SO 305a - Uliční vpusti -...'!F36</f>
        <v>0</v>
      </c>
      <c r="BC87" s="112">
        <f>'SO 305a - Uliční vpusti -...'!F37</f>
        <v>0</v>
      </c>
      <c r="BD87" s="114">
        <f>'SO 305a - Uliční vpusti -...'!F38</f>
        <v>0</v>
      </c>
      <c r="BT87" s="115" t="s">
        <v>148</v>
      </c>
      <c r="BV87" s="115" t="s">
        <v>74</v>
      </c>
      <c r="BW87" s="115" t="s">
        <v>188</v>
      </c>
      <c r="BX87" s="115" t="s">
        <v>185</v>
      </c>
      <c r="CL87" s="115" t="s">
        <v>21</v>
      </c>
    </row>
    <row r="88" spans="1:91" s="6" customFormat="1" ht="16.5" customHeight="1">
      <c r="A88" s="106" t="s">
        <v>82</v>
      </c>
      <c r="B88" s="107"/>
      <c r="C88" s="108"/>
      <c r="D88" s="108"/>
      <c r="E88" s="108"/>
      <c r="F88" s="357" t="s">
        <v>189</v>
      </c>
      <c r="G88" s="357"/>
      <c r="H88" s="357"/>
      <c r="I88" s="357"/>
      <c r="J88" s="357"/>
      <c r="K88" s="108"/>
      <c r="L88" s="357" t="s">
        <v>190</v>
      </c>
      <c r="M88" s="357"/>
      <c r="N88" s="357"/>
      <c r="O88" s="357"/>
      <c r="P88" s="357"/>
      <c r="Q88" s="357"/>
      <c r="R88" s="357"/>
      <c r="S88" s="357"/>
      <c r="T88" s="357"/>
      <c r="U88" s="357"/>
      <c r="V88" s="357"/>
      <c r="W88" s="357"/>
      <c r="X88" s="357"/>
      <c r="Y88" s="357"/>
      <c r="Z88" s="357"/>
      <c r="AA88" s="357"/>
      <c r="AB88" s="357"/>
      <c r="AC88" s="357"/>
      <c r="AD88" s="357"/>
      <c r="AE88" s="357"/>
      <c r="AF88" s="357"/>
      <c r="AG88" s="355">
        <f>'SO 305b - Uliční vpusti'!J31</f>
        <v>0</v>
      </c>
      <c r="AH88" s="356"/>
      <c r="AI88" s="356"/>
      <c r="AJ88" s="356"/>
      <c r="AK88" s="356"/>
      <c r="AL88" s="356"/>
      <c r="AM88" s="356"/>
      <c r="AN88" s="355">
        <f t="shared" si="0"/>
        <v>0</v>
      </c>
      <c r="AO88" s="356"/>
      <c r="AP88" s="356"/>
      <c r="AQ88" s="109" t="s">
        <v>85</v>
      </c>
      <c r="AR88" s="110"/>
      <c r="AS88" s="111">
        <v>0</v>
      </c>
      <c r="AT88" s="112">
        <f t="shared" si="1"/>
        <v>0</v>
      </c>
      <c r="AU88" s="113">
        <f>'SO 305b - Uliční vpusti'!P93</f>
        <v>0</v>
      </c>
      <c r="AV88" s="112">
        <f>'SO 305b - Uliční vpusti'!J34</f>
        <v>0</v>
      </c>
      <c r="AW88" s="112">
        <f>'SO 305b - Uliční vpusti'!J35</f>
        <v>0</v>
      </c>
      <c r="AX88" s="112">
        <f>'SO 305b - Uliční vpusti'!J36</f>
        <v>0</v>
      </c>
      <c r="AY88" s="112">
        <f>'SO 305b - Uliční vpusti'!J37</f>
        <v>0</v>
      </c>
      <c r="AZ88" s="112">
        <f>'SO 305b - Uliční vpusti'!F34</f>
        <v>0</v>
      </c>
      <c r="BA88" s="112">
        <f>'SO 305b - Uliční vpusti'!F35</f>
        <v>0</v>
      </c>
      <c r="BB88" s="112">
        <f>'SO 305b - Uliční vpusti'!F36</f>
        <v>0</v>
      </c>
      <c r="BC88" s="112">
        <f>'SO 305b - Uliční vpusti'!F37</f>
        <v>0</v>
      </c>
      <c r="BD88" s="114">
        <f>'SO 305b - Uliční vpusti'!F38</f>
        <v>0</v>
      </c>
      <c r="BT88" s="115" t="s">
        <v>148</v>
      </c>
      <c r="BV88" s="115" t="s">
        <v>74</v>
      </c>
      <c r="BW88" s="115" t="s">
        <v>191</v>
      </c>
      <c r="BX88" s="115" t="s">
        <v>185</v>
      </c>
      <c r="CL88" s="115" t="s">
        <v>21</v>
      </c>
    </row>
    <row r="89" spans="1:91" s="6" customFormat="1" ht="16.5" customHeight="1">
      <c r="A89" s="106" t="s">
        <v>82</v>
      </c>
      <c r="B89" s="107"/>
      <c r="C89" s="108"/>
      <c r="D89" s="108"/>
      <c r="E89" s="357" t="s">
        <v>192</v>
      </c>
      <c r="F89" s="357"/>
      <c r="G89" s="357"/>
      <c r="H89" s="357"/>
      <c r="I89" s="357"/>
      <c r="J89" s="108"/>
      <c r="K89" s="357" t="s">
        <v>193</v>
      </c>
      <c r="L89" s="357"/>
      <c r="M89" s="357"/>
      <c r="N89" s="357"/>
      <c r="O89" s="357"/>
      <c r="P89" s="357"/>
      <c r="Q89" s="357"/>
      <c r="R89" s="357"/>
      <c r="S89" s="357"/>
      <c r="T89" s="357"/>
      <c r="U89" s="357"/>
      <c r="V89" s="357"/>
      <c r="W89" s="357"/>
      <c r="X89" s="357"/>
      <c r="Y89" s="357"/>
      <c r="Z89" s="357"/>
      <c r="AA89" s="357"/>
      <c r="AB89" s="357"/>
      <c r="AC89" s="357"/>
      <c r="AD89" s="357"/>
      <c r="AE89" s="357"/>
      <c r="AF89" s="357"/>
      <c r="AG89" s="355">
        <f>'SO 306 - Rušená studna'!J29</f>
        <v>0</v>
      </c>
      <c r="AH89" s="356"/>
      <c r="AI89" s="356"/>
      <c r="AJ89" s="356"/>
      <c r="AK89" s="356"/>
      <c r="AL89" s="356"/>
      <c r="AM89" s="356"/>
      <c r="AN89" s="355">
        <f t="shared" si="0"/>
        <v>0</v>
      </c>
      <c r="AO89" s="356"/>
      <c r="AP89" s="356"/>
      <c r="AQ89" s="109" t="s">
        <v>85</v>
      </c>
      <c r="AR89" s="110"/>
      <c r="AS89" s="111">
        <v>0</v>
      </c>
      <c r="AT89" s="112">
        <f t="shared" si="1"/>
        <v>0</v>
      </c>
      <c r="AU89" s="113">
        <f>'SO 306 - Rušená studna'!P88</f>
        <v>0</v>
      </c>
      <c r="AV89" s="112">
        <f>'SO 306 - Rušená studna'!J32</f>
        <v>0</v>
      </c>
      <c r="AW89" s="112">
        <f>'SO 306 - Rušená studna'!J33</f>
        <v>0</v>
      </c>
      <c r="AX89" s="112">
        <f>'SO 306 - Rušená studna'!J34</f>
        <v>0</v>
      </c>
      <c r="AY89" s="112">
        <f>'SO 306 - Rušená studna'!J35</f>
        <v>0</v>
      </c>
      <c r="AZ89" s="112">
        <f>'SO 306 - Rušená studna'!F32</f>
        <v>0</v>
      </c>
      <c r="BA89" s="112">
        <f>'SO 306 - Rušená studna'!F33</f>
        <v>0</v>
      </c>
      <c r="BB89" s="112">
        <f>'SO 306 - Rušená studna'!F34</f>
        <v>0</v>
      </c>
      <c r="BC89" s="112">
        <f>'SO 306 - Rušená studna'!F35</f>
        <v>0</v>
      </c>
      <c r="BD89" s="114">
        <f>'SO 306 - Rušená studna'!F36</f>
        <v>0</v>
      </c>
      <c r="BT89" s="115" t="s">
        <v>81</v>
      </c>
      <c r="BV89" s="115" t="s">
        <v>74</v>
      </c>
      <c r="BW89" s="115" t="s">
        <v>194</v>
      </c>
      <c r="BX89" s="115" t="s">
        <v>142</v>
      </c>
      <c r="CL89" s="115" t="s">
        <v>21</v>
      </c>
    </row>
    <row r="90" spans="1:91" s="6" customFormat="1" ht="42.75" customHeight="1">
      <c r="A90" s="106" t="s">
        <v>82</v>
      </c>
      <c r="B90" s="107"/>
      <c r="C90" s="108"/>
      <c r="D90" s="108"/>
      <c r="E90" s="357" t="s">
        <v>195</v>
      </c>
      <c r="F90" s="357"/>
      <c r="G90" s="357"/>
      <c r="H90" s="357"/>
      <c r="I90" s="357"/>
      <c r="J90" s="108"/>
      <c r="K90" s="357" t="s">
        <v>196</v>
      </c>
      <c r="L90" s="357"/>
      <c r="M90" s="357"/>
      <c r="N90" s="357"/>
      <c r="O90" s="357"/>
      <c r="P90" s="357"/>
      <c r="Q90" s="357"/>
      <c r="R90" s="357"/>
      <c r="S90" s="357"/>
      <c r="T90" s="357"/>
      <c r="U90" s="357"/>
      <c r="V90" s="357"/>
      <c r="W90" s="357"/>
      <c r="X90" s="357"/>
      <c r="Y90" s="357"/>
      <c r="Z90" s="357"/>
      <c r="AA90" s="357"/>
      <c r="AB90" s="357"/>
      <c r="AC90" s="357"/>
      <c r="AD90" s="357"/>
      <c r="AE90" s="357"/>
      <c r="AF90" s="357"/>
      <c r="AG90" s="355">
        <f>'18092017301-6 - II-6 - 18...'!J29</f>
        <v>0</v>
      </c>
      <c r="AH90" s="356"/>
      <c r="AI90" s="356"/>
      <c r="AJ90" s="356"/>
      <c r="AK90" s="356"/>
      <c r="AL90" s="356"/>
      <c r="AM90" s="356"/>
      <c r="AN90" s="355">
        <f t="shared" si="0"/>
        <v>0</v>
      </c>
      <c r="AO90" s="356"/>
      <c r="AP90" s="356"/>
      <c r="AQ90" s="109" t="s">
        <v>85</v>
      </c>
      <c r="AR90" s="110"/>
      <c r="AS90" s="111">
        <v>0</v>
      </c>
      <c r="AT90" s="112">
        <f t="shared" si="1"/>
        <v>0</v>
      </c>
      <c r="AU90" s="113">
        <f>'18092017301-6 - II-6 - 18...'!P88</f>
        <v>0</v>
      </c>
      <c r="AV90" s="112">
        <f>'18092017301-6 - II-6 - 18...'!J32</f>
        <v>0</v>
      </c>
      <c r="AW90" s="112">
        <f>'18092017301-6 - II-6 - 18...'!J33</f>
        <v>0</v>
      </c>
      <c r="AX90" s="112">
        <f>'18092017301-6 - II-6 - 18...'!J34</f>
        <v>0</v>
      </c>
      <c r="AY90" s="112">
        <f>'18092017301-6 - II-6 - 18...'!J35</f>
        <v>0</v>
      </c>
      <c r="AZ90" s="112">
        <f>'18092017301-6 - II-6 - 18...'!F32</f>
        <v>0</v>
      </c>
      <c r="BA90" s="112">
        <f>'18092017301-6 - II-6 - 18...'!F33</f>
        <v>0</v>
      </c>
      <c r="BB90" s="112">
        <f>'18092017301-6 - II-6 - 18...'!F34</f>
        <v>0</v>
      </c>
      <c r="BC90" s="112">
        <f>'18092017301-6 - II-6 - 18...'!F35</f>
        <v>0</v>
      </c>
      <c r="BD90" s="114">
        <f>'18092017301-6 - II-6 - 18...'!F36</f>
        <v>0</v>
      </c>
      <c r="BT90" s="115" t="s">
        <v>81</v>
      </c>
      <c r="BV90" s="115" t="s">
        <v>74</v>
      </c>
      <c r="BW90" s="115" t="s">
        <v>197</v>
      </c>
      <c r="BX90" s="115" t="s">
        <v>142</v>
      </c>
      <c r="CL90" s="115" t="s">
        <v>21</v>
      </c>
    </row>
    <row r="91" spans="1:91" s="5" customFormat="1" ht="16.5" customHeight="1">
      <c r="A91" s="106" t="s">
        <v>82</v>
      </c>
      <c r="B91" s="96"/>
      <c r="C91" s="97"/>
      <c r="D91" s="354" t="s">
        <v>198</v>
      </c>
      <c r="E91" s="354"/>
      <c r="F91" s="354"/>
      <c r="G91" s="354"/>
      <c r="H91" s="354"/>
      <c r="I91" s="98"/>
      <c r="J91" s="354" t="s">
        <v>199</v>
      </c>
      <c r="K91" s="354"/>
      <c r="L91" s="354"/>
      <c r="M91" s="354"/>
      <c r="N91" s="354"/>
      <c r="O91" s="354"/>
      <c r="P91" s="354"/>
      <c r="Q91" s="354"/>
      <c r="R91" s="354"/>
      <c r="S91" s="354"/>
      <c r="T91" s="354"/>
      <c r="U91" s="354"/>
      <c r="V91" s="354"/>
      <c r="W91" s="354"/>
      <c r="X91" s="354"/>
      <c r="Y91" s="354"/>
      <c r="Z91" s="354"/>
      <c r="AA91" s="354"/>
      <c r="AB91" s="354"/>
      <c r="AC91" s="354"/>
      <c r="AD91" s="354"/>
      <c r="AE91" s="354"/>
      <c r="AF91" s="354"/>
      <c r="AG91" s="352">
        <f>'SO 401 - Veřejné osvětlení'!J27</f>
        <v>0</v>
      </c>
      <c r="AH91" s="353"/>
      <c r="AI91" s="353"/>
      <c r="AJ91" s="353"/>
      <c r="AK91" s="353"/>
      <c r="AL91" s="353"/>
      <c r="AM91" s="353"/>
      <c r="AN91" s="352">
        <f t="shared" si="0"/>
        <v>0</v>
      </c>
      <c r="AO91" s="353"/>
      <c r="AP91" s="353"/>
      <c r="AQ91" s="99" t="s">
        <v>78</v>
      </c>
      <c r="AR91" s="100"/>
      <c r="AS91" s="101">
        <v>0</v>
      </c>
      <c r="AT91" s="102">
        <f t="shared" si="1"/>
        <v>0</v>
      </c>
      <c r="AU91" s="103">
        <f>'SO 401 - Veřejné osvětlení'!P87</f>
        <v>0</v>
      </c>
      <c r="AV91" s="102">
        <f>'SO 401 - Veřejné osvětlení'!J30</f>
        <v>0</v>
      </c>
      <c r="AW91" s="102">
        <f>'SO 401 - Veřejné osvětlení'!J31</f>
        <v>0</v>
      </c>
      <c r="AX91" s="102">
        <f>'SO 401 - Veřejné osvětlení'!J32</f>
        <v>0</v>
      </c>
      <c r="AY91" s="102">
        <f>'SO 401 - Veřejné osvětlení'!J33</f>
        <v>0</v>
      </c>
      <c r="AZ91" s="102">
        <f>'SO 401 - Veřejné osvětlení'!F30</f>
        <v>0</v>
      </c>
      <c r="BA91" s="102">
        <f>'SO 401 - Veřejné osvětlení'!F31</f>
        <v>0</v>
      </c>
      <c r="BB91" s="102">
        <f>'SO 401 - Veřejné osvětlení'!F32</f>
        <v>0</v>
      </c>
      <c r="BC91" s="102">
        <f>'SO 401 - Veřejné osvětlení'!F33</f>
        <v>0</v>
      </c>
      <c r="BD91" s="104">
        <f>'SO 401 - Veřejné osvětlení'!F34</f>
        <v>0</v>
      </c>
      <c r="BT91" s="105" t="s">
        <v>79</v>
      </c>
      <c r="BV91" s="105" t="s">
        <v>74</v>
      </c>
      <c r="BW91" s="105" t="s">
        <v>200</v>
      </c>
      <c r="BX91" s="105" t="s">
        <v>7</v>
      </c>
      <c r="CL91" s="105" t="s">
        <v>21</v>
      </c>
      <c r="CM91" s="105" t="s">
        <v>81</v>
      </c>
    </row>
    <row r="92" spans="1:91" s="5" customFormat="1" ht="16.5" customHeight="1">
      <c r="A92" s="106" t="s">
        <v>82</v>
      </c>
      <c r="B92" s="96"/>
      <c r="C92" s="97"/>
      <c r="D92" s="354" t="s">
        <v>201</v>
      </c>
      <c r="E92" s="354"/>
      <c r="F92" s="354"/>
      <c r="G92" s="354"/>
      <c r="H92" s="354"/>
      <c r="I92" s="98"/>
      <c r="J92" s="354" t="s">
        <v>202</v>
      </c>
      <c r="K92" s="354"/>
      <c r="L92" s="354"/>
      <c r="M92" s="354"/>
      <c r="N92" s="354"/>
      <c r="O92" s="354"/>
      <c r="P92" s="354"/>
      <c r="Q92" s="354"/>
      <c r="R92" s="354"/>
      <c r="S92" s="354"/>
      <c r="T92" s="354"/>
      <c r="U92" s="354"/>
      <c r="V92" s="354"/>
      <c r="W92" s="354"/>
      <c r="X92" s="354"/>
      <c r="Y92" s="354"/>
      <c r="Z92" s="354"/>
      <c r="AA92" s="354"/>
      <c r="AB92" s="354"/>
      <c r="AC92" s="354"/>
      <c r="AD92" s="354"/>
      <c r="AE92" s="354"/>
      <c r="AF92" s="354"/>
      <c r="AG92" s="352">
        <f>'SO 801 - Sadové úpravy'!J27</f>
        <v>0</v>
      </c>
      <c r="AH92" s="353"/>
      <c r="AI92" s="353"/>
      <c r="AJ92" s="353"/>
      <c r="AK92" s="353"/>
      <c r="AL92" s="353"/>
      <c r="AM92" s="353"/>
      <c r="AN92" s="352">
        <f t="shared" si="0"/>
        <v>0</v>
      </c>
      <c r="AO92" s="353"/>
      <c r="AP92" s="353"/>
      <c r="AQ92" s="99" t="s">
        <v>78</v>
      </c>
      <c r="AR92" s="100"/>
      <c r="AS92" s="101">
        <v>0</v>
      </c>
      <c r="AT92" s="102">
        <f t="shared" si="1"/>
        <v>0</v>
      </c>
      <c r="AU92" s="103">
        <f>'SO 801 - Sadové úpravy'!P79</f>
        <v>0</v>
      </c>
      <c r="AV92" s="102">
        <f>'SO 801 - Sadové úpravy'!J30</f>
        <v>0</v>
      </c>
      <c r="AW92" s="102">
        <f>'SO 801 - Sadové úpravy'!J31</f>
        <v>0</v>
      </c>
      <c r="AX92" s="102">
        <f>'SO 801 - Sadové úpravy'!J32</f>
        <v>0</v>
      </c>
      <c r="AY92" s="102">
        <f>'SO 801 - Sadové úpravy'!J33</f>
        <v>0</v>
      </c>
      <c r="AZ92" s="102">
        <f>'SO 801 - Sadové úpravy'!F30</f>
        <v>0</v>
      </c>
      <c r="BA92" s="102">
        <f>'SO 801 - Sadové úpravy'!F31</f>
        <v>0</v>
      </c>
      <c r="BB92" s="102">
        <f>'SO 801 - Sadové úpravy'!F32</f>
        <v>0</v>
      </c>
      <c r="BC92" s="102">
        <f>'SO 801 - Sadové úpravy'!F33</f>
        <v>0</v>
      </c>
      <c r="BD92" s="104">
        <f>'SO 801 - Sadové úpravy'!F34</f>
        <v>0</v>
      </c>
      <c r="BT92" s="105" t="s">
        <v>79</v>
      </c>
      <c r="BV92" s="105" t="s">
        <v>74</v>
      </c>
      <c r="BW92" s="105" t="s">
        <v>203</v>
      </c>
      <c r="BX92" s="105" t="s">
        <v>7</v>
      </c>
      <c r="CL92" s="105" t="s">
        <v>21</v>
      </c>
      <c r="CM92" s="105" t="s">
        <v>81</v>
      </c>
    </row>
    <row r="93" spans="1:91" s="5" customFormat="1" ht="16.5" customHeight="1">
      <c r="A93" s="106" t="s">
        <v>82</v>
      </c>
      <c r="B93" s="96"/>
      <c r="C93" s="97"/>
      <c r="D93" s="354" t="s">
        <v>204</v>
      </c>
      <c r="E93" s="354"/>
      <c r="F93" s="354"/>
      <c r="G93" s="354"/>
      <c r="H93" s="354"/>
      <c r="I93" s="98"/>
      <c r="J93" s="354" t="s">
        <v>205</v>
      </c>
      <c r="K93" s="354"/>
      <c r="L93" s="354"/>
      <c r="M93" s="354"/>
      <c r="N93" s="354"/>
      <c r="O93" s="354"/>
      <c r="P93" s="354"/>
      <c r="Q93" s="354"/>
      <c r="R93" s="354"/>
      <c r="S93" s="354"/>
      <c r="T93" s="354"/>
      <c r="U93" s="354"/>
      <c r="V93" s="354"/>
      <c r="W93" s="354"/>
      <c r="X93" s="354"/>
      <c r="Y93" s="354"/>
      <c r="Z93" s="354"/>
      <c r="AA93" s="354"/>
      <c r="AB93" s="354"/>
      <c r="AC93" s="354"/>
      <c r="AD93" s="354"/>
      <c r="AE93" s="354"/>
      <c r="AF93" s="354"/>
      <c r="AG93" s="352">
        <f>'VRN - Vedlejší rozpočtové...'!J27</f>
        <v>0</v>
      </c>
      <c r="AH93" s="353"/>
      <c r="AI93" s="353"/>
      <c r="AJ93" s="353"/>
      <c r="AK93" s="353"/>
      <c r="AL93" s="353"/>
      <c r="AM93" s="353"/>
      <c r="AN93" s="352">
        <f t="shared" si="0"/>
        <v>0</v>
      </c>
      <c r="AO93" s="353"/>
      <c r="AP93" s="353"/>
      <c r="AQ93" s="99" t="s">
        <v>78</v>
      </c>
      <c r="AR93" s="100"/>
      <c r="AS93" s="116">
        <v>0</v>
      </c>
      <c r="AT93" s="117">
        <f t="shared" si="1"/>
        <v>0</v>
      </c>
      <c r="AU93" s="118">
        <f>'VRN - Vedlejší rozpočtové...'!P82</f>
        <v>0</v>
      </c>
      <c r="AV93" s="117">
        <f>'VRN - Vedlejší rozpočtové...'!J30</f>
        <v>0</v>
      </c>
      <c r="AW93" s="117">
        <f>'VRN - Vedlejší rozpočtové...'!J31</f>
        <v>0</v>
      </c>
      <c r="AX93" s="117">
        <f>'VRN - Vedlejší rozpočtové...'!J32</f>
        <v>0</v>
      </c>
      <c r="AY93" s="117">
        <f>'VRN - Vedlejší rozpočtové...'!J33</f>
        <v>0</v>
      </c>
      <c r="AZ93" s="117">
        <f>'VRN - Vedlejší rozpočtové...'!F30</f>
        <v>0</v>
      </c>
      <c r="BA93" s="117">
        <f>'VRN - Vedlejší rozpočtové...'!F31</f>
        <v>0</v>
      </c>
      <c r="BB93" s="117">
        <f>'VRN - Vedlejší rozpočtové...'!F32</f>
        <v>0</v>
      </c>
      <c r="BC93" s="117">
        <f>'VRN - Vedlejší rozpočtové...'!F33</f>
        <v>0</v>
      </c>
      <c r="BD93" s="119">
        <f>'VRN - Vedlejší rozpočtové...'!F34</f>
        <v>0</v>
      </c>
      <c r="BT93" s="105" t="s">
        <v>79</v>
      </c>
      <c r="BV93" s="105" t="s">
        <v>74</v>
      </c>
      <c r="BW93" s="105" t="s">
        <v>206</v>
      </c>
      <c r="BX93" s="105" t="s">
        <v>7</v>
      </c>
      <c r="CL93" s="105" t="s">
        <v>21</v>
      </c>
      <c r="CM93" s="105" t="s">
        <v>81</v>
      </c>
    </row>
    <row r="94" spans="1:91" s="1" customFormat="1" ht="30" customHeight="1">
      <c r="B94" s="41"/>
      <c r="C94" s="63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  <c r="AA94" s="63"/>
      <c r="AB94" s="63"/>
      <c r="AC94" s="63"/>
      <c r="AD94" s="63"/>
      <c r="AE94" s="63"/>
      <c r="AF94" s="63"/>
      <c r="AG94" s="63"/>
      <c r="AH94" s="63"/>
      <c r="AI94" s="63"/>
      <c r="AJ94" s="63"/>
      <c r="AK94" s="63"/>
      <c r="AL94" s="63"/>
      <c r="AM94" s="63"/>
      <c r="AN94" s="63"/>
      <c r="AO94" s="63"/>
      <c r="AP94" s="63"/>
      <c r="AQ94" s="63"/>
      <c r="AR94" s="61"/>
    </row>
    <row r="95" spans="1:91" s="1" customFormat="1" ht="6.95" customHeight="1">
      <c r="B95" s="56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  <c r="AA95" s="57"/>
      <c r="AB95" s="57"/>
      <c r="AC95" s="57"/>
      <c r="AD95" s="57"/>
      <c r="AE95" s="57"/>
      <c r="AF95" s="57"/>
      <c r="AG95" s="57"/>
      <c r="AH95" s="57"/>
      <c r="AI95" s="57"/>
      <c r="AJ95" s="57"/>
      <c r="AK95" s="57"/>
      <c r="AL95" s="57"/>
      <c r="AM95" s="57"/>
      <c r="AN95" s="57"/>
      <c r="AO95" s="57"/>
      <c r="AP95" s="57"/>
      <c r="AQ95" s="57"/>
      <c r="AR95" s="61"/>
    </row>
  </sheetData>
  <sheetProtection algorithmName="SHA-512" hashValue="/72B3BG1qmkX5CNK/5wGGRImA2JKNc18rRYMRNT57K7VX5gMsgDqS2db4GKmTRyKUNXcWp/3aRIWZrw7b/K5kQ==" saltValue="cy0LYosawwsSCZZYNhZV76LP0cbgROrSjZXNVKhmBV/PakC5YazTNM6PiWto911PbYGSQR2PhkJGqFqL8JCyJA==" spinCount="100000" sheet="1" objects="1" scenarios="1" formatColumns="0" formatRows="0"/>
  <mergeCells count="205">
    <mergeCell ref="BE5:BE32"/>
    <mergeCell ref="K5:AO5"/>
    <mergeCell ref="K6:AO6"/>
    <mergeCell ref="E14:AJ14"/>
    <mergeCell ref="E20:AN20"/>
    <mergeCell ref="AK23:AO23"/>
    <mergeCell ref="L25:O25"/>
    <mergeCell ref="W25:AE25"/>
    <mergeCell ref="AK25:AO25"/>
    <mergeCell ref="L26:O26"/>
    <mergeCell ref="W26:AE26"/>
    <mergeCell ref="AK26:AO26"/>
    <mergeCell ref="L27:O27"/>
    <mergeCell ref="W27:AE27"/>
    <mergeCell ref="AK27:AO27"/>
    <mergeCell ref="L28:O28"/>
    <mergeCell ref="W28:AE28"/>
    <mergeCell ref="AK28:AO28"/>
    <mergeCell ref="L29:O29"/>
    <mergeCell ref="W29:AE29"/>
    <mergeCell ref="AK29:AO29"/>
    <mergeCell ref="L30:O30"/>
    <mergeCell ref="W30:AE30"/>
    <mergeCell ref="AK30:AO30"/>
    <mergeCell ref="X32:AB32"/>
    <mergeCell ref="AK32:AO32"/>
    <mergeCell ref="L42:AO42"/>
    <mergeCell ref="AM44:AN44"/>
    <mergeCell ref="AM46:AP46"/>
    <mergeCell ref="AS46:AT48"/>
    <mergeCell ref="C49:G49"/>
    <mergeCell ref="I49:AF49"/>
    <mergeCell ref="AG49:AM49"/>
    <mergeCell ref="AN49:AP49"/>
    <mergeCell ref="AN52:AP52"/>
    <mergeCell ref="AG52:AM52"/>
    <mergeCell ref="D52:H52"/>
    <mergeCell ref="J52:AF52"/>
    <mergeCell ref="AN53:AP53"/>
    <mergeCell ref="AG53:AM53"/>
    <mergeCell ref="E53:I53"/>
    <mergeCell ref="K53:AF53"/>
    <mergeCell ref="AN54:AP54"/>
    <mergeCell ref="AG54:AM54"/>
    <mergeCell ref="D54:H54"/>
    <mergeCell ref="J54:AF54"/>
    <mergeCell ref="AN55:AP55"/>
    <mergeCell ref="AG55:AM55"/>
    <mergeCell ref="E55:I55"/>
    <mergeCell ref="K55:AF55"/>
    <mergeCell ref="AN56:AP56"/>
    <mergeCell ref="AG56:AM56"/>
    <mergeCell ref="E56:I56"/>
    <mergeCell ref="K56:AF56"/>
    <mergeCell ref="AN57:AP57"/>
    <mergeCell ref="AG57:AM57"/>
    <mergeCell ref="E57:I57"/>
    <mergeCell ref="K57:AF57"/>
    <mergeCell ref="AN58:AP58"/>
    <mergeCell ref="AG58:AM58"/>
    <mergeCell ref="E58:I58"/>
    <mergeCell ref="K58:AF58"/>
    <mergeCell ref="AN59:AP59"/>
    <mergeCell ref="AG59:AM59"/>
    <mergeCell ref="E59:I59"/>
    <mergeCell ref="K59:AF59"/>
    <mergeCell ref="AN60:AP60"/>
    <mergeCell ref="AG60:AM60"/>
    <mergeCell ref="E60:I60"/>
    <mergeCell ref="K60:AF60"/>
    <mergeCell ref="AN61:AP61"/>
    <mergeCell ref="AG61:AM61"/>
    <mergeCell ref="E61:I61"/>
    <mergeCell ref="K61:AF61"/>
    <mergeCell ref="AN62:AP62"/>
    <mergeCell ref="AG62:AM62"/>
    <mergeCell ref="E62:I62"/>
    <mergeCell ref="K62:AF62"/>
    <mergeCell ref="AN63:AP63"/>
    <mergeCell ref="AG63:AM63"/>
    <mergeCell ref="E63:I63"/>
    <mergeCell ref="K63:AF63"/>
    <mergeCell ref="AN64:AP64"/>
    <mergeCell ref="AG64:AM64"/>
    <mergeCell ref="E64:I64"/>
    <mergeCell ref="K64:AF64"/>
    <mergeCell ref="AN65:AP65"/>
    <mergeCell ref="AG65:AM65"/>
    <mergeCell ref="E65:I65"/>
    <mergeCell ref="K65:AF65"/>
    <mergeCell ref="AN66:AP66"/>
    <mergeCell ref="AG66:AM66"/>
    <mergeCell ref="E66:I66"/>
    <mergeCell ref="K66:AF66"/>
    <mergeCell ref="AN67:AP67"/>
    <mergeCell ref="AG67:AM67"/>
    <mergeCell ref="E67:I67"/>
    <mergeCell ref="K67:AF67"/>
    <mergeCell ref="AN68:AP68"/>
    <mergeCell ref="AG68:AM68"/>
    <mergeCell ref="E68:I68"/>
    <mergeCell ref="K68:AF68"/>
    <mergeCell ref="AN69:AP69"/>
    <mergeCell ref="AG69:AM69"/>
    <mergeCell ref="E69:I69"/>
    <mergeCell ref="K69:AF69"/>
    <mergeCell ref="AN70:AP70"/>
    <mergeCell ref="AG70:AM70"/>
    <mergeCell ref="E70:I70"/>
    <mergeCell ref="K70:AF70"/>
    <mergeCell ref="AN71:AP71"/>
    <mergeCell ref="AG71:AM71"/>
    <mergeCell ref="E71:I71"/>
    <mergeCell ref="K71:AF71"/>
    <mergeCell ref="AN72:AP72"/>
    <mergeCell ref="AG72:AM72"/>
    <mergeCell ref="D72:H72"/>
    <mergeCell ref="J72:AF72"/>
    <mergeCell ref="AN73:AP73"/>
    <mergeCell ref="AG73:AM73"/>
    <mergeCell ref="E73:I73"/>
    <mergeCell ref="K73:AF73"/>
    <mergeCell ref="AN74:AP74"/>
    <mergeCell ref="AG74:AM74"/>
    <mergeCell ref="F74:J74"/>
    <mergeCell ref="L74:AF74"/>
    <mergeCell ref="AN75:AP75"/>
    <mergeCell ref="AG75:AM75"/>
    <mergeCell ref="F75:J75"/>
    <mergeCell ref="L75:AF75"/>
    <mergeCell ref="AN76:AP76"/>
    <mergeCell ref="AG76:AM76"/>
    <mergeCell ref="F76:J76"/>
    <mergeCell ref="L76:AF76"/>
    <mergeCell ref="AN77:AP77"/>
    <mergeCell ref="AG77:AM77"/>
    <mergeCell ref="E77:I77"/>
    <mergeCell ref="K77:AF77"/>
    <mergeCell ref="AN78:AP78"/>
    <mergeCell ref="AG78:AM78"/>
    <mergeCell ref="F78:J78"/>
    <mergeCell ref="L78:AF78"/>
    <mergeCell ref="AN79:AP79"/>
    <mergeCell ref="AG79:AM79"/>
    <mergeCell ref="F79:J79"/>
    <mergeCell ref="L79:AF79"/>
    <mergeCell ref="AN80:AP80"/>
    <mergeCell ref="AG80:AM80"/>
    <mergeCell ref="E80:I80"/>
    <mergeCell ref="K80:AF80"/>
    <mergeCell ref="AN81:AP81"/>
    <mergeCell ref="AG81:AM81"/>
    <mergeCell ref="F81:J81"/>
    <mergeCell ref="L81:AF81"/>
    <mergeCell ref="AG82:AM82"/>
    <mergeCell ref="F82:J82"/>
    <mergeCell ref="L82:AF82"/>
    <mergeCell ref="AN83:AP83"/>
    <mergeCell ref="AG83:AM83"/>
    <mergeCell ref="E83:I83"/>
    <mergeCell ref="K83:AF83"/>
    <mergeCell ref="AN84:AP84"/>
    <mergeCell ref="AG84:AM84"/>
    <mergeCell ref="F84:J84"/>
    <mergeCell ref="L84:AF84"/>
    <mergeCell ref="AN93:AP93"/>
    <mergeCell ref="AG93:AM93"/>
    <mergeCell ref="D93:H93"/>
    <mergeCell ref="J93:AF93"/>
    <mergeCell ref="AN88:AP88"/>
    <mergeCell ref="AG88:AM88"/>
    <mergeCell ref="F88:J88"/>
    <mergeCell ref="L88:AF88"/>
    <mergeCell ref="AN89:AP89"/>
    <mergeCell ref="AG89:AM89"/>
    <mergeCell ref="E89:I89"/>
    <mergeCell ref="K89:AF89"/>
    <mergeCell ref="AN90:AP90"/>
    <mergeCell ref="AG90:AM90"/>
    <mergeCell ref="E90:I90"/>
    <mergeCell ref="K90:AF90"/>
    <mergeCell ref="AG51:AM51"/>
    <mergeCell ref="AN51:AP51"/>
    <mergeCell ref="AR2:BE2"/>
    <mergeCell ref="AN91:AP91"/>
    <mergeCell ref="AG91:AM91"/>
    <mergeCell ref="D91:H91"/>
    <mergeCell ref="J91:AF91"/>
    <mergeCell ref="AN92:AP92"/>
    <mergeCell ref="AG92:AM92"/>
    <mergeCell ref="D92:H92"/>
    <mergeCell ref="J92:AF92"/>
    <mergeCell ref="AN85:AP85"/>
    <mergeCell ref="AG85:AM85"/>
    <mergeCell ref="F85:J85"/>
    <mergeCell ref="L85:AF85"/>
    <mergeCell ref="AN86:AP86"/>
    <mergeCell ref="AG86:AM86"/>
    <mergeCell ref="E86:I86"/>
    <mergeCell ref="K86:AF86"/>
    <mergeCell ref="AN87:AP87"/>
    <mergeCell ref="AG87:AM87"/>
    <mergeCell ref="F87:J87"/>
    <mergeCell ref="L87:AF87"/>
    <mergeCell ref="AN82:AP82"/>
  </mergeCells>
  <hyperlinks>
    <hyperlink ref="K1:S1" location="C2" display="1) Rekapitulace stavby"/>
    <hyperlink ref="W1:AI1" location="C51" display="2) Rekapitulace objektů stavby a soupisů prací"/>
    <hyperlink ref="A53" location="'SO 001 - Příprava území'!C2" display="/"/>
    <hyperlink ref="A55" location="'SO 101 - Okružní křižovatka'!C2" display="/"/>
    <hyperlink ref="A56" location="'SO 102 - Ul. Pražská - ko...'!C2" display="/"/>
    <hyperlink ref="A57" location="'SO 103 - Ul. Průmyslová -...'!C2" display="/"/>
    <hyperlink ref="A58" location="'SO 103a - Ul. Seifertova'!C2" display="/"/>
    <hyperlink ref="A59" location="'SO 104 - PHS'!C2" display="/"/>
    <hyperlink ref="A60" location="'SO 105 - Vjezd CIUR'!C2" display="/"/>
    <hyperlink ref="A61" location="'SO 106 - Ul. Květnová - k...'!C2" display="/"/>
    <hyperlink ref="A62" location="'SO 107 - Chodníky'!C2" display="/"/>
    <hyperlink ref="A63" location="'SO 108 - Vjezdy'!C2" display="/"/>
    <hyperlink ref="A64" location="'SO 109 - Parkoviště'!C2" display="/"/>
    <hyperlink ref="A65" location="'SO 110 - Plot CIUR'!C2" display="/"/>
    <hyperlink ref="A66" location="'SO 111 - Parkovací stání'!C2" display="/"/>
    <hyperlink ref="A67" location="'SO 112 - Napojení místníc...'!C2" display="/"/>
    <hyperlink ref="A68" location="'SO 113 - Autobusové zastávky'!C2" display="/"/>
    <hyperlink ref="A69" location="'SO 121a - Dopravní značen...'!C2" display="/"/>
    <hyperlink ref="A70" location="'SO 121b - Dopravní značen...'!C2" display="/"/>
    <hyperlink ref="A71" location="'SO 122 - Dopravní značení...'!C2" display="/"/>
    <hyperlink ref="A74" location="'SO 301a - Vodovod - zemní...'!C2" display="/"/>
    <hyperlink ref="A75" location="'SO 301b - Vodovod - potrubí'!C2" display="/"/>
    <hyperlink ref="A76" location="'SO 301c - Vodovod přípojky'!C2" display="/"/>
    <hyperlink ref="A78" location="'SO 302a - Kanalizace - ze...'!C2" display="/"/>
    <hyperlink ref="A79" location="'SO 302b - Kanalizace - př...'!C2" display="/"/>
    <hyperlink ref="A81" location="'SO 303a - Kanalizace - př...'!C2" display="/"/>
    <hyperlink ref="A82" location="'SO 303b - Kanalizace - př...'!C2" display="/"/>
    <hyperlink ref="A84" location="'SO 304a - Kanalizace - př...'!C2" display="/"/>
    <hyperlink ref="A85" location="'SO 304b - Kanalizace - př...'!C2" display="/"/>
    <hyperlink ref="A87" location="'SO 305a - Uliční vpusti -...'!C2" display="/"/>
    <hyperlink ref="A88" location="'SO 305b - Uliční vpusti'!C2" display="/"/>
    <hyperlink ref="A89" location="'SO 306 - Rušená studna'!C2" display="/"/>
    <hyperlink ref="A90" location="'18092017301-6 - II-6 - 18...'!C2" display="/"/>
    <hyperlink ref="A91" location="'SO 401 - Veřejné osvětlení'!C2" display="/"/>
    <hyperlink ref="A92" location="'SO 801 - Sadové úpravy'!C2" display="/"/>
    <hyperlink ref="A93" location="'VRN - Vedlejší rozpočtové...'!C2" display="/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86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1"/>
      <c r="B1" s="121"/>
      <c r="C1" s="121"/>
      <c r="D1" s="122" t="s">
        <v>1</v>
      </c>
      <c r="E1" s="121"/>
      <c r="F1" s="123" t="s">
        <v>207</v>
      </c>
      <c r="G1" s="393" t="s">
        <v>208</v>
      </c>
      <c r="H1" s="393"/>
      <c r="I1" s="124"/>
      <c r="J1" s="123" t="s">
        <v>209</v>
      </c>
      <c r="K1" s="122" t="s">
        <v>210</v>
      </c>
      <c r="L1" s="123" t="s">
        <v>211</v>
      </c>
      <c r="M1" s="123"/>
      <c r="N1" s="123"/>
      <c r="O1" s="123"/>
      <c r="P1" s="123"/>
      <c r="Q1" s="123"/>
      <c r="R1" s="123"/>
      <c r="S1" s="123"/>
      <c r="T1" s="123"/>
      <c r="U1" s="20"/>
      <c r="V1" s="20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</row>
    <row r="2" spans="1:70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24" t="s">
        <v>86</v>
      </c>
    </row>
    <row r="3" spans="1:70" ht="6.95" customHeight="1">
      <c r="B3" s="25"/>
      <c r="C3" s="26"/>
      <c r="D3" s="26"/>
      <c r="E3" s="26"/>
      <c r="F3" s="26"/>
      <c r="G3" s="26"/>
      <c r="H3" s="26"/>
      <c r="I3" s="125"/>
      <c r="J3" s="26"/>
      <c r="K3" s="27"/>
      <c r="AT3" s="24" t="s">
        <v>81</v>
      </c>
    </row>
    <row r="4" spans="1:70" ht="36.950000000000003" customHeight="1">
      <c r="B4" s="28"/>
      <c r="C4" s="29"/>
      <c r="D4" s="30" t="s">
        <v>212</v>
      </c>
      <c r="E4" s="29"/>
      <c r="F4" s="29"/>
      <c r="G4" s="29"/>
      <c r="H4" s="29"/>
      <c r="I4" s="126"/>
      <c r="J4" s="29"/>
      <c r="K4" s="31"/>
      <c r="M4" s="32" t="s">
        <v>12</v>
      </c>
      <c r="AT4" s="24" t="s">
        <v>6</v>
      </c>
    </row>
    <row r="5" spans="1:70" ht="6.95" customHeight="1">
      <c r="B5" s="28"/>
      <c r="C5" s="29"/>
      <c r="D5" s="29"/>
      <c r="E5" s="29"/>
      <c r="F5" s="29"/>
      <c r="G5" s="29"/>
      <c r="H5" s="29"/>
      <c r="I5" s="126"/>
      <c r="J5" s="29"/>
      <c r="K5" s="31"/>
    </row>
    <row r="6" spans="1:70" ht="15">
      <c r="B6" s="28"/>
      <c r="C6" s="29"/>
      <c r="D6" s="37" t="s">
        <v>18</v>
      </c>
      <c r="E6" s="29"/>
      <c r="F6" s="29"/>
      <c r="G6" s="29"/>
      <c r="H6" s="29"/>
      <c r="I6" s="126"/>
      <c r="J6" s="29"/>
      <c r="K6" s="31"/>
    </row>
    <row r="7" spans="1:70" ht="16.5" customHeight="1">
      <c r="B7" s="28"/>
      <c r="C7" s="29"/>
      <c r="D7" s="29"/>
      <c r="E7" s="394" t="str">
        <f>'Rekapitulace stavby'!K6</f>
        <v>II/610 Brandýs nad Labem - Rekonstrukce křižovatky Pražská - Průmyslová a části komunikace v Ul. Pražská</v>
      </c>
      <c r="F7" s="400"/>
      <c r="G7" s="400"/>
      <c r="H7" s="400"/>
      <c r="I7" s="126"/>
      <c r="J7" s="29"/>
      <c r="K7" s="31"/>
    </row>
    <row r="8" spans="1:70" ht="15">
      <c r="B8" s="28"/>
      <c r="C8" s="29"/>
      <c r="D8" s="37" t="s">
        <v>213</v>
      </c>
      <c r="E8" s="29"/>
      <c r="F8" s="29"/>
      <c r="G8" s="29"/>
      <c r="H8" s="29"/>
      <c r="I8" s="126"/>
      <c r="J8" s="29"/>
      <c r="K8" s="31"/>
    </row>
    <row r="9" spans="1:70" s="1" customFormat="1" ht="16.5" customHeight="1">
      <c r="B9" s="41"/>
      <c r="C9" s="42"/>
      <c r="D9" s="42"/>
      <c r="E9" s="394" t="s">
        <v>214</v>
      </c>
      <c r="F9" s="395"/>
      <c r="G9" s="395"/>
      <c r="H9" s="395"/>
      <c r="I9" s="127"/>
      <c r="J9" s="42"/>
      <c r="K9" s="45"/>
    </row>
    <row r="10" spans="1:70" s="1" customFormat="1" ht="15">
      <c r="B10" s="41"/>
      <c r="C10" s="42"/>
      <c r="D10" s="37" t="s">
        <v>215</v>
      </c>
      <c r="E10" s="42"/>
      <c r="F10" s="42"/>
      <c r="G10" s="42"/>
      <c r="H10" s="42"/>
      <c r="I10" s="127"/>
      <c r="J10" s="42"/>
      <c r="K10" s="45"/>
    </row>
    <row r="11" spans="1:70" s="1" customFormat="1" ht="36.950000000000003" customHeight="1">
      <c r="B11" s="41"/>
      <c r="C11" s="42"/>
      <c r="D11" s="42"/>
      <c r="E11" s="396" t="s">
        <v>216</v>
      </c>
      <c r="F11" s="395"/>
      <c r="G11" s="395"/>
      <c r="H11" s="395"/>
      <c r="I11" s="127"/>
      <c r="J11" s="42"/>
      <c r="K11" s="45"/>
    </row>
    <row r="12" spans="1:70" s="1" customFormat="1">
      <c r="B12" s="41"/>
      <c r="C12" s="42"/>
      <c r="D12" s="42"/>
      <c r="E12" s="42"/>
      <c r="F12" s="42"/>
      <c r="G12" s="42"/>
      <c r="H12" s="42"/>
      <c r="I12" s="127"/>
      <c r="J12" s="42"/>
      <c r="K12" s="45"/>
    </row>
    <row r="13" spans="1:70" s="1" customFormat="1" ht="14.45" customHeight="1">
      <c r="B13" s="41"/>
      <c r="C13" s="42"/>
      <c r="D13" s="37" t="s">
        <v>20</v>
      </c>
      <c r="E13" s="42"/>
      <c r="F13" s="35" t="s">
        <v>21</v>
      </c>
      <c r="G13" s="42"/>
      <c r="H13" s="42"/>
      <c r="I13" s="128" t="s">
        <v>22</v>
      </c>
      <c r="J13" s="35" t="s">
        <v>21</v>
      </c>
      <c r="K13" s="45"/>
    </row>
    <row r="14" spans="1:70" s="1" customFormat="1" ht="14.45" customHeight="1">
      <c r="B14" s="41"/>
      <c r="C14" s="42"/>
      <c r="D14" s="37" t="s">
        <v>23</v>
      </c>
      <c r="E14" s="42"/>
      <c r="F14" s="35" t="s">
        <v>24</v>
      </c>
      <c r="G14" s="42"/>
      <c r="H14" s="42"/>
      <c r="I14" s="128" t="s">
        <v>25</v>
      </c>
      <c r="J14" s="129" t="str">
        <f>'Rekapitulace stavby'!AN8</f>
        <v>18. 9. 2017</v>
      </c>
      <c r="K14" s="45"/>
    </row>
    <row r="15" spans="1:70" s="1" customFormat="1" ht="10.9" customHeight="1">
      <c r="B15" s="41"/>
      <c r="C15" s="42"/>
      <c r="D15" s="42"/>
      <c r="E15" s="42"/>
      <c r="F15" s="42"/>
      <c r="G15" s="42"/>
      <c r="H15" s="42"/>
      <c r="I15" s="127"/>
      <c r="J15" s="42"/>
      <c r="K15" s="45"/>
    </row>
    <row r="16" spans="1:70" s="1" customFormat="1" ht="14.45" customHeight="1">
      <c r="B16" s="41"/>
      <c r="C16" s="42"/>
      <c r="D16" s="37" t="s">
        <v>27</v>
      </c>
      <c r="E16" s="42"/>
      <c r="F16" s="42"/>
      <c r="G16" s="42"/>
      <c r="H16" s="42"/>
      <c r="I16" s="128" t="s">
        <v>28</v>
      </c>
      <c r="J16" s="35" t="s">
        <v>21</v>
      </c>
      <c r="K16" s="45"/>
    </row>
    <row r="17" spans="2:11" s="1" customFormat="1" ht="18" customHeight="1">
      <c r="B17" s="41"/>
      <c r="C17" s="42"/>
      <c r="D17" s="42"/>
      <c r="E17" s="35" t="s">
        <v>29</v>
      </c>
      <c r="F17" s="42"/>
      <c r="G17" s="42"/>
      <c r="H17" s="42"/>
      <c r="I17" s="128" t="s">
        <v>30</v>
      </c>
      <c r="J17" s="35" t="s">
        <v>21</v>
      </c>
      <c r="K17" s="45"/>
    </row>
    <row r="18" spans="2:11" s="1" customFormat="1" ht="6.95" customHeight="1">
      <c r="B18" s="41"/>
      <c r="C18" s="42"/>
      <c r="D18" s="42"/>
      <c r="E18" s="42"/>
      <c r="F18" s="42"/>
      <c r="G18" s="42"/>
      <c r="H18" s="42"/>
      <c r="I18" s="127"/>
      <c r="J18" s="42"/>
      <c r="K18" s="45"/>
    </row>
    <row r="19" spans="2:11" s="1" customFormat="1" ht="14.45" customHeight="1">
      <c r="B19" s="41"/>
      <c r="C19" s="42"/>
      <c r="D19" s="37" t="s">
        <v>31</v>
      </c>
      <c r="E19" s="42"/>
      <c r="F19" s="42"/>
      <c r="G19" s="42"/>
      <c r="H19" s="42"/>
      <c r="I19" s="128" t="s">
        <v>28</v>
      </c>
      <c r="J19" s="35" t="str">
        <f>IF('Rekapitulace stavby'!AN13="Vyplň údaj","",IF('Rekapitulace stavby'!AN13="","",'Rekapitulace stavby'!AN13))</f>
        <v/>
      </c>
      <c r="K19" s="45"/>
    </row>
    <row r="20" spans="2:11" s="1" customFormat="1" ht="18" customHeight="1">
      <c r="B20" s="41"/>
      <c r="C20" s="42"/>
      <c r="D20" s="42"/>
      <c r="E20" s="35" t="str">
        <f>IF('Rekapitulace stavby'!E14="Vyplň údaj","",IF('Rekapitulace stavby'!E14="","",'Rekapitulace stavby'!E14))</f>
        <v/>
      </c>
      <c r="F20" s="42"/>
      <c r="G20" s="42"/>
      <c r="H20" s="42"/>
      <c r="I20" s="128" t="s">
        <v>30</v>
      </c>
      <c r="J20" s="35" t="str">
        <f>IF('Rekapitulace stavby'!AN14="Vyplň údaj","",IF('Rekapitulace stavby'!AN14="","",'Rekapitulace stavby'!AN14))</f>
        <v/>
      </c>
      <c r="K20" s="45"/>
    </row>
    <row r="21" spans="2:11" s="1" customFormat="1" ht="6.95" customHeight="1">
      <c r="B21" s="41"/>
      <c r="C21" s="42"/>
      <c r="D21" s="42"/>
      <c r="E21" s="42"/>
      <c r="F21" s="42"/>
      <c r="G21" s="42"/>
      <c r="H21" s="42"/>
      <c r="I21" s="127"/>
      <c r="J21" s="42"/>
      <c r="K21" s="45"/>
    </row>
    <row r="22" spans="2:11" s="1" customFormat="1" ht="14.45" customHeight="1">
      <c r="B22" s="41"/>
      <c r="C22" s="42"/>
      <c r="D22" s="37" t="s">
        <v>33</v>
      </c>
      <c r="E22" s="42"/>
      <c r="F22" s="42"/>
      <c r="G22" s="42"/>
      <c r="H22" s="42"/>
      <c r="I22" s="128" t="s">
        <v>28</v>
      </c>
      <c r="J22" s="35" t="s">
        <v>21</v>
      </c>
      <c r="K22" s="45"/>
    </row>
    <row r="23" spans="2:11" s="1" customFormat="1" ht="18" customHeight="1">
      <c r="B23" s="41"/>
      <c r="C23" s="42"/>
      <c r="D23" s="42"/>
      <c r="E23" s="35" t="s">
        <v>34</v>
      </c>
      <c r="F23" s="42"/>
      <c r="G23" s="42"/>
      <c r="H23" s="42"/>
      <c r="I23" s="128" t="s">
        <v>30</v>
      </c>
      <c r="J23" s="35" t="s">
        <v>21</v>
      </c>
      <c r="K23" s="45"/>
    </row>
    <row r="24" spans="2:11" s="1" customFormat="1" ht="6.95" customHeight="1">
      <c r="B24" s="41"/>
      <c r="C24" s="42"/>
      <c r="D24" s="42"/>
      <c r="E24" s="42"/>
      <c r="F24" s="42"/>
      <c r="G24" s="42"/>
      <c r="H24" s="42"/>
      <c r="I24" s="127"/>
      <c r="J24" s="42"/>
      <c r="K24" s="45"/>
    </row>
    <row r="25" spans="2:11" s="1" customFormat="1" ht="14.45" customHeight="1">
      <c r="B25" s="41"/>
      <c r="C25" s="42"/>
      <c r="D25" s="37" t="s">
        <v>36</v>
      </c>
      <c r="E25" s="42"/>
      <c r="F25" s="42"/>
      <c r="G25" s="42"/>
      <c r="H25" s="42"/>
      <c r="I25" s="127"/>
      <c r="J25" s="42"/>
      <c r="K25" s="45"/>
    </row>
    <row r="26" spans="2:11" s="7" customFormat="1" ht="16.5" customHeight="1">
      <c r="B26" s="130"/>
      <c r="C26" s="131"/>
      <c r="D26" s="131"/>
      <c r="E26" s="385" t="s">
        <v>217</v>
      </c>
      <c r="F26" s="385"/>
      <c r="G26" s="385"/>
      <c r="H26" s="385"/>
      <c r="I26" s="132"/>
      <c r="J26" s="131"/>
      <c r="K26" s="133"/>
    </row>
    <row r="27" spans="2:11" s="1" customFormat="1" ht="6.95" customHeight="1">
      <c r="B27" s="41"/>
      <c r="C27" s="42"/>
      <c r="D27" s="42"/>
      <c r="E27" s="42"/>
      <c r="F27" s="42"/>
      <c r="G27" s="42"/>
      <c r="H27" s="42"/>
      <c r="I27" s="127"/>
      <c r="J27" s="42"/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25.35" customHeight="1">
      <c r="B29" s="41"/>
      <c r="C29" s="42"/>
      <c r="D29" s="136" t="s">
        <v>38</v>
      </c>
      <c r="E29" s="42"/>
      <c r="F29" s="42"/>
      <c r="G29" s="42"/>
      <c r="H29" s="42"/>
      <c r="I29" s="127"/>
      <c r="J29" s="137">
        <f>ROUND(J87,2)</f>
        <v>0</v>
      </c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14.45" customHeight="1">
      <c r="B31" s="41"/>
      <c r="C31" s="42"/>
      <c r="D31" s="42"/>
      <c r="E31" s="42"/>
      <c r="F31" s="46" t="s">
        <v>40</v>
      </c>
      <c r="G31" s="42"/>
      <c r="H31" s="42"/>
      <c r="I31" s="138" t="s">
        <v>39</v>
      </c>
      <c r="J31" s="46" t="s">
        <v>41</v>
      </c>
      <c r="K31" s="45"/>
    </row>
    <row r="32" spans="2:11" s="1" customFormat="1" ht="14.45" customHeight="1">
      <c r="B32" s="41"/>
      <c r="C32" s="42"/>
      <c r="D32" s="49" t="s">
        <v>42</v>
      </c>
      <c r="E32" s="49" t="s">
        <v>43</v>
      </c>
      <c r="F32" s="139">
        <f>ROUND(SUM(BE87:BE185), 2)</f>
        <v>0</v>
      </c>
      <c r="G32" s="42"/>
      <c r="H32" s="42"/>
      <c r="I32" s="140">
        <v>0.21</v>
      </c>
      <c r="J32" s="139">
        <f>ROUND(ROUND((SUM(BE87:BE185)), 2)*I32, 2)</f>
        <v>0</v>
      </c>
      <c r="K32" s="45"/>
    </row>
    <row r="33" spans="2:11" s="1" customFormat="1" ht="14.45" customHeight="1">
      <c r="B33" s="41"/>
      <c r="C33" s="42"/>
      <c r="D33" s="42"/>
      <c r="E33" s="49" t="s">
        <v>44</v>
      </c>
      <c r="F33" s="139">
        <f>ROUND(SUM(BF87:BF185), 2)</f>
        <v>0</v>
      </c>
      <c r="G33" s="42"/>
      <c r="H33" s="42"/>
      <c r="I33" s="140">
        <v>0.15</v>
      </c>
      <c r="J33" s="139">
        <f>ROUND(ROUND((SUM(BF87:BF185)), 2)*I33, 2)</f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45</v>
      </c>
      <c r="F34" s="139">
        <f>ROUND(SUM(BG87:BG185), 2)</f>
        <v>0</v>
      </c>
      <c r="G34" s="42"/>
      <c r="H34" s="42"/>
      <c r="I34" s="140">
        <v>0.21</v>
      </c>
      <c r="J34" s="139">
        <v>0</v>
      </c>
      <c r="K34" s="45"/>
    </row>
    <row r="35" spans="2:11" s="1" customFormat="1" ht="14.45" hidden="1" customHeight="1">
      <c r="B35" s="41"/>
      <c r="C35" s="42"/>
      <c r="D35" s="42"/>
      <c r="E35" s="49" t="s">
        <v>46</v>
      </c>
      <c r="F35" s="139">
        <f>ROUND(SUM(BH87:BH185), 2)</f>
        <v>0</v>
      </c>
      <c r="G35" s="42"/>
      <c r="H35" s="42"/>
      <c r="I35" s="140">
        <v>0.15</v>
      </c>
      <c r="J35" s="139"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47</v>
      </c>
      <c r="F36" s="139">
        <f>ROUND(SUM(BI87:BI185), 2)</f>
        <v>0</v>
      </c>
      <c r="G36" s="42"/>
      <c r="H36" s="42"/>
      <c r="I36" s="140">
        <v>0</v>
      </c>
      <c r="J36" s="139">
        <v>0</v>
      </c>
      <c r="K36" s="45"/>
    </row>
    <row r="37" spans="2:11" s="1" customFormat="1" ht="6.95" customHeight="1">
      <c r="B37" s="41"/>
      <c r="C37" s="42"/>
      <c r="D37" s="42"/>
      <c r="E37" s="42"/>
      <c r="F37" s="42"/>
      <c r="G37" s="42"/>
      <c r="H37" s="42"/>
      <c r="I37" s="127"/>
      <c r="J37" s="42"/>
      <c r="K37" s="45"/>
    </row>
    <row r="38" spans="2:11" s="1" customFormat="1" ht="25.35" customHeight="1">
      <c r="B38" s="41"/>
      <c r="C38" s="141"/>
      <c r="D38" s="142" t="s">
        <v>48</v>
      </c>
      <c r="E38" s="79"/>
      <c r="F38" s="79"/>
      <c r="G38" s="143" t="s">
        <v>49</v>
      </c>
      <c r="H38" s="144" t="s">
        <v>50</v>
      </c>
      <c r="I38" s="145"/>
      <c r="J38" s="146">
        <f>SUM(J29:J36)</f>
        <v>0</v>
      </c>
      <c r="K38" s="147"/>
    </row>
    <row r="39" spans="2:11" s="1" customFormat="1" ht="14.45" customHeight="1">
      <c r="B39" s="56"/>
      <c r="C39" s="57"/>
      <c r="D39" s="57"/>
      <c r="E39" s="57"/>
      <c r="F39" s="57"/>
      <c r="G39" s="57"/>
      <c r="H39" s="57"/>
      <c r="I39" s="148"/>
      <c r="J39" s="57"/>
      <c r="K39" s="58"/>
    </row>
    <row r="43" spans="2:11" s="1" customFormat="1" ht="6.95" customHeight="1">
      <c r="B43" s="149"/>
      <c r="C43" s="150"/>
      <c r="D43" s="150"/>
      <c r="E43" s="150"/>
      <c r="F43" s="150"/>
      <c r="G43" s="150"/>
      <c r="H43" s="150"/>
      <c r="I43" s="151"/>
      <c r="J43" s="150"/>
      <c r="K43" s="152"/>
    </row>
    <row r="44" spans="2:11" s="1" customFormat="1" ht="36.950000000000003" customHeight="1">
      <c r="B44" s="41"/>
      <c r="C44" s="30" t="s">
        <v>218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6.95" customHeight="1">
      <c r="B45" s="41"/>
      <c r="C45" s="42"/>
      <c r="D45" s="42"/>
      <c r="E45" s="42"/>
      <c r="F45" s="42"/>
      <c r="G45" s="42"/>
      <c r="H45" s="42"/>
      <c r="I45" s="127"/>
      <c r="J45" s="42"/>
      <c r="K45" s="45"/>
    </row>
    <row r="46" spans="2:11" s="1" customFormat="1" ht="14.45" customHeight="1">
      <c r="B46" s="41"/>
      <c r="C46" s="37" t="s">
        <v>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6.5" customHeight="1">
      <c r="B47" s="41"/>
      <c r="C47" s="42"/>
      <c r="D47" s="42"/>
      <c r="E47" s="394" t="str">
        <f>E7</f>
        <v>II/610 Brandýs nad Labem - Rekonstrukce křižovatky Pražská - Průmyslová a části komunikace v Ul. Pražská</v>
      </c>
      <c r="F47" s="400"/>
      <c r="G47" s="400"/>
      <c r="H47" s="400"/>
      <c r="I47" s="127"/>
      <c r="J47" s="42"/>
      <c r="K47" s="45"/>
    </row>
    <row r="48" spans="2:11" ht="15">
      <c r="B48" s="28"/>
      <c r="C48" s="37" t="s">
        <v>213</v>
      </c>
      <c r="D48" s="29"/>
      <c r="E48" s="29"/>
      <c r="F48" s="29"/>
      <c r="G48" s="29"/>
      <c r="H48" s="29"/>
      <c r="I48" s="126"/>
      <c r="J48" s="29"/>
      <c r="K48" s="31"/>
    </row>
    <row r="49" spans="2:47" s="1" customFormat="1" ht="16.5" customHeight="1">
      <c r="B49" s="41"/>
      <c r="C49" s="42"/>
      <c r="D49" s="42"/>
      <c r="E49" s="394" t="s">
        <v>214</v>
      </c>
      <c r="F49" s="395"/>
      <c r="G49" s="395"/>
      <c r="H49" s="395"/>
      <c r="I49" s="127"/>
      <c r="J49" s="42"/>
      <c r="K49" s="45"/>
    </row>
    <row r="50" spans="2:47" s="1" customFormat="1" ht="14.45" customHeight="1">
      <c r="B50" s="41"/>
      <c r="C50" s="37" t="s">
        <v>215</v>
      </c>
      <c r="D50" s="42"/>
      <c r="E50" s="42"/>
      <c r="F50" s="42"/>
      <c r="G50" s="42"/>
      <c r="H50" s="42"/>
      <c r="I50" s="127"/>
      <c r="J50" s="42"/>
      <c r="K50" s="45"/>
    </row>
    <row r="51" spans="2:47" s="1" customFormat="1" ht="17.25" customHeight="1">
      <c r="B51" s="41"/>
      <c r="C51" s="42"/>
      <c r="D51" s="42"/>
      <c r="E51" s="396" t="str">
        <f>E11</f>
        <v>SO 001 - Příprava území</v>
      </c>
      <c r="F51" s="395"/>
      <c r="G51" s="395"/>
      <c r="H51" s="395"/>
      <c r="I51" s="127"/>
      <c r="J51" s="42"/>
      <c r="K51" s="45"/>
    </row>
    <row r="52" spans="2:47" s="1" customFormat="1" ht="6.95" customHeight="1">
      <c r="B52" s="41"/>
      <c r="C52" s="42"/>
      <c r="D52" s="42"/>
      <c r="E52" s="42"/>
      <c r="F52" s="42"/>
      <c r="G52" s="42"/>
      <c r="H52" s="42"/>
      <c r="I52" s="127"/>
      <c r="J52" s="42"/>
      <c r="K52" s="45"/>
    </row>
    <row r="53" spans="2:47" s="1" customFormat="1" ht="18" customHeight="1">
      <c r="B53" s="41"/>
      <c r="C53" s="37" t="s">
        <v>23</v>
      </c>
      <c r="D53" s="42"/>
      <c r="E53" s="42"/>
      <c r="F53" s="35" t="str">
        <f>F14</f>
        <v>Brandýs nad Labem, Pražská - Průmyslová ul.</v>
      </c>
      <c r="G53" s="42"/>
      <c r="H53" s="42"/>
      <c r="I53" s="128" t="s">
        <v>25</v>
      </c>
      <c r="J53" s="129" t="str">
        <f>IF(J14="","",J14)</f>
        <v>18. 9. 2017</v>
      </c>
      <c r="K53" s="45"/>
    </row>
    <row r="54" spans="2:47" s="1" customFormat="1" ht="6.95" customHeight="1">
      <c r="B54" s="41"/>
      <c r="C54" s="42"/>
      <c r="D54" s="42"/>
      <c r="E54" s="42"/>
      <c r="F54" s="42"/>
      <c r="G54" s="42"/>
      <c r="H54" s="42"/>
      <c r="I54" s="127"/>
      <c r="J54" s="42"/>
      <c r="K54" s="45"/>
    </row>
    <row r="55" spans="2:47" s="1" customFormat="1" ht="15">
      <c r="B55" s="41"/>
      <c r="C55" s="37" t="s">
        <v>27</v>
      </c>
      <c r="D55" s="42"/>
      <c r="E55" s="42"/>
      <c r="F55" s="35" t="str">
        <f>E17</f>
        <v>Město Brandýs nad Labem - Stará Boleslav</v>
      </c>
      <c r="G55" s="42"/>
      <c r="H55" s="42"/>
      <c r="I55" s="128" t="s">
        <v>33</v>
      </c>
      <c r="J55" s="385" t="str">
        <f>E23</f>
        <v>SUNCAD, s.r.o.</v>
      </c>
      <c r="K55" s="45"/>
    </row>
    <row r="56" spans="2:47" s="1" customFormat="1" ht="14.45" customHeight="1">
      <c r="B56" s="41"/>
      <c r="C56" s="37" t="s">
        <v>31</v>
      </c>
      <c r="D56" s="42"/>
      <c r="E56" s="42"/>
      <c r="F56" s="35" t="str">
        <f>IF(E20="","",E20)</f>
        <v/>
      </c>
      <c r="G56" s="42"/>
      <c r="H56" s="42"/>
      <c r="I56" s="127"/>
      <c r="J56" s="397"/>
      <c r="K56" s="45"/>
    </row>
    <row r="57" spans="2:47" s="1" customFormat="1" ht="10.35" customHeight="1">
      <c r="B57" s="41"/>
      <c r="C57" s="42"/>
      <c r="D57" s="42"/>
      <c r="E57" s="42"/>
      <c r="F57" s="42"/>
      <c r="G57" s="42"/>
      <c r="H57" s="42"/>
      <c r="I57" s="127"/>
      <c r="J57" s="42"/>
      <c r="K57" s="45"/>
    </row>
    <row r="58" spans="2:47" s="1" customFormat="1" ht="29.25" customHeight="1">
      <c r="B58" s="41"/>
      <c r="C58" s="153" t="s">
        <v>219</v>
      </c>
      <c r="D58" s="141"/>
      <c r="E58" s="141"/>
      <c r="F58" s="141"/>
      <c r="G58" s="141"/>
      <c r="H58" s="141"/>
      <c r="I58" s="154"/>
      <c r="J58" s="155" t="s">
        <v>220</v>
      </c>
      <c r="K58" s="156"/>
    </row>
    <row r="59" spans="2:47" s="1" customFormat="1" ht="10.35" customHeight="1">
      <c r="B59" s="41"/>
      <c r="C59" s="42"/>
      <c r="D59" s="42"/>
      <c r="E59" s="42"/>
      <c r="F59" s="42"/>
      <c r="G59" s="42"/>
      <c r="H59" s="42"/>
      <c r="I59" s="127"/>
      <c r="J59" s="42"/>
      <c r="K59" s="45"/>
    </row>
    <row r="60" spans="2:47" s="1" customFormat="1" ht="29.25" customHeight="1">
      <c r="B60" s="41"/>
      <c r="C60" s="157" t="s">
        <v>221</v>
      </c>
      <c r="D60" s="42"/>
      <c r="E60" s="42"/>
      <c r="F60" s="42"/>
      <c r="G60" s="42"/>
      <c r="H60" s="42"/>
      <c r="I60" s="127"/>
      <c r="J60" s="137">
        <f>J87</f>
        <v>0</v>
      </c>
      <c r="K60" s="45"/>
      <c r="AU60" s="24" t="s">
        <v>222</v>
      </c>
    </row>
    <row r="61" spans="2:47" s="8" customFormat="1" ht="24.95" customHeight="1">
      <c r="B61" s="158"/>
      <c r="C61" s="159"/>
      <c r="D61" s="160" t="s">
        <v>223</v>
      </c>
      <c r="E61" s="161"/>
      <c r="F61" s="161"/>
      <c r="G61" s="161"/>
      <c r="H61" s="161"/>
      <c r="I61" s="162"/>
      <c r="J61" s="163">
        <f>J88</f>
        <v>0</v>
      </c>
      <c r="K61" s="164"/>
    </row>
    <row r="62" spans="2:47" s="9" customFormat="1" ht="19.899999999999999" customHeight="1">
      <c r="B62" s="165"/>
      <c r="C62" s="166"/>
      <c r="D62" s="167" t="s">
        <v>224</v>
      </c>
      <c r="E62" s="168"/>
      <c r="F62" s="168"/>
      <c r="G62" s="168"/>
      <c r="H62" s="168"/>
      <c r="I62" s="169"/>
      <c r="J62" s="170">
        <f>J89</f>
        <v>0</v>
      </c>
      <c r="K62" s="171"/>
    </row>
    <row r="63" spans="2:47" s="9" customFormat="1" ht="19.899999999999999" customHeight="1">
      <c r="B63" s="165"/>
      <c r="C63" s="166"/>
      <c r="D63" s="167" t="s">
        <v>225</v>
      </c>
      <c r="E63" s="168"/>
      <c r="F63" s="168"/>
      <c r="G63" s="168"/>
      <c r="H63" s="168"/>
      <c r="I63" s="169"/>
      <c r="J63" s="170">
        <f>J147</f>
        <v>0</v>
      </c>
      <c r="K63" s="171"/>
    </row>
    <row r="64" spans="2:47" s="9" customFormat="1" ht="19.899999999999999" customHeight="1">
      <c r="B64" s="165"/>
      <c r="C64" s="166"/>
      <c r="D64" s="167" t="s">
        <v>226</v>
      </c>
      <c r="E64" s="168"/>
      <c r="F64" s="168"/>
      <c r="G64" s="168"/>
      <c r="H64" s="168"/>
      <c r="I64" s="169"/>
      <c r="J64" s="170">
        <f>J154</f>
        <v>0</v>
      </c>
      <c r="K64" s="171"/>
    </row>
    <row r="65" spans="2:12" s="9" customFormat="1" ht="19.899999999999999" customHeight="1">
      <c r="B65" s="165"/>
      <c r="C65" s="166"/>
      <c r="D65" s="167" t="s">
        <v>227</v>
      </c>
      <c r="E65" s="168"/>
      <c r="F65" s="168"/>
      <c r="G65" s="168"/>
      <c r="H65" s="168"/>
      <c r="I65" s="169"/>
      <c r="J65" s="170">
        <f>J167</f>
        <v>0</v>
      </c>
      <c r="K65" s="171"/>
    </row>
    <row r="66" spans="2:12" s="1" customFormat="1" ht="21.75" customHeight="1">
      <c r="B66" s="41"/>
      <c r="C66" s="42"/>
      <c r="D66" s="42"/>
      <c r="E66" s="42"/>
      <c r="F66" s="42"/>
      <c r="G66" s="42"/>
      <c r="H66" s="42"/>
      <c r="I66" s="127"/>
      <c r="J66" s="42"/>
      <c r="K66" s="45"/>
    </row>
    <row r="67" spans="2:12" s="1" customFormat="1" ht="6.95" customHeight="1">
      <c r="B67" s="56"/>
      <c r="C67" s="57"/>
      <c r="D67" s="57"/>
      <c r="E67" s="57"/>
      <c r="F67" s="57"/>
      <c r="G67" s="57"/>
      <c r="H67" s="57"/>
      <c r="I67" s="148"/>
      <c r="J67" s="57"/>
      <c r="K67" s="58"/>
    </row>
    <row r="71" spans="2:12" s="1" customFormat="1" ht="6.95" customHeight="1">
      <c r="B71" s="59"/>
      <c r="C71" s="60"/>
      <c r="D71" s="60"/>
      <c r="E71" s="60"/>
      <c r="F71" s="60"/>
      <c r="G71" s="60"/>
      <c r="H71" s="60"/>
      <c r="I71" s="151"/>
      <c r="J71" s="60"/>
      <c r="K71" s="60"/>
      <c r="L71" s="61"/>
    </row>
    <row r="72" spans="2:12" s="1" customFormat="1" ht="36.950000000000003" customHeight="1">
      <c r="B72" s="41"/>
      <c r="C72" s="62" t="s">
        <v>228</v>
      </c>
      <c r="D72" s="63"/>
      <c r="E72" s="63"/>
      <c r="F72" s="63"/>
      <c r="G72" s="63"/>
      <c r="H72" s="63"/>
      <c r="I72" s="172"/>
      <c r="J72" s="63"/>
      <c r="K72" s="63"/>
      <c r="L72" s="61"/>
    </row>
    <row r="73" spans="2:12" s="1" customFormat="1" ht="6.95" customHeight="1">
      <c r="B73" s="41"/>
      <c r="C73" s="63"/>
      <c r="D73" s="63"/>
      <c r="E73" s="63"/>
      <c r="F73" s="63"/>
      <c r="G73" s="63"/>
      <c r="H73" s="63"/>
      <c r="I73" s="172"/>
      <c r="J73" s="63"/>
      <c r="K73" s="63"/>
      <c r="L73" s="61"/>
    </row>
    <row r="74" spans="2:12" s="1" customFormat="1" ht="14.45" customHeight="1">
      <c r="B74" s="41"/>
      <c r="C74" s="65" t="s">
        <v>18</v>
      </c>
      <c r="D74" s="63"/>
      <c r="E74" s="63"/>
      <c r="F74" s="63"/>
      <c r="G74" s="63"/>
      <c r="H74" s="63"/>
      <c r="I74" s="172"/>
      <c r="J74" s="63"/>
      <c r="K74" s="63"/>
      <c r="L74" s="61"/>
    </row>
    <row r="75" spans="2:12" s="1" customFormat="1" ht="16.5" customHeight="1">
      <c r="B75" s="41"/>
      <c r="C75" s="63"/>
      <c r="D75" s="63"/>
      <c r="E75" s="398" t="str">
        <f>E7</f>
        <v>II/610 Brandýs nad Labem - Rekonstrukce křižovatky Pražská - Průmyslová a části komunikace v Ul. Pražská</v>
      </c>
      <c r="F75" s="399"/>
      <c r="G75" s="399"/>
      <c r="H75" s="399"/>
      <c r="I75" s="172"/>
      <c r="J75" s="63"/>
      <c r="K75" s="63"/>
      <c r="L75" s="61"/>
    </row>
    <row r="76" spans="2:12" ht="15">
      <c r="B76" s="28"/>
      <c r="C76" s="65" t="s">
        <v>213</v>
      </c>
      <c r="D76" s="173"/>
      <c r="E76" s="173"/>
      <c r="F76" s="173"/>
      <c r="G76" s="173"/>
      <c r="H76" s="173"/>
      <c r="J76" s="173"/>
      <c r="K76" s="173"/>
      <c r="L76" s="174"/>
    </row>
    <row r="77" spans="2:12" s="1" customFormat="1" ht="16.5" customHeight="1">
      <c r="B77" s="41"/>
      <c r="C77" s="63"/>
      <c r="D77" s="63"/>
      <c r="E77" s="398" t="s">
        <v>214</v>
      </c>
      <c r="F77" s="392"/>
      <c r="G77" s="392"/>
      <c r="H77" s="392"/>
      <c r="I77" s="172"/>
      <c r="J77" s="63"/>
      <c r="K77" s="63"/>
      <c r="L77" s="61"/>
    </row>
    <row r="78" spans="2:12" s="1" customFormat="1" ht="14.45" customHeight="1">
      <c r="B78" s="41"/>
      <c r="C78" s="65" t="s">
        <v>215</v>
      </c>
      <c r="D78" s="63"/>
      <c r="E78" s="63"/>
      <c r="F78" s="63"/>
      <c r="G78" s="63"/>
      <c r="H78" s="63"/>
      <c r="I78" s="172"/>
      <c r="J78" s="63"/>
      <c r="K78" s="63"/>
      <c r="L78" s="61"/>
    </row>
    <row r="79" spans="2:12" s="1" customFormat="1" ht="17.25" customHeight="1">
      <c r="B79" s="41"/>
      <c r="C79" s="63"/>
      <c r="D79" s="63"/>
      <c r="E79" s="364" t="str">
        <f>E11</f>
        <v>SO 001 - Příprava území</v>
      </c>
      <c r="F79" s="392"/>
      <c r="G79" s="392"/>
      <c r="H79" s="392"/>
      <c r="I79" s="172"/>
      <c r="J79" s="63"/>
      <c r="K79" s="63"/>
      <c r="L79" s="61"/>
    </row>
    <row r="80" spans="2:12" s="1" customFormat="1" ht="6.95" customHeight="1">
      <c r="B80" s="41"/>
      <c r="C80" s="63"/>
      <c r="D80" s="63"/>
      <c r="E80" s="63"/>
      <c r="F80" s="63"/>
      <c r="G80" s="63"/>
      <c r="H80" s="63"/>
      <c r="I80" s="172"/>
      <c r="J80" s="63"/>
      <c r="K80" s="63"/>
      <c r="L80" s="61"/>
    </row>
    <row r="81" spans="2:65" s="1" customFormat="1" ht="18" customHeight="1">
      <c r="B81" s="41"/>
      <c r="C81" s="65" t="s">
        <v>23</v>
      </c>
      <c r="D81" s="63"/>
      <c r="E81" s="63"/>
      <c r="F81" s="175" t="str">
        <f>F14</f>
        <v>Brandýs nad Labem, Pražská - Průmyslová ul.</v>
      </c>
      <c r="G81" s="63"/>
      <c r="H81" s="63"/>
      <c r="I81" s="176" t="s">
        <v>25</v>
      </c>
      <c r="J81" s="73" t="str">
        <f>IF(J14="","",J14)</f>
        <v>18. 9. 2017</v>
      </c>
      <c r="K81" s="63"/>
      <c r="L81" s="61"/>
    </row>
    <row r="82" spans="2:65" s="1" customFormat="1" ht="6.95" customHeight="1">
      <c r="B82" s="41"/>
      <c r="C82" s="63"/>
      <c r="D82" s="63"/>
      <c r="E82" s="63"/>
      <c r="F82" s="63"/>
      <c r="G82" s="63"/>
      <c r="H82" s="63"/>
      <c r="I82" s="172"/>
      <c r="J82" s="63"/>
      <c r="K82" s="63"/>
      <c r="L82" s="61"/>
    </row>
    <row r="83" spans="2:65" s="1" customFormat="1" ht="15">
      <c r="B83" s="41"/>
      <c r="C83" s="65" t="s">
        <v>27</v>
      </c>
      <c r="D83" s="63"/>
      <c r="E83" s="63"/>
      <c r="F83" s="175" t="str">
        <f>E17</f>
        <v>Město Brandýs nad Labem - Stará Boleslav</v>
      </c>
      <c r="G83" s="63"/>
      <c r="H83" s="63"/>
      <c r="I83" s="176" t="s">
        <v>33</v>
      </c>
      <c r="J83" s="175" t="str">
        <f>E23</f>
        <v>SUNCAD, s.r.o.</v>
      </c>
      <c r="K83" s="63"/>
      <c r="L83" s="61"/>
    </row>
    <row r="84" spans="2:65" s="1" customFormat="1" ht="14.45" customHeight="1">
      <c r="B84" s="41"/>
      <c r="C84" s="65" t="s">
        <v>31</v>
      </c>
      <c r="D84" s="63"/>
      <c r="E84" s="63"/>
      <c r="F84" s="175" t="str">
        <f>IF(E20="","",E20)</f>
        <v/>
      </c>
      <c r="G84" s="63"/>
      <c r="H84" s="63"/>
      <c r="I84" s="172"/>
      <c r="J84" s="63"/>
      <c r="K84" s="63"/>
      <c r="L84" s="61"/>
    </row>
    <row r="85" spans="2:65" s="1" customFormat="1" ht="10.35" customHeight="1">
      <c r="B85" s="41"/>
      <c r="C85" s="63"/>
      <c r="D85" s="63"/>
      <c r="E85" s="63"/>
      <c r="F85" s="63"/>
      <c r="G85" s="63"/>
      <c r="H85" s="63"/>
      <c r="I85" s="172"/>
      <c r="J85" s="63"/>
      <c r="K85" s="63"/>
      <c r="L85" s="61"/>
    </row>
    <row r="86" spans="2:65" s="10" customFormat="1" ht="29.25" customHeight="1">
      <c r="B86" s="177"/>
      <c r="C86" s="178" t="s">
        <v>229</v>
      </c>
      <c r="D86" s="179" t="s">
        <v>57</v>
      </c>
      <c r="E86" s="179" t="s">
        <v>53</v>
      </c>
      <c r="F86" s="179" t="s">
        <v>230</v>
      </c>
      <c r="G86" s="179" t="s">
        <v>231</v>
      </c>
      <c r="H86" s="179" t="s">
        <v>232</v>
      </c>
      <c r="I86" s="180" t="s">
        <v>233</v>
      </c>
      <c r="J86" s="179" t="s">
        <v>220</v>
      </c>
      <c r="K86" s="181" t="s">
        <v>234</v>
      </c>
      <c r="L86" s="182"/>
      <c r="M86" s="81" t="s">
        <v>235</v>
      </c>
      <c r="N86" s="82" t="s">
        <v>42</v>
      </c>
      <c r="O86" s="82" t="s">
        <v>236</v>
      </c>
      <c r="P86" s="82" t="s">
        <v>237</v>
      </c>
      <c r="Q86" s="82" t="s">
        <v>238</v>
      </c>
      <c r="R86" s="82" t="s">
        <v>239</v>
      </c>
      <c r="S86" s="82" t="s">
        <v>240</v>
      </c>
      <c r="T86" s="83" t="s">
        <v>241</v>
      </c>
    </row>
    <row r="87" spans="2:65" s="1" customFormat="1" ht="29.25" customHeight="1">
      <c r="B87" s="41"/>
      <c r="C87" s="87" t="s">
        <v>221</v>
      </c>
      <c r="D87" s="63"/>
      <c r="E87" s="63"/>
      <c r="F87" s="63"/>
      <c r="G87" s="63"/>
      <c r="H87" s="63"/>
      <c r="I87" s="172"/>
      <c r="J87" s="183">
        <f>BK87</f>
        <v>0</v>
      </c>
      <c r="K87" s="63"/>
      <c r="L87" s="61"/>
      <c r="M87" s="84"/>
      <c r="N87" s="85"/>
      <c r="O87" s="85"/>
      <c r="P87" s="184">
        <f>P88</f>
        <v>0</v>
      </c>
      <c r="Q87" s="85"/>
      <c r="R87" s="184">
        <f>R88</f>
        <v>9.9545600000000007</v>
      </c>
      <c r="S87" s="85"/>
      <c r="T87" s="185">
        <f>T88</f>
        <v>6065.6004300000004</v>
      </c>
      <c r="AT87" s="24" t="s">
        <v>71</v>
      </c>
      <c r="AU87" s="24" t="s">
        <v>222</v>
      </c>
      <c r="BK87" s="186">
        <f>BK88</f>
        <v>0</v>
      </c>
    </row>
    <row r="88" spans="2:65" s="11" customFormat="1" ht="37.35" customHeight="1">
      <c r="B88" s="187"/>
      <c r="C88" s="188"/>
      <c r="D88" s="189" t="s">
        <v>71</v>
      </c>
      <c r="E88" s="190" t="s">
        <v>242</v>
      </c>
      <c r="F88" s="190" t="s">
        <v>243</v>
      </c>
      <c r="G88" s="188"/>
      <c r="H88" s="188"/>
      <c r="I88" s="191"/>
      <c r="J88" s="192">
        <f>BK88</f>
        <v>0</v>
      </c>
      <c r="K88" s="188"/>
      <c r="L88" s="193"/>
      <c r="M88" s="194"/>
      <c r="N88" s="195"/>
      <c r="O88" s="195"/>
      <c r="P88" s="196">
        <f>P89+P147+P154+P167</f>
        <v>0</v>
      </c>
      <c r="Q88" s="195"/>
      <c r="R88" s="196">
        <f>R89+R147+R154+R167</f>
        <v>9.9545600000000007</v>
      </c>
      <c r="S88" s="195"/>
      <c r="T88" s="197">
        <f>T89+T147+T154+T167</f>
        <v>6065.6004300000004</v>
      </c>
      <c r="AR88" s="198" t="s">
        <v>79</v>
      </c>
      <c r="AT88" s="199" t="s">
        <v>71</v>
      </c>
      <c r="AU88" s="199" t="s">
        <v>72</v>
      </c>
      <c r="AY88" s="198" t="s">
        <v>244</v>
      </c>
      <c r="BK88" s="200">
        <f>BK89+BK147+BK154+BK167</f>
        <v>0</v>
      </c>
    </row>
    <row r="89" spans="2:65" s="11" customFormat="1" ht="19.899999999999999" customHeight="1">
      <c r="B89" s="187"/>
      <c r="C89" s="188"/>
      <c r="D89" s="189" t="s">
        <v>71</v>
      </c>
      <c r="E89" s="201" t="s">
        <v>79</v>
      </c>
      <c r="F89" s="201" t="s">
        <v>245</v>
      </c>
      <c r="G89" s="188"/>
      <c r="H89" s="188"/>
      <c r="I89" s="191"/>
      <c r="J89" s="202">
        <f>BK89</f>
        <v>0</v>
      </c>
      <c r="K89" s="188"/>
      <c r="L89" s="193"/>
      <c r="M89" s="194"/>
      <c r="N89" s="195"/>
      <c r="O89" s="195"/>
      <c r="P89" s="196">
        <f>SUM(P90:P146)</f>
        <v>0</v>
      </c>
      <c r="Q89" s="195"/>
      <c r="R89" s="196">
        <f>SUM(R90:R146)</f>
        <v>0</v>
      </c>
      <c r="S89" s="195"/>
      <c r="T89" s="197">
        <f>SUM(T90:T146)</f>
        <v>6008.1524300000001</v>
      </c>
      <c r="AR89" s="198" t="s">
        <v>79</v>
      </c>
      <c r="AT89" s="199" t="s">
        <v>71</v>
      </c>
      <c r="AU89" s="199" t="s">
        <v>79</v>
      </c>
      <c r="AY89" s="198" t="s">
        <v>244</v>
      </c>
      <c r="BK89" s="200">
        <f>SUM(BK90:BK146)</f>
        <v>0</v>
      </c>
    </row>
    <row r="90" spans="2:65" s="1" customFormat="1" ht="25.5" customHeight="1">
      <c r="B90" s="41"/>
      <c r="C90" s="203" t="s">
        <v>79</v>
      </c>
      <c r="D90" s="203" t="s">
        <v>246</v>
      </c>
      <c r="E90" s="204" t="s">
        <v>247</v>
      </c>
      <c r="F90" s="205" t="s">
        <v>248</v>
      </c>
      <c r="G90" s="206" t="s">
        <v>249</v>
      </c>
      <c r="H90" s="207">
        <v>1801.5</v>
      </c>
      <c r="I90" s="208"/>
      <c r="J90" s="209">
        <f>ROUND(I90*H90,2)</f>
        <v>0</v>
      </c>
      <c r="K90" s="205" t="s">
        <v>250</v>
      </c>
      <c r="L90" s="61"/>
      <c r="M90" s="210" t="s">
        <v>21</v>
      </c>
      <c r="N90" s="211" t="s">
        <v>43</v>
      </c>
      <c r="O90" s="42"/>
      <c r="P90" s="212">
        <f>O90*H90</f>
        <v>0</v>
      </c>
      <c r="Q90" s="212">
        <v>0</v>
      </c>
      <c r="R90" s="212">
        <f>Q90*H90</f>
        <v>0</v>
      </c>
      <c r="S90" s="212">
        <v>0</v>
      </c>
      <c r="T90" s="213">
        <f>S90*H90</f>
        <v>0</v>
      </c>
      <c r="AR90" s="24" t="s">
        <v>251</v>
      </c>
      <c r="AT90" s="24" t="s">
        <v>246</v>
      </c>
      <c r="AU90" s="24" t="s">
        <v>81</v>
      </c>
      <c r="AY90" s="24" t="s">
        <v>244</v>
      </c>
      <c r="BE90" s="214">
        <f>IF(N90="základní",J90,0)</f>
        <v>0</v>
      </c>
      <c r="BF90" s="214">
        <f>IF(N90="snížená",J90,0)</f>
        <v>0</v>
      </c>
      <c r="BG90" s="214">
        <f>IF(N90="zákl. přenesená",J90,0)</f>
        <v>0</v>
      </c>
      <c r="BH90" s="214">
        <f>IF(N90="sníž. přenesená",J90,0)</f>
        <v>0</v>
      </c>
      <c r="BI90" s="214">
        <f>IF(N90="nulová",J90,0)</f>
        <v>0</v>
      </c>
      <c r="BJ90" s="24" t="s">
        <v>79</v>
      </c>
      <c r="BK90" s="214">
        <f>ROUND(I90*H90,2)</f>
        <v>0</v>
      </c>
      <c r="BL90" s="24" t="s">
        <v>251</v>
      </c>
      <c r="BM90" s="24" t="s">
        <v>252</v>
      </c>
    </row>
    <row r="91" spans="2:65" s="1" customFormat="1" ht="27">
      <c r="B91" s="41"/>
      <c r="C91" s="63"/>
      <c r="D91" s="215" t="s">
        <v>253</v>
      </c>
      <c r="E91" s="63"/>
      <c r="F91" s="216" t="s">
        <v>254</v>
      </c>
      <c r="G91" s="63"/>
      <c r="H91" s="63"/>
      <c r="I91" s="172"/>
      <c r="J91" s="63"/>
      <c r="K91" s="63"/>
      <c r="L91" s="61"/>
      <c r="M91" s="217"/>
      <c r="N91" s="42"/>
      <c r="O91" s="42"/>
      <c r="P91" s="42"/>
      <c r="Q91" s="42"/>
      <c r="R91" s="42"/>
      <c r="S91" s="42"/>
      <c r="T91" s="78"/>
      <c r="AT91" s="24" t="s">
        <v>253</v>
      </c>
      <c r="AU91" s="24" t="s">
        <v>81</v>
      </c>
    </row>
    <row r="92" spans="2:65" s="12" customFormat="1">
      <c r="B92" s="218"/>
      <c r="C92" s="219"/>
      <c r="D92" s="215" t="s">
        <v>255</v>
      </c>
      <c r="E92" s="220" t="s">
        <v>21</v>
      </c>
      <c r="F92" s="221" t="s">
        <v>256</v>
      </c>
      <c r="G92" s="219"/>
      <c r="H92" s="222">
        <v>1801.5</v>
      </c>
      <c r="I92" s="223"/>
      <c r="J92" s="219"/>
      <c r="K92" s="219"/>
      <c r="L92" s="224"/>
      <c r="M92" s="225"/>
      <c r="N92" s="226"/>
      <c r="O92" s="226"/>
      <c r="P92" s="226"/>
      <c r="Q92" s="226"/>
      <c r="R92" s="226"/>
      <c r="S92" s="226"/>
      <c r="T92" s="227"/>
      <c r="AT92" s="228" t="s">
        <v>255</v>
      </c>
      <c r="AU92" s="228" t="s">
        <v>81</v>
      </c>
      <c r="AV92" s="12" t="s">
        <v>81</v>
      </c>
      <c r="AW92" s="12" t="s">
        <v>35</v>
      </c>
      <c r="AX92" s="12" t="s">
        <v>72</v>
      </c>
      <c r="AY92" s="228" t="s">
        <v>244</v>
      </c>
    </row>
    <row r="93" spans="2:65" s="1" customFormat="1" ht="25.5" customHeight="1">
      <c r="B93" s="41"/>
      <c r="C93" s="203" t="s">
        <v>81</v>
      </c>
      <c r="D93" s="203" t="s">
        <v>246</v>
      </c>
      <c r="E93" s="204" t="s">
        <v>257</v>
      </c>
      <c r="F93" s="205" t="s">
        <v>258</v>
      </c>
      <c r="G93" s="206" t="s">
        <v>259</v>
      </c>
      <c r="H93" s="207">
        <v>24</v>
      </c>
      <c r="I93" s="208"/>
      <c r="J93" s="209">
        <f>ROUND(I93*H93,2)</f>
        <v>0</v>
      </c>
      <c r="K93" s="205" t="s">
        <v>250</v>
      </c>
      <c r="L93" s="61"/>
      <c r="M93" s="210" t="s">
        <v>21</v>
      </c>
      <c r="N93" s="211" t="s">
        <v>43</v>
      </c>
      <c r="O93" s="42"/>
      <c r="P93" s="212">
        <f>O93*H93</f>
        <v>0</v>
      </c>
      <c r="Q93" s="212">
        <v>0</v>
      </c>
      <c r="R93" s="212">
        <f>Q93*H93</f>
        <v>0</v>
      </c>
      <c r="S93" s="212">
        <v>0</v>
      </c>
      <c r="T93" s="213">
        <f>S93*H93</f>
        <v>0</v>
      </c>
      <c r="AR93" s="24" t="s">
        <v>251</v>
      </c>
      <c r="AT93" s="24" t="s">
        <v>246</v>
      </c>
      <c r="AU93" s="24" t="s">
        <v>81</v>
      </c>
      <c r="AY93" s="24" t="s">
        <v>244</v>
      </c>
      <c r="BE93" s="214">
        <f>IF(N93="základní",J93,0)</f>
        <v>0</v>
      </c>
      <c r="BF93" s="214">
        <f>IF(N93="snížená",J93,0)</f>
        <v>0</v>
      </c>
      <c r="BG93" s="214">
        <f>IF(N93="zákl. přenesená",J93,0)</f>
        <v>0</v>
      </c>
      <c r="BH93" s="214">
        <f>IF(N93="sníž. přenesená",J93,0)</f>
        <v>0</v>
      </c>
      <c r="BI93" s="214">
        <f>IF(N93="nulová",J93,0)</f>
        <v>0</v>
      </c>
      <c r="BJ93" s="24" t="s">
        <v>79</v>
      </c>
      <c r="BK93" s="214">
        <f>ROUND(I93*H93,2)</f>
        <v>0</v>
      </c>
      <c r="BL93" s="24" t="s">
        <v>251</v>
      </c>
      <c r="BM93" s="24" t="s">
        <v>260</v>
      </c>
    </row>
    <row r="94" spans="2:65" s="1" customFormat="1" ht="27">
      <c r="B94" s="41"/>
      <c r="C94" s="63"/>
      <c r="D94" s="215" t="s">
        <v>253</v>
      </c>
      <c r="E94" s="63"/>
      <c r="F94" s="216" t="s">
        <v>261</v>
      </c>
      <c r="G94" s="63"/>
      <c r="H94" s="63"/>
      <c r="I94" s="172"/>
      <c r="J94" s="63"/>
      <c r="K94" s="63"/>
      <c r="L94" s="61"/>
      <c r="M94" s="217"/>
      <c r="N94" s="42"/>
      <c r="O94" s="42"/>
      <c r="P94" s="42"/>
      <c r="Q94" s="42"/>
      <c r="R94" s="42"/>
      <c r="S94" s="42"/>
      <c r="T94" s="78"/>
      <c r="AT94" s="24" t="s">
        <v>253</v>
      </c>
      <c r="AU94" s="24" t="s">
        <v>81</v>
      </c>
    </row>
    <row r="95" spans="2:65" s="12" customFormat="1">
      <c r="B95" s="218"/>
      <c r="C95" s="219"/>
      <c r="D95" s="215" t="s">
        <v>255</v>
      </c>
      <c r="E95" s="220" t="s">
        <v>21</v>
      </c>
      <c r="F95" s="221" t="s">
        <v>262</v>
      </c>
      <c r="G95" s="219"/>
      <c r="H95" s="222">
        <v>24</v>
      </c>
      <c r="I95" s="223"/>
      <c r="J95" s="219"/>
      <c r="K95" s="219"/>
      <c r="L95" s="224"/>
      <c r="M95" s="225"/>
      <c r="N95" s="226"/>
      <c r="O95" s="226"/>
      <c r="P95" s="226"/>
      <c r="Q95" s="226"/>
      <c r="R95" s="226"/>
      <c r="S95" s="226"/>
      <c r="T95" s="227"/>
      <c r="AT95" s="228" t="s">
        <v>255</v>
      </c>
      <c r="AU95" s="228" t="s">
        <v>81</v>
      </c>
      <c r="AV95" s="12" t="s">
        <v>81</v>
      </c>
      <c r="AW95" s="12" t="s">
        <v>35</v>
      </c>
      <c r="AX95" s="12" t="s">
        <v>72</v>
      </c>
      <c r="AY95" s="228" t="s">
        <v>244</v>
      </c>
    </row>
    <row r="96" spans="2:65" s="1" customFormat="1" ht="25.5" customHeight="1">
      <c r="B96" s="41"/>
      <c r="C96" s="203" t="s">
        <v>148</v>
      </c>
      <c r="D96" s="203" t="s">
        <v>246</v>
      </c>
      <c r="E96" s="204" t="s">
        <v>263</v>
      </c>
      <c r="F96" s="205" t="s">
        <v>264</v>
      </c>
      <c r="G96" s="206" t="s">
        <v>259</v>
      </c>
      <c r="H96" s="207">
        <v>24</v>
      </c>
      <c r="I96" s="208"/>
      <c r="J96" s="209">
        <f>ROUND(I96*H96,2)</f>
        <v>0</v>
      </c>
      <c r="K96" s="205" t="s">
        <v>250</v>
      </c>
      <c r="L96" s="61"/>
      <c r="M96" s="210" t="s">
        <v>21</v>
      </c>
      <c r="N96" s="211" t="s">
        <v>43</v>
      </c>
      <c r="O96" s="42"/>
      <c r="P96" s="212">
        <f>O96*H96</f>
        <v>0</v>
      </c>
      <c r="Q96" s="212">
        <v>0</v>
      </c>
      <c r="R96" s="212">
        <f>Q96*H96</f>
        <v>0</v>
      </c>
      <c r="S96" s="212">
        <v>0</v>
      </c>
      <c r="T96" s="213">
        <f>S96*H96</f>
        <v>0</v>
      </c>
      <c r="AR96" s="24" t="s">
        <v>251</v>
      </c>
      <c r="AT96" s="24" t="s">
        <v>246</v>
      </c>
      <c r="AU96" s="24" t="s">
        <v>81</v>
      </c>
      <c r="AY96" s="24" t="s">
        <v>244</v>
      </c>
      <c r="BE96" s="214">
        <f>IF(N96="základní",J96,0)</f>
        <v>0</v>
      </c>
      <c r="BF96" s="214">
        <f>IF(N96="snížená",J96,0)</f>
        <v>0</v>
      </c>
      <c r="BG96" s="214">
        <f>IF(N96="zákl. přenesená",J96,0)</f>
        <v>0</v>
      </c>
      <c r="BH96" s="214">
        <f>IF(N96="sníž. přenesená",J96,0)</f>
        <v>0</v>
      </c>
      <c r="BI96" s="214">
        <f>IF(N96="nulová",J96,0)</f>
        <v>0</v>
      </c>
      <c r="BJ96" s="24" t="s">
        <v>79</v>
      </c>
      <c r="BK96" s="214">
        <f>ROUND(I96*H96,2)</f>
        <v>0</v>
      </c>
      <c r="BL96" s="24" t="s">
        <v>251</v>
      </c>
      <c r="BM96" s="24" t="s">
        <v>265</v>
      </c>
    </row>
    <row r="97" spans="2:65" s="1" customFormat="1" ht="27">
      <c r="B97" s="41"/>
      <c r="C97" s="63"/>
      <c r="D97" s="215" t="s">
        <v>253</v>
      </c>
      <c r="E97" s="63"/>
      <c r="F97" s="216" t="s">
        <v>266</v>
      </c>
      <c r="G97" s="63"/>
      <c r="H97" s="63"/>
      <c r="I97" s="172"/>
      <c r="J97" s="63"/>
      <c r="K97" s="63"/>
      <c r="L97" s="61"/>
      <c r="M97" s="217"/>
      <c r="N97" s="42"/>
      <c r="O97" s="42"/>
      <c r="P97" s="42"/>
      <c r="Q97" s="42"/>
      <c r="R97" s="42"/>
      <c r="S97" s="42"/>
      <c r="T97" s="78"/>
      <c r="AT97" s="24" t="s">
        <v>253</v>
      </c>
      <c r="AU97" s="24" t="s">
        <v>81</v>
      </c>
    </row>
    <row r="98" spans="2:65" s="12" customFormat="1">
      <c r="B98" s="218"/>
      <c r="C98" s="219"/>
      <c r="D98" s="215" t="s">
        <v>255</v>
      </c>
      <c r="E98" s="220" t="s">
        <v>21</v>
      </c>
      <c r="F98" s="221" t="s">
        <v>262</v>
      </c>
      <c r="G98" s="219"/>
      <c r="H98" s="222">
        <v>24</v>
      </c>
      <c r="I98" s="223"/>
      <c r="J98" s="219"/>
      <c r="K98" s="219"/>
      <c r="L98" s="224"/>
      <c r="M98" s="225"/>
      <c r="N98" s="226"/>
      <c r="O98" s="226"/>
      <c r="P98" s="226"/>
      <c r="Q98" s="226"/>
      <c r="R98" s="226"/>
      <c r="S98" s="226"/>
      <c r="T98" s="227"/>
      <c r="AT98" s="228" t="s">
        <v>255</v>
      </c>
      <c r="AU98" s="228" t="s">
        <v>81</v>
      </c>
      <c r="AV98" s="12" t="s">
        <v>81</v>
      </c>
      <c r="AW98" s="12" t="s">
        <v>35</v>
      </c>
      <c r="AX98" s="12" t="s">
        <v>72</v>
      </c>
      <c r="AY98" s="228" t="s">
        <v>244</v>
      </c>
    </row>
    <row r="99" spans="2:65" s="1" customFormat="1" ht="25.5" customHeight="1">
      <c r="B99" s="41"/>
      <c r="C99" s="203" t="s">
        <v>251</v>
      </c>
      <c r="D99" s="203" t="s">
        <v>246</v>
      </c>
      <c r="E99" s="204" t="s">
        <v>267</v>
      </c>
      <c r="F99" s="205" t="s">
        <v>268</v>
      </c>
      <c r="G99" s="206" t="s">
        <v>269</v>
      </c>
      <c r="H99" s="207">
        <v>100</v>
      </c>
      <c r="I99" s="208"/>
      <c r="J99" s="209">
        <f>ROUND(I99*H99,2)</f>
        <v>0</v>
      </c>
      <c r="K99" s="205" t="s">
        <v>21</v>
      </c>
      <c r="L99" s="61"/>
      <c r="M99" s="210" t="s">
        <v>21</v>
      </c>
      <c r="N99" s="211" t="s">
        <v>43</v>
      </c>
      <c r="O99" s="42"/>
      <c r="P99" s="212">
        <f>O99*H99</f>
        <v>0</v>
      </c>
      <c r="Q99" s="212">
        <v>0</v>
      </c>
      <c r="R99" s="212">
        <f>Q99*H99</f>
        <v>0</v>
      </c>
      <c r="S99" s="212">
        <v>0</v>
      </c>
      <c r="T99" s="213">
        <f>S99*H99</f>
        <v>0</v>
      </c>
      <c r="AR99" s="24" t="s">
        <v>251</v>
      </c>
      <c r="AT99" s="24" t="s">
        <v>246</v>
      </c>
      <c r="AU99" s="24" t="s">
        <v>81</v>
      </c>
      <c r="AY99" s="24" t="s">
        <v>244</v>
      </c>
      <c r="BE99" s="214">
        <f>IF(N99="základní",J99,0)</f>
        <v>0</v>
      </c>
      <c r="BF99" s="214">
        <f>IF(N99="snížená",J99,0)</f>
        <v>0</v>
      </c>
      <c r="BG99" s="214">
        <f>IF(N99="zákl. přenesená",J99,0)</f>
        <v>0</v>
      </c>
      <c r="BH99" s="214">
        <f>IF(N99="sníž. přenesená",J99,0)</f>
        <v>0</v>
      </c>
      <c r="BI99" s="214">
        <f>IF(N99="nulová",J99,0)</f>
        <v>0</v>
      </c>
      <c r="BJ99" s="24" t="s">
        <v>79</v>
      </c>
      <c r="BK99" s="214">
        <f>ROUND(I99*H99,2)</f>
        <v>0</v>
      </c>
      <c r="BL99" s="24" t="s">
        <v>251</v>
      </c>
      <c r="BM99" s="24" t="s">
        <v>270</v>
      </c>
    </row>
    <row r="100" spans="2:65" s="1" customFormat="1">
      <c r="B100" s="41"/>
      <c r="C100" s="63"/>
      <c r="D100" s="215" t="s">
        <v>253</v>
      </c>
      <c r="E100" s="63"/>
      <c r="F100" s="216" t="s">
        <v>268</v>
      </c>
      <c r="G100" s="63"/>
      <c r="H100" s="63"/>
      <c r="I100" s="172"/>
      <c r="J100" s="63"/>
      <c r="K100" s="63"/>
      <c r="L100" s="61"/>
      <c r="M100" s="217"/>
      <c r="N100" s="42"/>
      <c r="O100" s="42"/>
      <c r="P100" s="42"/>
      <c r="Q100" s="42"/>
      <c r="R100" s="42"/>
      <c r="S100" s="42"/>
      <c r="T100" s="78"/>
      <c r="AT100" s="24" t="s">
        <v>253</v>
      </c>
      <c r="AU100" s="24" t="s">
        <v>81</v>
      </c>
    </row>
    <row r="101" spans="2:65" s="1" customFormat="1" ht="40.5">
      <c r="B101" s="41"/>
      <c r="C101" s="63"/>
      <c r="D101" s="215" t="s">
        <v>271</v>
      </c>
      <c r="E101" s="63"/>
      <c r="F101" s="229" t="s">
        <v>272</v>
      </c>
      <c r="G101" s="63"/>
      <c r="H101" s="63"/>
      <c r="I101" s="172"/>
      <c r="J101" s="63"/>
      <c r="K101" s="63"/>
      <c r="L101" s="61"/>
      <c r="M101" s="217"/>
      <c r="N101" s="42"/>
      <c r="O101" s="42"/>
      <c r="P101" s="42"/>
      <c r="Q101" s="42"/>
      <c r="R101" s="42"/>
      <c r="S101" s="42"/>
      <c r="T101" s="78"/>
      <c r="AT101" s="24" t="s">
        <v>271</v>
      </c>
      <c r="AU101" s="24" t="s">
        <v>81</v>
      </c>
    </row>
    <row r="102" spans="2:65" s="12" customFormat="1">
      <c r="B102" s="218"/>
      <c r="C102" s="219"/>
      <c r="D102" s="215" t="s">
        <v>255</v>
      </c>
      <c r="E102" s="220" t="s">
        <v>21</v>
      </c>
      <c r="F102" s="221" t="s">
        <v>273</v>
      </c>
      <c r="G102" s="219"/>
      <c r="H102" s="222">
        <v>100</v>
      </c>
      <c r="I102" s="223"/>
      <c r="J102" s="219"/>
      <c r="K102" s="219"/>
      <c r="L102" s="224"/>
      <c r="M102" s="225"/>
      <c r="N102" s="226"/>
      <c r="O102" s="226"/>
      <c r="P102" s="226"/>
      <c r="Q102" s="226"/>
      <c r="R102" s="226"/>
      <c r="S102" s="226"/>
      <c r="T102" s="227"/>
      <c r="AT102" s="228" t="s">
        <v>255</v>
      </c>
      <c r="AU102" s="228" t="s">
        <v>81</v>
      </c>
      <c r="AV102" s="12" t="s">
        <v>81</v>
      </c>
      <c r="AW102" s="12" t="s">
        <v>35</v>
      </c>
      <c r="AX102" s="12" t="s">
        <v>72</v>
      </c>
      <c r="AY102" s="228" t="s">
        <v>244</v>
      </c>
    </row>
    <row r="103" spans="2:65" s="1" customFormat="1" ht="16.5" customHeight="1">
      <c r="B103" s="41"/>
      <c r="C103" s="203" t="s">
        <v>274</v>
      </c>
      <c r="D103" s="203" t="s">
        <v>246</v>
      </c>
      <c r="E103" s="204" t="s">
        <v>275</v>
      </c>
      <c r="F103" s="205" t="s">
        <v>276</v>
      </c>
      <c r="G103" s="206" t="s">
        <v>249</v>
      </c>
      <c r="H103" s="207">
        <v>594.34</v>
      </c>
      <c r="I103" s="208"/>
      <c r="J103" s="209">
        <f>ROUND(I103*H103,2)</f>
        <v>0</v>
      </c>
      <c r="K103" s="205" t="s">
        <v>250</v>
      </c>
      <c r="L103" s="61"/>
      <c r="M103" s="210" t="s">
        <v>21</v>
      </c>
      <c r="N103" s="211" t="s">
        <v>43</v>
      </c>
      <c r="O103" s="42"/>
      <c r="P103" s="212">
        <f>O103*H103</f>
        <v>0</v>
      </c>
      <c r="Q103" s="212">
        <v>0</v>
      </c>
      <c r="R103" s="212">
        <f>Q103*H103</f>
        <v>0</v>
      </c>
      <c r="S103" s="212">
        <v>0.26</v>
      </c>
      <c r="T103" s="213">
        <f>S103*H103</f>
        <v>154.5284</v>
      </c>
      <c r="AR103" s="24" t="s">
        <v>251</v>
      </c>
      <c r="AT103" s="24" t="s">
        <v>246</v>
      </c>
      <c r="AU103" s="24" t="s">
        <v>81</v>
      </c>
      <c r="AY103" s="24" t="s">
        <v>244</v>
      </c>
      <c r="BE103" s="214">
        <f>IF(N103="základní",J103,0)</f>
        <v>0</v>
      </c>
      <c r="BF103" s="214">
        <f>IF(N103="snížená",J103,0)</f>
        <v>0</v>
      </c>
      <c r="BG103" s="214">
        <f>IF(N103="zákl. přenesená",J103,0)</f>
        <v>0</v>
      </c>
      <c r="BH103" s="214">
        <f>IF(N103="sníž. přenesená",J103,0)</f>
        <v>0</v>
      </c>
      <c r="BI103" s="214">
        <f>IF(N103="nulová",J103,0)</f>
        <v>0</v>
      </c>
      <c r="BJ103" s="24" t="s">
        <v>79</v>
      </c>
      <c r="BK103" s="214">
        <f>ROUND(I103*H103,2)</f>
        <v>0</v>
      </c>
      <c r="BL103" s="24" t="s">
        <v>251</v>
      </c>
      <c r="BM103" s="24" t="s">
        <v>277</v>
      </c>
    </row>
    <row r="104" spans="2:65" s="1" customFormat="1" ht="40.5">
      <c r="B104" s="41"/>
      <c r="C104" s="63"/>
      <c r="D104" s="215" t="s">
        <v>253</v>
      </c>
      <c r="E104" s="63"/>
      <c r="F104" s="216" t="s">
        <v>278</v>
      </c>
      <c r="G104" s="63"/>
      <c r="H104" s="63"/>
      <c r="I104" s="172"/>
      <c r="J104" s="63"/>
      <c r="K104" s="63"/>
      <c r="L104" s="61"/>
      <c r="M104" s="217"/>
      <c r="N104" s="42"/>
      <c r="O104" s="42"/>
      <c r="P104" s="42"/>
      <c r="Q104" s="42"/>
      <c r="R104" s="42"/>
      <c r="S104" s="42"/>
      <c r="T104" s="78"/>
      <c r="AT104" s="24" t="s">
        <v>253</v>
      </c>
      <c r="AU104" s="24" t="s">
        <v>81</v>
      </c>
    </row>
    <row r="105" spans="2:65" s="12" customFormat="1">
      <c r="B105" s="218"/>
      <c r="C105" s="219"/>
      <c r="D105" s="215" t="s">
        <v>255</v>
      </c>
      <c r="E105" s="220" t="s">
        <v>21</v>
      </c>
      <c r="F105" s="221" t="s">
        <v>279</v>
      </c>
      <c r="G105" s="219"/>
      <c r="H105" s="222">
        <v>594.34</v>
      </c>
      <c r="I105" s="223"/>
      <c r="J105" s="219"/>
      <c r="K105" s="219"/>
      <c r="L105" s="224"/>
      <c r="M105" s="225"/>
      <c r="N105" s="226"/>
      <c r="O105" s="226"/>
      <c r="P105" s="226"/>
      <c r="Q105" s="226"/>
      <c r="R105" s="226"/>
      <c r="S105" s="226"/>
      <c r="T105" s="227"/>
      <c r="AT105" s="228" t="s">
        <v>255</v>
      </c>
      <c r="AU105" s="228" t="s">
        <v>81</v>
      </c>
      <c r="AV105" s="12" t="s">
        <v>81</v>
      </c>
      <c r="AW105" s="12" t="s">
        <v>35</v>
      </c>
      <c r="AX105" s="12" t="s">
        <v>72</v>
      </c>
      <c r="AY105" s="228" t="s">
        <v>244</v>
      </c>
    </row>
    <row r="106" spans="2:65" s="1" customFormat="1" ht="25.5" customHeight="1">
      <c r="B106" s="41"/>
      <c r="C106" s="203" t="s">
        <v>280</v>
      </c>
      <c r="D106" s="203" t="s">
        <v>246</v>
      </c>
      <c r="E106" s="204" t="s">
        <v>281</v>
      </c>
      <c r="F106" s="205" t="s">
        <v>282</v>
      </c>
      <c r="G106" s="206" t="s">
        <v>249</v>
      </c>
      <c r="H106" s="207">
        <v>21.59</v>
      </c>
      <c r="I106" s="208"/>
      <c r="J106" s="209">
        <f>ROUND(I106*H106,2)</f>
        <v>0</v>
      </c>
      <c r="K106" s="205" t="s">
        <v>250</v>
      </c>
      <c r="L106" s="61"/>
      <c r="M106" s="210" t="s">
        <v>21</v>
      </c>
      <c r="N106" s="211" t="s">
        <v>43</v>
      </c>
      <c r="O106" s="42"/>
      <c r="P106" s="212">
        <f>O106*H106</f>
        <v>0</v>
      </c>
      <c r="Q106" s="212">
        <v>0</v>
      </c>
      <c r="R106" s="212">
        <f>Q106*H106</f>
        <v>0</v>
      </c>
      <c r="S106" s="212">
        <v>0.42499999999999999</v>
      </c>
      <c r="T106" s="213">
        <f>S106*H106</f>
        <v>9.175749999999999</v>
      </c>
      <c r="AR106" s="24" t="s">
        <v>251</v>
      </c>
      <c r="AT106" s="24" t="s">
        <v>246</v>
      </c>
      <c r="AU106" s="24" t="s">
        <v>81</v>
      </c>
      <c r="AY106" s="24" t="s">
        <v>244</v>
      </c>
      <c r="BE106" s="214">
        <f>IF(N106="základní",J106,0)</f>
        <v>0</v>
      </c>
      <c r="BF106" s="214">
        <f>IF(N106="snížená",J106,0)</f>
        <v>0</v>
      </c>
      <c r="BG106" s="214">
        <f>IF(N106="zákl. přenesená",J106,0)</f>
        <v>0</v>
      </c>
      <c r="BH106" s="214">
        <f>IF(N106="sníž. přenesená",J106,0)</f>
        <v>0</v>
      </c>
      <c r="BI106" s="214">
        <f>IF(N106="nulová",J106,0)</f>
        <v>0</v>
      </c>
      <c r="BJ106" s="24" t="s">
        <v>79</v>
      </c>
      <c r="BK106" s="214">
        <f>ROUND(I106*H106,2)</f>
        <v>0</v>
      </c>
      <c r="BL106" s="24" t="s">
        <v>251</v>
      </c>
      <c r="BM106" s="24" t="s">
        <v>283</v>
      </c>
    </row>
    <row r="107" spans="2:65" s="1" customFormat="1" ht="54">
      <c r="B107" s="41"/>
      <c r="C107" s="63"/>
      <c r="D107" s="215" t="s">
        <v>253</v>
      </c>
      <c r="E107" s="63"/>
      <c r="F107" s="216" t="s">
        <v>284</v>
      </c>
      <c r="G107" s="63"/>
      <c r="H107" s="63"/>
      <c r="I107" s="172"/>
      <c r="J107" s="63"/>
      <c r="K107" s="63"/>
      <c r="L107" s="61"/>
      <c r="M107" s="217"/>
      <c r="N107" s="42"/>
      <c r="O107" s="42"/>
      <c r="P107" s="42"/>
      <c r="Q107" s="42"/>
      <c r="R107" s="42"/>
      <c r="S107" s="42"/>
      <c r="T107" s="78"/>
      <c r="AT107" s="24" t="s">
        <v>253</v>
      </c>
      <c r="AU107" s="24" t="s">
        <v>81</v>
      </c>
    </row>
    <row r="108" spans="2:65" s="12" customFormat="1">
      <c r="B108" s="218"/>
      <c r="C108" s="219"/>
      <c r="D108" s="215" t="s">
        <v>255</v>
      </c>
      <c r="E108" s="220" t="s">
        <v>21</v>
      </c>
      <c r="F108" s="221" t="s">
        <v>285</v>
      </c>
      <c r="G108" s="219"/>
      <c r="H108" s="222">
        <v>21.59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255</v>
      </c>
      <c r="AU108" s="228" t="s">
        <v>81</v>
      </c>
      <c r="AV108" s="12" t="s">
        <v>81</v>
      </c>
      <c r="AW108" s="12" t="s">
        <v>35</v>
      </c>
      <c r="AX108" s="12" t="s">
        <v>72</v>
      </c>
      <c r="AY108" s="228" t="s">
        <v>244</v>
      </c>
    </row>
    <row r="109" spans="2:65" s="1" customFormat="1" ht="25.5" customHeight="1">
      <c r="B109" s="41"/>
      <c r="C109" s="203" t="s">
        <v>286</v>
      </c>
      <c r="D109" s="203" t="s">
        <v>246</v>
      </c>
      <c r="E109" s="204" t="s">
        <v>287</v>
      </c>
      <c r="F109" s="205" t="s">
        <v>288</v>
      </c>
      <c r="G109" s="206" t="s">
        <v>249</v>
      </c>
      <c r="H109" s="207">
        <v>2053.9899999999998</v>
      </c>
      <c r="I109" s="208"/>
      <c r="J109" s="209">
        <f>ROUND(I109*H109,2)</f>
        <v>0</v>
      </c>
      <c r="K109" s="205" t="s">
        <v>250</v>
      </c>
      <c r="L109" s="61"/>
      <c r="M109" s="210" t="s">
        <v>21</v>
      </c>
      <c r="N109" s="211" t="s">
        <v>43</v>
      </c>
      <c r="O109" s="42"/>
      <c r="P109" s="212">
        <f>O109*H109</f>
        <v>0</v>
      </c>
      <c r="Q109" s="212">
        <v>0</v>
      </c>
      <c r="R109" s="212">
        <f>Q109*H109</f>
        <v>0</v>
      </c>
      <c r="S109" s="212">
        <v>0.32</v>
      </c>
      <c r="T109" s="213">
        <f>S109*H109</f>
        <v>657.27679999999998</v>
      </c>
      <c r="AR109" s="24" t="s">
        <v>251</v>
      </c>
      <c r="AT109" s="24" t="s">
        <v>246</v>
      </c>
      <c r="AU109" s="24" t="s">
        <v>81</v>
      </c>
      <c r="AY109" s="24" t="s">
        <v>244</v>
      </c>
      <c r="BE109" s="214">
        <f>IF(N109="základní",J109,0)</f>
        <v>0</v>
      </c>
      <c r="BF109" s="214">
        <f>IF(N109="snížená",J109,0)</f>
        <v>0</v>
      </c>
      <c r="BG109" s="214">
        <f>IF(N109="zákl. přenesená",J109,0)</f>
        <v>0</v>
      </c>
      <c r="BH109" s="214">
        <f>IF(N109="sníž. přenesená",J109,0)</f>
        <v>0</v>
      </c>
      <c r="BI109" s="214">
        <f>IF(N109="nulová",J109,0)</f>
        <v>0</v>
      </c>
      <c r="BJ109" s="24" t="s">
        <v>79</v>
      </c>
      <c r="BK109" s="214">
        <f>ROUND(I109*H109,2)</f>
        <v>0</v>
      </c>
      <c r="BL109" s="24" t="s">
        <v>251</v>
      </c>
      <c r="BM109" s="24" t="s">
        <v>289</v>
      </c>
    </row>
    <row r="110" spans="2:65" s="1" customFormat="1" ht="40.5">
      <c r="B110" s="41"/>
      <c r="C110" s="63"/>
      <c r="D110" s="215" t="s">
        <v>253</v>
      </c>
      <c r="E110" s="63"/>
      <c r="F110" s="216" t="s">
        <v>290</v>
      </c>
      <c r="G110" s="63"/>
      <c r="H110" s="63"/>
      <c r="I110" s="172"/>
      <c r="J110" s="63"/>
      <c r="K110" s="63"/>
      <c r="L110" s="61"/>
      <c r="M110" s="217"/>
      <c r="N110" s="42"/>
      <c r="O110" s="42"/>
      <c r="P110" s="42"/>
      <c r="Q110" s="42"/>
      <c r="R110" s="42"/>
      <c r="S110" s="42"/>
      <c r="T110" s="78"/>
      <c r="AT110" s="24" t="s">
        <v>253</v>
      </c>
      <c r="AU110" s="24" t="s">
        <v>81</v>
      </c>
    </row>
    <row r="111" spans="2:65" s="12" customFormat="1">
      <c r="B111" s="218"/>
      <c r="C111" s="219"/>
      <c r="D111" s="215" t="s">
        <v>255</v>
      </c>
      <c r="E111" s="220" t="s">
        <v>21</v>
      </c>
      <c r="F111" s="221" t="s">
        <v>291</v>
      </c>
      <c r="G111" s="219"/>
      <c r="H111" s="222">
        <v>1550.5</v>
      </c>
      <c r="I111" s="223"/>
      <c r="J111" s="219"/>
      <c r="K111" s="219"/>
      <c r="L111" s="224"/>
      <c r="M111" s="225"/>
      <c r="N111" s="226"/>
      <c r="O111" s="226"/>
      <c r="P111" s="226"/>
      <c r="Q111" s="226"/>
      <c r="R111" s="226"/>
      <c r="S111" s="226"/>
      <c r="T111" s="227"/>
      <c r="AT111" s="228" t="s">
        <v>255</v>
      </c>
      <c r="AU111" s="228" t="s">
        <v>81</v>
      </c>
      <c r="AV111" s="12" t="s">
        <v>81</v>
      </c>
      <c r="AW111" s="12" t="s">
        <v>35</v>
      </c>
      <c r="AX111" s="12" t="s">
        <v>72</v>
      </c>
      <c r="AY111" s="228" t="s">
        <v>244</v>
      </c>
    </row>
    <row r="112" spans="2:65" s="12" customFormat="1">
      <c r="B112" s="218"/>
      <c r="C112" s="219"/>
      <c r="D112" s="215" t="s">
        <v>255</v>
      </c>
      <c r="E112" s="220" t="s">
        <v>21</v>
      </c>
      <c r="F112" s="221" t="s">
        <v>292</v>
      </c>
      <c r="G112" s="219"/>
      <c r="H112" s="222">
        <v>503.49</v>
      </c>
      <c r="I112" s="223"/>
      <c r="J112" s="219"/>
      <c r="K112" s="219"/>
      <c r="L112" s="224"/>
      <c r="M112" s="225"/>
      <c r="N112" s="226"/>
      <c r="O112" s="226"/>
      <c r="P112" s="226"/>
      <c r="Q112" s="226"/>
      <c r="R112" s="226"/>
      <c r="S112" s="226"/>
      <c r="T112" s="227"/>
      <c r="AT112" s="228" t="s">
        <v>255</v>
      </c>
      <c r="AU112" s="228" t="s">
        <v>81</v>
      </c>
      <c r="AV112" s="12" t="s">
        <v>81</v>
      </c>
      <c r="AW112" s="12" t="s">
        <v>35</v>
      </c>
      <c r="AX112" s="12" t="s">
        <v>72</v>
      </c>
      <c r="AY112" s="228" t="s">
        <v>244</v>
      </c>
    </row>
    <row r="113" spans="2:65" s="1" customFormat="1" ht="25.5" customHeight="1">
      <c r="B113" s="41"/>
      <c r="C113" s="203" t="s">
        <v>293</v>
      </c>
      <c r="D113" s="203" t="s">
        <v>246</v>
      </c>
      <c r="E113" s="204" t="s">
        <v>294</v>
      </c>
      <c r="F113" s="205" t="s">
        <v>295</v>
      </c>
      <c r="G113" s="206" t="s">
        <v>249</v>
      </c>
      <c r="H113" s="207">
        <v>623.42999999999995</v>
      </c>
      <c r="I113" s="208"/>
      <c r="J113" s="209">
        <f>ROUND(I113*H113,2)</f>
        <v>0</v>
      </c>
      <c r="K113" s="205" t="s">
        <v>250</v>
      </c>
      <c r="L113" s="61"/>
      <c r="M113" s="210" t="s">
        <v>21</v>
      </c>
      <c r="N113" s="211" t="s">
        <v>43</v>
      </c>
      <c r="O113" s="42"/>
      <c r="P113" s="212">
        <f>O113*H113</f>
        <v>0</v>
      </c>
      <c r="Q113" s="212">
        <v>0</v>
      </c>
      <c r="R113" s="212">
        <f>Q113*H113</f>
        <v>0</v>
      </c>
      <c r="S113" s="212">
        <v>0.5</v>
      </c>
      <c r="T113" s="213">
        <f>S113*H113</f>
        <v>311.71499999999997</v>
      </c>
      <c r="AR113" s="24" t="s">
        <v>251</v>
      </c>
      <c r="AT113" s="24" t="s">
        <v>246</v>
      </c>
      <c r="AU113" s="24" t="s">
        <v>81</v>
      </c>
      <c r="AY113" s="24" t="s">
        <v>244</v>
      </c>
      <c r="BE113" s="214">
        <f>IF(N113="základní",J113,0)</f>
        <v>0</v>
      </c>
      <c r="BF113" s="214">
        <f>IF(N113="snížená",J113,0)</f>
        <v>0</v>
      </c>
      <c r="BG113" s="214">
        <f>IF(N113="zákl. přenesená",J113,0)</f>
        <v>0</v>
      </c>
      <c r="BH113" s="214">
        <f>IF(N113="sníž. přenesená",J113,0)</f>
        <v>0</v>
      </c>
      <c r="BI113" s="214">
        <f>IF(N113="nulová",J113,0)</f>
        <v>0</v>
      </c>
      <c r="BJ113" s="24" t="s">
        <v>79</v>
      </c>
      <c r="BK113" s="214">
        <f>ROUND(I113*H113,2)</f>
        <v>0</v>
      </c>
      <c r="BL113" s="24" t="s">
        <v>251</v>
      </c>
      <c r="BM113" s="24" t="s">
        <v>296</v>
      </c>
    </row>
    <row r="114" spans="2:65" s="1" customFormat="1" ht="40.5">
      <c r="B114" s="41"/>
      <c r="C114" s="63"/>
      <c r="D114" s="215" t="s">
        <v>253</v>
      </c>
      <c r="E114" s="63"/>
      <c r="F114" s="216" t="s">
        <v>297</v>
      </c>
      <c r="G114" s="63"/>
      <c r="H114" s="63"/>
      <c r="I114" s="172"/>
      <c r="J114" s="63"/>
      <c r="K114" s="63"/>
      <c r="L114" s="61"/>
      <c r="M114" s="217"/>
      <c r="N114" s="42"/>
      <c r="O114" s="42"/>
      <c r="P114" s="42"/>
      <c r="Q114" s="42"/>
      <c r="R114" s="42"/>
      <c r="S114" s="42"/>
      <c r="T114" s="78"/>
      <c r="AT114" s="24" t="s">
        <v>253</v>
      </c>
      <c r="AU114" s="24" t="s">
        <v>81</v>
      </c>
    </row>
    <row r="115" spans="2:65" s="12" customFormat="1">
      <c r="B115" s="218"/>
      <c r="C115" s="219"/>
      <c r="D115" s="215" t="s">
        <v>255</v>
      </c>
      <c r="E115" s="220" t="s">
        <v>21</v>
      </c>
      <c r="F115" s="221" t="s">
        <v>298</v>
      </c>
      <c r="G115" s="219"/>
      <c r="H115" s="222">
        <v>623.42999999999995</v>
      </c>
      <c r="I115" s="223"/>
      <c r="J115" s="219"/>
      <c r="K115" s="219"/>
      <c r="L115" s="224"/>
      <c r="M115" s="225"/>
      <c r="N115" s="226"/>
      <c r="O115" s="226"/>
      <c r="P115" s="226"/>
      <c r="Q115" s="226"/>
      <c r="R115" s="226"/>
      <c r="S115" s="226"/>
      <c r="T115" s="227"/>
      <c r="AT115" s="228" t="s">
        <v>255</v>
      </c>
      <c r="AU115" s="228" t="s">
        <v>81</v>
      </c>
      <c r="AV115" s="12" t="s">
        <v>81</v>
      </c>
      <c r="AW115" s="12" t="s">
        <v>35</v>
      </c>
      <c r="AX115" s="12" t="s">
        <v>72</v>
      </c>
      <c r="AY115" s="228" t="s">
        <v>244</v>
      </c>
    </row>
    <row r="116" spans="2:65" s="1" customFormat="1" ht="25.5" customHeight="1">
      <c r="B116" s="41"/>
      <c r="C116" s="203" t="s">
        <v>299</v>
      </c>
      <c r="D116" s="203" t="s">
        <v>246</v>
      </c>
      <c r="E116" s="204" t="s">
        <v>300</v>
      </c>
      <c r="F116" s="205" t="s">
        <v>301</v>
      </c>
      <c r="G116" s="206" t="s">
        <v>249</v>
      </c>
      <c r="H116" s="207">
        <v>4021.3</v>
      </c>
      <c r="I116" s="208"/>
      <c r="J116" s="209">
        <f>ROUND(I116*H116,2)</f>
        <v>0</v>
      </c>
      <c r="K116" s="205" t="s">
        <v>250</v>
      </c>
      <c r="L116" s="61"/>
      <c r="M116" s="210" t="s">
        <v>21</v>
      </c>
      <c r="N116" s="211" t="s">
        <v>43</v>
      </c>
      <c r="O116" s="42"/>
      <c r="P116" s="212">
        <f>O116*H116</f>
        <v>0</v>
      </c>
      <c r="Q116" s="212">
        <v>0</v>
      </c>
      <c r="R116" s="212">
        <f>Q116*H116</f>
        <v>0</v>
      </c>
      <c r="S116" s="212">
        <v>0.28999999999999998</v>
      </c>
      <c r="T116" s="213">
        <f>S116*H116</f>
        <v>1166.1769999999999</v>
      </c>
      <c r="AR116" s="24" t="s">
        <v>251</v>
      </c>
      <c r="AT116" s="24" t="s">
        <v>246</v>
      </c>
      <c r="AU116" s="24" t="s">
        <v>81</v>
      </c>
      <c r="AY116" s="24" t="s">
        <v>244</v>
      </c>
      <c r="BE116" s="214">
        <f>IF(N116="základní",J116,0)</f>
        <v>0</v>
      </c>
      <c r="BF116" s="214">
        <f>IF(N116="snížená",J116,0)</f>
        <v>0</v>
      </c>
      <c r="BG116" s="214">
        <f>IF(N116="zákl. přenesená",J116,0)</f>
        <v>0</v>
      </c>
      <c r="BH116" s="214">
        <f>IF(N116="sníž. přenesená",J116,0)</f>
        <v>0</v>
      </c>
      <c r="BI116" s="214">
        <f>IF(N116="nulová",J116,0)</f>
        <v>0</v>
      </c>
      <c r="BJ116" s="24" t="s">
        <v>79</v>
      </c>
      <c r="BK116" s="214">
        <f>ROUND(I116*H116,2)</f>
        <v>0</v>
      </c>
      <c r="BL116" s="24" t="s">
        <v>251</v>
      </c>
      <c r="BM116" s="24" t="s">
        <v>302</v>
      </c>
    </row>
    <row r="117" spans="2:65" s="1" customFormat="1" ht="40.5">
      <c r="B117" s="41"/>
      <c r="C117" s="63"/>
      <c r="D117" s="215" t="s">
        <v>253</v>
      </c>
      <c r="E117" s="63"/>
      <c r="F117" s="216" t="s">
        <v>303</v>
      </c>
      <c r="G117" s="63"/>
      <c r="H117" s="63"/>
      <c r="I117" s="172"/>
      <c r="J117" s="63"/>
      <c r="K117" s="63"/>
      <c r="L117" s="61"/>
      <c r="M117" s="217"/>
      <c r="N117" s="42"/>
      <c r="O117" s="42"/>
      <c r="P117" s="42"/>
      <c r="Q117" s="42"/>
      <c r="R117" s="42"/>
      <c r="S117" s="42"/>
      <c r="T117" s="78"/>
      <c r="AT117" s="24" t="s">
        <v>253</v>
      </c>
      <c r="AU117" s="24" t="s">
        <v>81</v>
      </c>
    </row>
    <row r="118" spans="2:65" s="12" customFormat="1">
      <c r="B118" s="218"/>
      <c r="C118" s="219"/>
      <c r="D118" s="215" t="s">
        <v>255</v>
      </c>
      <c r="E118" s="220" t="s">
        <v>21</v>
      </c>
      <c r="F118" s="221" t="s">
        <v>304</v>
      </c>
      <c r="G118" s="219"/>
      <c r="H118" s="222">
        <v>594.34</v>
      </c>
      <c r="I118" s="223"/>
      <c r="J118" s="219"/>
      <c r="K118" s="219"/>
      <c r="L118" s="224"/>
      <c r="M118" s="225"/>
      <c r="N118" s="226"/>
      <c r="O118" s="226"/>
      <c r="P118" s="226"/>
      <c r="Q118" s="226"/>
      <c r="R118" s="226"/>
      <c r="S118" s="226"/>
      <c r="T118" s="227"/>
      <c r="AT118" s="228" t="s">
        <v>255</v>
      </c>
      <c r="AU118" s="228" t="s">
        <v>81</v>
      </c>
      <c r="AV118" s="12" t="s">
        <v>81</v>
      </c>
      <c r="AW118" s="12" t="s">
        <v>35</v>
      </c>
      <c r="AX118" s="12" t="s">
        <v>72</v>
      </c>
      <c r="AY118" s="228" t="s">
        <v>244</v>
      </c>
    </row>
    <row r="119" spans="2:65" s="12" customFormat="1">
      <c r="B119" s="218"/>
      <c r="C119" s="219"/>
      <c r="D119" s="215" t="s">
        <v>255</v>
      </c>
      <c r="E119" s="220" t="s">
        <v>21</v>
      </c>
      <c r="F119" s="221" t="s">
        <v>305</v>
      </c>
      <c r="G119" s="219"/>
      <c r="H119" s="222">
        <v>1550.5</v>
      </c>
      <c r="I119" s="223"/>
      <c r="J119" s="219"/>
      <c r="K119" s="219"/>
      <c r="L119" s="224"/>
      <c r="M119" s="225"/>
      <c r="N119" s="226"/>
      <c r="O119" s="226"/>
      <c r="P119" s="226"/>
      <c r="Q119" s="226"/>
      <c r="R119" s="226"/>
      <c r="S119" s="226"/>
      <c r="T119" s="227"/>
      <c r="AT119" s="228" t="s">
        <v>255</v>
      </c>
      <c r="AU119" s="228" t="s">
        <v>81</v>
      </c>
      <c r="AV119" s="12" t="s">
        <v>81</v>
      </c>
      <c r="AW119" s="12" t="s">
        <v>35</v>
      </c>
      <c r="AX119" s="12" t="s">
        <v>72</v>
      </c>
      <c r="AY119" s="228" t="s">
        <v>244</v>
      </c>
    </row>
    <row r="120" spans="2:65" s="12" customFormat="1">
      <c r="B120" s="218"/>
      <c r="C120" s="219"/>
      <c r="D120" s="215" t="s">
        <v>255</v>
      </c>
      <c r="E120" s="220" t="s">
        <v>21</v>
      </c>
      <c r="F120" s="221" t="s">
        <v>306</v>
      </c>
      <c r="G120" s="219"/>
      <c r="H120" s="222">
        <v>1876.46</v>
      </c>
      <c r="I120" s="223"/>
      <c r="J120" s="219"/>
      <c r="K120" s="219"/>
      <c r="L120" s="224"/>
      <c r="M120" s="225"/>
      <c r="N120" s="226"/>
      <c r="O120" s="226"/>
      <c r="P120" s="226"/>
      <c r="Q120" s="226"/>
      <c r="R120" s="226"/>
      <c r="S120" s="226"/>
      <c r="T120" s="227"/>
      <c r="AT120" s="228" t="s">
        <v>255</v>
      </c>
      <c r="AU120" s="228" t="s">
        <v>81</v>
      </c>
      <c r="AV120" s="12" t="s">
        <v>81</v>
      </c>
      <c r="AW120" s="12" t="s">
        <v>35</v>
      </c>
      <c r="AX120" s="12" t="s">
        <v>72</v>
      </c>
      <c r="AY120" s="228" t="s">
        <v>244</v>
      </c>
    </row>
    <row r="121" spans="2:65" s="1" customFormat="1" ht="25.5" customHeight="1">
      <c r="B121" s="41"/>
      <c r="C121" s="203" t="s">
        <v>307</v>
      </c>
      <c r="D121" s="203" t="s">
        <v>246</v>
      </c>
      <c r="E121" s="204" t="s">
        <v>308</v>
      </c>
      <c r="F121" s="205" t="s">
        <v>309</v>
      </c>
      <c r="G121" s="206" t="s">
        <v>249</v>
      </c>
      <c r="H121" s="207">
        <v>3771.92</v>
      </c>
      <c r="I121" s="208"/>
      <c r="J121" s="209">
        <f>ROUND(I121*H121,2)</f>
        <v>0</v>
      </c>
      <c r="K121" s="205" t="s">
        <v>250</v>
      </c>
      <c r="L121" s="61"/>
      <c r="M121" s="210" t="s">
        <v>21</v>
      </c>
      <c r="N121" s="211" t="s">
        <v>43</v>
      </c>
      <c r="O121" s="42"/>
      <c r="P121" s="212">
        <f>O121*H121</f>
        <v>0</v>
      </c>
      <c r="Q121" s="212">
        <v>0</v>
      </c>
      <c r="R121" s="212">
        <f>Q121*H121</f>
        <v>0</v>
      </c>
      <c r="S121" s="212">
        <v>0.57999999999999996</v>
      </c>
      <c r="T121" s="213">
        <f>S121*H121</f>
        <v>2187.7136</v>
      </c>
      <c r="AR121" s="24" t="s">
        <v>251</v>
      </c>
      <c r="AT121" s="24" t="s">
        <v>246</v>
      </c>
      <c r="AU121" s="24" t="s">
        <v>81</v>
      </c>
      <c r="AY121" s="24" t="s">
        <v>244</v>
      </c>
      <c r="BE121" s="214">
        <f>IF(N121="základní",J121,0)</f>
        <v>0</v>
      </c>
      <c r="BF121" s="214">
        <f>IF(N121="snížená",J121,0)</f>
        <v>0</v>
      </c>
      <c r="BG121" s="214">
        <f>IF(N121="zákl. přenesená",J121,0)</f>
        <v>0</v>
      </c>
      <c r="BH121" s="214">
        <f>IF(N121="sníž. přenesená",J121,0)</f>
        <v>0</v>
      </c>
      <c r="BI121" s="214">
        <f>IF(N121="nulová",J121,0)</f>
        <v>0</v>
      </c>
      <c r="BJ121" s="24" t="s">
        <v>79</v>
      </c>
      <c r="BK121" s="214">
        <f>ROUND(I121*H121,2)</f>
        <v>0</v>
      </c>
      <c r="BL121" s="24" t="s">
        <v>251</v>
      </c>
      <c r="BM121" s="24" t="s">
        <v>310</v>
      </c>
    </row>
    <row r="122" spans="2:65" s="1" customFormat="1" ht="40.5">
      <c r="B122" s="41"/>
      <c r="C122" s="63"/>
      <c r="D122" s="215" t="s">
        <v>253</v>
      </c>
      <c r="E122" s="63"/>
      <c r="F122" s="216" t="s">
        <v>311</v>
      </c>
      <c r="G122" s="63"/>
      <c r="H122" s="63"/>
      <c r="I122" s="172"/>
      <c r="J122" s="63"/>
      <c r="K122" s="63"/>
      <c r="L122" s="61"/>
      <c r="M122" s="217"/>
      <c r="N122" s="42"/>
      <c r="O122" s="42"/>
      <c r="P122" s="42"/>
      <c r="Q122" s="42"/>
      <c r="R122" s="42"/>
      <c r="S122" s="42"/>
      <c r="T122" s="78"/>
      <c r="AT122" s="24" t="s">
        <v>253</v>
      </c>
      <c r="AU122" s="24" t="s">
        <v>81</v>
      </c>
    </row>
    <row r="123" spans="2:65" s="12" customFormat="1">
      <c r="B123" s="218"/>
      <c r="C123" s="219"/>
      <c r="D123" s="215" t="s">
        <v>255</v>
      </c>
      <c r="E123" s="220" t="s">
        <v>21</v>
      </c>
      <c r="F123" s="221" t="s">
        <v>312</v>
      </c>
      <c r="G123" s="219"/>
      <c r="H123" s="222">
        <v>3268.43</v>
      </c>
      <c r="I123" s="223"/>
      <c r="J123" s="219"/>
      <c r="K123" s="219"/>
      <c r="L123" s="224"/>
      <c r="M123" s="225"/>
      <c r="N123" s="226"/>
      <c r="O123" s="226"/>
      <c r="P123" s="226"/>
      <c r="Q123" s="226"/>
      <c r="R123" s="226"/>
      <c r="S123" s="226"/>
      <c r="T123" s="227"/>
      <c r="AT123" s="228" t="s">
        <v>255</v>
      </c>
      <c r="AU123" s="228" t="s">
        <v>81</v>
      </c>
      <c r="AV123" s="12" t="s">
        <v>81</v>
      </c>
      <c r="AW123" s="12" t="s">
        <v>35</v>
      </c>
      <c r="AX123" s="12" t="s">
        <v>72</v>
      </c>
      <c r="AY123" s="228" t="s">
        <v>244</v>
      </c>
    </row>
    <row r="124" spans="2:65" s="12" customFormat="1">
      <c r="B124" s="218"/>
      <c r="C124" s="219"/>
      <c r="D124" s="215" t="s">
        <v>255</v>
      </c>
      <c r="E124" s="220" t="s">
        <v>21</v>
      </c>
      <c r="F124" s="221" t="s">
        <v>313</v>
      </c>
      <c r="G124" s="219"/>
      <c r="H124" s="222">
        <v>503.49</v>
      </c>
      <c r="I124" s="223"/>
      <c r="J124" s="219"/>
      <c r="K124" s="219"/>
      <c r="L124" s="224"/>
      <c r="M124" s="225"/>
      <c r="N124" s="226"/>
      <c r="O124" s="226"/>
      <c r="P124" s="226"/>
      <c r="Q124" s="226"/>
      <c r="R124" s="226"/>
      <c r="S124" s="226"/>
      <c r="T124" s="227"/>
      <c r="AT124" s="228" t="s">
        <v>255</v>
      </c>
      <c r="AU124" s="228" t="s">
        <v>81</v>
      </c>
      <c r="AV124" s="12" t="s">
        <v>81</v>
      </c>
      <c r="AW124" s="12" t="s">
        <v>35</v>
      </c>
      <c r="AX124" s="12" t="s">
        <v>72</v>
      </c>
      <c r="AY124" s="228" t="s">
        <v>244</v>
      </c>
    </row>
    <row r="125" spans="2:65" s="1" customFormat="1" ht="16.5" customHeight="1">
      <c r="B125" s="41"/>
      <c r="C125" s="203" t="s">
        <v>314</v>
      </c>
      <c r="D125" s="203" t="s">
        <v>246</v>
      </c>
      <c r="E125" s="204" t="s">
        <v>315</v>
      </c>
      <c r="F125" s="205" t="s">
        <v>316</v>
      </c>
      <c r="G125" s="206" t="s">
        <v>249</v>
      </c>
      <c r="H125" s="207">
        <v>1876.46</v>
      </c>
      <c r="I125" s="208"/>
      <c r="J125" s="209">
        <f>ROUND(I125*H125,2)</f>
        <v>0</v>
      </c>
      <c r="K125" s="205" t="s">
        <v>250</v>
      </c>
      <c r="L125" s="61"/>
      <c r="M125" s="210" t="s">
        <v>21</v>
      </c>
      <c r="N125" s="211" t="s">
        <v>43</v>
      </c>
      <c r="O125" s="42"/>
      <c r="P125" s="212">
        <f>O125*H125</f>
        <v>0</v>
      </c>
      <c r="Q125" s="212">
        <v>0</v>
      </c>
      <c r="R125" s="212">
        <f>Q125*H125</f>
        <v>0</v>
      </c>
      <c r="S125" s="212">
        <v>0.22</v>
      </c>
      <c r="T125" s="213">
        <f>S125*H125</f>
        <v>412.82120000000003</v>
      </c>
      <c r="AR125" s="24" t="s">
        <v>251</v>
      </c>
      <c r="AT125" s="24" t="s">
        <v>246</v>
      </c>
      <c r="AU125" s="24" t="s">
        <v>81</v>
      </c>
      <c r="AY125" s="24" t="s">
        <v>244</v>
      </c>
      <c r="BE125" s="214">
        <f>IF(N125="základní",J125,0)</f>
        <v>0</v>
      </c>
      <c r="BF125" s="214">
        <f>IF(N125="snížená",J125,0)</f>
        <v>0</v>
      </c>
      <c r="BG125" s="214">
        <f>IF(N125="zákl. přenesená",J125,0)</f>
        <v>0</v>
      </c>
      <c r="BH125" s="214">
        <f>IF(N125="sníž. přenesená",J125,0)</f>
        <v>0</v>
      </c>
      <c r="BI125" s="214">
        <f>IF(N125="nulová",J125,0)</f>
        <v>0</v>
      </c>
      <c r="BJ125" s="24" t="s">
        <v>79</v>
      </c>
      <c r="BK125" s="214">
        <f>ROUND(I125*H125,2)</f>
        <v>0</v>
      </c>
      <c r="BL125" s="24" t="s">
        <v>251</v>
      </c>
      <c r="BM125" s="24" t="s">
        <v>317</v>
      </c>
    </row>
    <row r="126" spans="2:65" s="1" customFormat="1" ht="40.5">
      <c r="B126" s="41"/>
      <c r="C126" s="63"/>
      <c r="D126" s="215" t="s">
        <v>253</v>
      </c>
      <c r="E126" s="63"/>
      <c r="F126" s="216" t="s">
        <v>318</v>
      </c>
      <c r="G126" s="63"/>
      <c r="H126" s="63"/>
      <c r="I126" s="172"/>
      <c r="J126" s="63"/>
      <c r="K126" s="63"/>
      <c r="L126" s="61"/>
      <c r="M126" s="217"/>
      <c r="N126" s="42"/>
      <c r="O126" s="42"/>
      <c r="P126" s="42"/>
      <c r="Q126" s="42"/>
      <c r="R126" s="42"/>
      <c r="S126" s="42"/>
      <c r="T126" s="78"/>
      <c r="AT126" s="24" t="s">
        <v>253</v>
      </c>
      <c r="AU126" s="24" t="s">
        <v>81</v>
      </c>
    </row>
    <row r="127" spans="2:65" s="12" customFormat="1">
      <c r="B127" s="218"/>
      <c r="C127" s="219"/>
      <c r="D127" s="215" t="s">
        <v>255</v>
      </c>
      <c r="E127" s="220" t="s">
        <v>21</v>
      </c>
      <c r="F127" s="221" t="s">
        <v>319</v>
      </c>
      <c r="G127" s="219"/>
      <c r="H127" s="222">
        <v>1876.46</v>
      </c>
      <c r="I127" s="223"/>
      <c r="J127" s="219"/>
      <c r="K127" s="219"/>
      <c r="L127" s="224"/>
      <c r="M127" s="225"/>
      <c r="N127" s="226"/>
      <c r="O127" s="226"/>
      <c r="P127" s="226"/>
      <c r="Q127" s="226"/>
      <c r="R127" s="226"/>
      <c r="S127" s="226"/>
      <c r="T127" s="227"/>
      <c r="AT127" s="228" t="s">
        <v>255</v>
      </c>
      <c r="AU127" s="228" t="s">
        <v>81</v>
      </c>
      <c r="AV127" s="12" t="s">
        <v>81</v>
      </c>
      <c r="AW127" s="12" t="s">
        <v>35</v>
      </c>
      <c r="AX127" s="12" t="s">
        <v>72</v>
      </c>
      <c r="AY127" s="228" t="s">
        <v>244</v>
      </c>
    </row>
    <row r="128" spans="2:65" s="1" customFormat="1" ht="16.5" customHeight="1">
      <c r="B128" s="41"/>
      <c r="C128" s="203" t="s">
        <v>320</v>
      </c>
      <c r="D128" s="203" t="s">
        <v>246</v>
      </c>
      <c r="E128" s="204" t="s">
        <v>321</v>
      </c>
      <c r="F128" s="205" t="s">
        <v>322</v>
      </c>
      <c r="G128" s="206" t="s">
        <v>249</v>
      </c>
      <c r="H128" s="207">
        <v>3268.43</v>
      </c>
      <c r="I128" s="208"/>
      <c r="J128" s="209">
        <f>ROUND(I128*H128,2)</f>
        <v>0</v>
      </c>
      <c r="K128" s="205" t="s">
        <v>250</v>
      </c>
      <c r="L128" s="61"/>
      <c r="M128" s="210" t="s">
        <v>21</v>
      </c>
      <c r="N128" s="211" t="s">
        <v>43</v>
      </c>
      <c r="O128" s="42"/>
      <c r="P128" s="212">
        <f>O128*H128</f>
        <v>0</v>
      </c>
      <c r="Q128" s="212">
        <v>0</v>
      </c>
      <c r="R128" s="212">
        <f>Q128*H128</f>
        <v>0</v>
      </c>
      <c r="S128" s="212">
        <v>0.316</v>
      </c>
      <c r="T128" s="213">
        <f>S128*H128</f>
        <v>1032.8238799999999</v>
      </c>
      <c r="AR128" s="24" t="s">
        <v>251</v>
      </c>
      <c r="AT128" s="24" t="s">
        <v>246</v>
      </c>
      <c r="AU128" s="24" t="s">
        <v>81</v>
      </c>
      <c r="AY128" s="24" t="s">
        <v>244</v>
      </c>
      <c r="BE128" s="214">
        <f>IF(N128="základní",J128,0)</f>
        <v>0</v>
      </c>
      <c r="BF128" s="214">
        <f>IF(N128="snížená",J128,0)</f>
        <v>0</v>
      </c>
      <c r="BG128" s="214">
        <f>IF(N128="zákl. přenesená",J128,0)</f>
        <v>0</v>
      </c>
      <c r="BH128" s="214">
        <f>IF(N128="sníž. přenesená",J128,0)</f>
        <v>0</v>
      </c>
      <c r="BI128" s="214">
        <f>IF(N128="nulová",J128,0)</f>
        <v>0</v>
      </c>
      <c r="BJ128" s="24" t="s">
        <v>79</v>
      </c>
      <c r="BK128" s="214">
        <f>ROUND(I128*H128,2)</f>
        <v>0</v>
      </c>
      <c r="BL128" s="24" t="s">
        <v>251</v>
      </c>
      <c r="BM128" s="24" t="s">
        <v>323</v>
      </c>
    </row>
    <row r="129" spans="2:65" s="1" customFormat="1" ht="40.5">
      <c r="B129" s="41"/>
      <c r="C129" s="63"/>
      <c r="D129" s="215" t="s">
        <v>253</v>
      </c>
      <c r="E129" s="63"/>
      <c r="F129" s="216" t="s">
        <v>324</v>
      </c>
      <c r="G129" s="63"/>
      <c r="H129" s="63"/>
      <c r="I129" s="172"/>
      <c r="J129" s="63"/>
      <c r="K129" s="63"/>
      <c r="L129" s="61"/>
      <c r="M129" s="217"/>
      <c r="N129" s="42"/>
      <c r="O129" s="42"/>
      <c r="P129" s="42"/>
      <c r="Q129" s="42"/>
      <c r="R129" s="42"/>
      <c r="S129" s="42"/>
      <c r="T129" s="78"/>
      <c r="AT129" s="24" t="s">
        <v>253</v>
      </c>
      <c r="AU129" s="24" t="s">
        <v>81</v>
      </c>
    </row>
    <row r="130" spans="2:65" s="12" customFormat="1">
      <c r="B130" s="218"/>
      <c r="C130" s="219"/>
      <c r="D130" s="215" t="s">
        <v>255</v>
      </c>
      <c r="E130" s="220" t="s">
        <v>21</v>
      </c>
      <c r="F130" s="221" t="s">
        <v>325</v>
      </c>
      <c r="G130" s="219"/>
      <c r="H130" s="222">
        <v>3268.43</v>
      </c>
      <c r="I130" s="223"/>
      <c r="J130" s="219"/>
      <c r="K130" s="219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255</v>
      </c>
      <c r="AU130" s="228" t="s">
        <v>81</v>
      </c>
      <c r="AV130" s="12" t="s">
        <v>81</v>
      </c>
      <c r="AW130" s="12" t="s">
        <v>35</v>
      </c>
      <c r="AX130" s="12" t="s">
        <v>72</v>
      </c>
      <c r="AY130" s="228" t="s">
        <v>244</v>
      </c>
    </row>
    <row r="131" spans="2:65" s="1" customFormat="1" ht="16.5" customHeight="1">
      <c r="B131" s="41"/>
      <c r="C131" s="203" t="s">
        <v>326</v>
      </c>
      <c r="D131" s="203" t="s">
        <v>246</v>
      </c>
      <c r="E131" s="204" t="s">
        <v>327</v>
      </c>
      <c r="F131" s="205" t="s">
        <v>328</v>
      </c>
      <c r="G131" s="206" t="s">
        <v>329</v>
      </c>
      <c r="H131" s="207">
        <v>949.01</v>
      </c>
      <c r="I131" s="208"/>
      <c r="J131" s="209">
        <f>ROUND(I131*H131,2)</f>
        <v>0</v>
      </c>
      <c r="K131" s="205" t="s">
        <v>250</v>
      </c>
      <c r="L131" s="61"/>
      <c r="M131" s="210" t="s">
        <v>21</v>
      </c>
      <c r="N131" s="211" t="s">
        <v>43</v>
      </c>
      <c r="O131" s="42"/>
      <c r="P131" s="212">
        <f>O131*H131</f>
        <v>0</v>
      </c>
      <c r="Q131" s="212">
        <v>0</v>
      </c>
      <c r="R131" s="212">
        <f>Q131*H131</f>
        <v>0</v>
      </c>
      <c r="S131" s="212">
        <v>0.08</v>
      </c>
      <c r="T131" s="213">
        <f>S131*H131</f>
        <v>75.9208</v>
      </c>
      <c r="AR131" s="24" t="s">
        <v>251</v>
      </c>
      <c r="AT131" s="24" t="s">
        <v>246</v>
      </c>
      <c r="AU131" s="24" t="s">
        <v>81</v>
      </c>
      <c r="AY131" s="24" t="s">
        <v>244</v>
      </c>
      <c r="BE131" s="214">
        <f>IF(N131="základní",J131,0)</f>
        <v>0</v>
      </c>
      <c r="BF131" s="214">
        <f>IF(N131="snížená",J131,0)</f>
        <v>0</v>
      </c>
      <c r="BG131" s="214">
        <f>IF(N131="zákl. přenesená",J131,0)</f>
        <v>0</v>
      </c>
      <c r="BH131" s="214">
        <f>IF(N131="sníž. přenesená",J131,0)</f>
        <v>0</v>
      </c>
      <c r="BI131" s="214">
        <f>IF(N131="nulová",J131,0)</f>
        <v>0</v>
      </c>
      <c r="BJ131" s="24" t="s">
        <v>79</v>
      </c>
      <c r="BK131" s="214">
        <f>ROUND(I131*H131,2)</f>
        <v>0</v>
      </c>
      <c r="BL131" s="24" t="s">
        <v>251</v>
      </c>
      <c r="BM131" s="24" t="s">
        <v>330</v>
      </c>
    </row>
    <row r="132" spans="2:65" s="1" customFormat="1" ht="27">
      <c r="B132" s="41"/>
      <c r="C132" s="63"/>
      <c r="D132" s="215" t="s">
        <v>253</v>
      </c>
      <c r="E132" s="63"/>
      <c r="F132" s="216" t="s">
        <v>331</v>
      </c>
      <c r="G132" s="63"/>
      <c r="H132" s="63"/>
      <c r="I132" s="172"/>
      <c r="J132" s="63"/>
      <c r="K132" s="63"/>
      <c r="L132" s="61"/>
      <c r="M132" s="217"/>
      <c r="N132" s="42"/>
      <c r="O132" s="42"/>
      <c r="P132" s="42"/>
      <c r="Q132" s="42"/>
      <c r="R132" s="42"/>
      <c r="S132" s="42"/>
      <c r="T132" s="78"/>
      <c r="AT132" s="24" t="s">
        <v>253</v>
      </c>
      <c r="AU132" s="24" t="s">
        <v>81</v>
      </c>
    </row>
    <row r="133" spans="2:65" s="12" customFormat="1">
      <c r="B133" s="218"/>
      <c r="C133" s="219"/>
      <c r="D133" s="215" t="s">
        <v>255</v>
      </c>
      <c r="E133" s="220" t="s">
        <v>21</v>
      </c>
      <c r="F133" s="221" t="s">
        <v>332</v>
      </c>
      <c r="G133" s="219"/>
      <c r="H133" s="222">
        <v>949.01</v>
      </c>
      <c r="I133" s="223"/>
      <c r="J133" s="219"/>
      <c r="K133" s="219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255</v>
      </c>
      <c r="AU133" s="228" t="s">
        <v>81</v>
      </c>
      <c r="AV133" s="12" t="s">
        <v>81</v>
      </c>
      <c r="AW133" s="12" t="s">
        <v>35</v>
      </c>
      <c r="AX133" s="12" t="s">
        <v>72</v>
      </c>
      <c r="AY133" s="228" t="s">
        <v>244</v>
      </c>
    </row>
    <row r="134" spans="2:65" s="1" customFormat="1" ht="16.5" customHeight="1">
      <c r="B134" s="41"/>
      <c r="C134" s="203" t="s">
        <v>333</v>
      </c>
      <c r="D134" s="203" t="s">
        <v>246</v>
      </c>
      <c r="E134" s="204" t="s">
        <v>334</v>
      </c>
      <c r="F134" s="205" t="s">
        <v>335</v>
      </c>
      <c r="G134" s="206" t="s">
        <v>269</v>
      </c>
      <c r="H134" s="207">
        <v>270.22500000000002</v>
      </c>
      <c r="I134" s="208"/>
      <c r="J134" s="209">
        <f>ROUND(I134*H134,2)</f>
        <v>0</v>
      </c>
      <c r="K134" s="205" t="s">
        <v>250</v>
      </c>
      <c r="L134" s="61"/>
      <c r="M134" s="210" t="s">
        <v>21</v>
      </c>
      <c r="N134" s="211" t="s">
        <v>43</v>
      </c>
      <c r="O134" s="42"/>
      <c r="P134" s="212">
        <f>O134*H134</f>
        <v>0</v>
      </c>
      <c r="Q134" s="212">
        <v>0</v>
      </c>
      <c r="R134" s="212">
        <f>Q134*H134</f>
        <v>0</v>
      </c>
      <c r="S134" s="212">
        <v>0</v>
      </c>
      <c r="T134" s="213">
        <f>S134*H134</f>
        <v>0</v>
      </c>
      <c r="AR134" s="24" t="s">
        <v>251</v>
      </c>
      <c r="AT134" s="24" t="s">
        <v>246</v>
      </c>
      <c r="AU134" s="24" t="s">
        <v>81</v>
      </c>
      <c r="AY134" s="24" t="s">
        <v>244</v>
      </c>
      <c r="BE134" s="214">
        <f>IF(N134="základní",J134,0)</f>
        <v>0</v>
      </c>
      <c r="BF134" s="214">
        <f>IF(N134="snížená",J134,0)</f>
        <v>0</v>
      </c>
      <c r="BG134" s="214">
        <f>IF(N134="zákl. přenesená",J134,0)</f>
        <v>0</v>
      </c>
      <c r="BH134" s="214">
        <f>IF(N134="sníž. přenesená",J134,0)</f>
        <v>0</v>
      </c>
      <c r="BI134" s="214">
        <f>IF(N134="nulová",J134,0)</f>
        <v>0</v>
      </c>
      <c r="BJ134" s="24" t="s">
        <v>79</v>
      </c>
      <c r="BK134" s="214">
        <f>ROUND(I134*H134,2)</f>
        <v>0</v>
      </c>
      <c r="BL134" s="24" t="s">
        <v>251</v>
      </c>
      <c r="BM134" s="24" t="s">
        <v>336</v>
      </c>
    </row>
    <row r="135" spans="2:65" s="1" customFormat="1" ht="27">
      <c r="B135" s="41"/>
      <c r="C135" s="63"/>
      <c r="D135" s="215" t="s">
        <v>253</v>
      </c>
      <c r="E135" s="63"/>
      <c r="F135" s="216" t="s">
        <v>337</v>
      </c>
      <c r="G135" s="63"/>
      <c r="H135" s="63"/>
      <c r="I135" s="172"/>
      <c r="J135" s="63"/>
      <c r="K135" s="63"/>
      <c r="L135" s="61"/>
      <c r="M135" s="217"/>
      <c r="N135" s="42"/>
      <c r="O135" s="42"/>
      <c r="P135" s="42"/>
      <c r="Q135" s="42"/>
      <c r="R135" s="42"/>
      <c r="S135" s="42"/>
      <c r="T135" s="78"/>
      <c r="AT135" s="24" t="s">
        <v>253</v>
      </c>
      <c r="AU135" s="24" t="s">
        <v>81</v>
      </c>
    </row>
    <row r="136" spans="2:65" s="12" customFormat="1">
      <c r="B136" s="218"/>
      <c r="C136" s="219"/>
      <c r="D136" s="215" t="s">
        <v>255</v>
      </c>
      <c r="E136" s="220" t="s">
        <v>21</v>
      </c>
      <c r="F136" s="221" t="s">
        <v>338</v>
      </c>
      <c r="G136" s="219"/>
      <c r="H136" s="222">
        <v>270.22500000000002</v>
      </c>
      <c r="I136" s="223"/>
      <c r="J136" s="219"/>
      <c r="K136" s="219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255</v>
      </c>
      <c r="AU136" s="228" t="s">
        <v>81</v>
      </c>
      <c r="AV136" s="12" t="s">
        <v>81</v>
      </c>
      <c r="AW136" s="12" t="s">
        <v>35</v>
      </c>
      <c r="AX136" s="12" t="s">
        <v>72</v>
      </c>
      <c r="AY136" s="228" t="s">
        <v>244</v>
      </c>
    </row>
    <row r="137" spans="2:65" s="1" customFormat="1" ht="25.5" customHeight="1">
      <c r="B137" s="41"/>
      <c r="C137" s="203" t="s">
        <v>10</v>
      </c>
      <c r="D137" s="203" t="s">
        <v>246</v>
      </c>
      <c r="E137" s="204" t="s">
        <v>339</v>
      </c>
      <c r="F137" s="205" t="s">
        <v>340</v>
      </c>
      <c r="G137" s="206" t="s">
        <v>269</v>
      </c>
      <c r="H137" s="207">
        <v>270.22500000000002</v>
      </c>
      <c r="I137" s="208"/>
      <c r="J137" s="209">
        <f>ROUND(I137*H137,2)</f>
        <v>0</v>
      </c>
      <c r="K137" s="205" t="s">
        <v>21</v>
      </c>
      <c r="L137" s="61"/>
      <c r="M137" s="210" t="s">
        <v>21</v>
      </c>
      <c r="N137" s="211" t="s">
        <v>43</v>
      </c>
      <c r="O137" s="42"/>
      <c r="P137" s="212">
        <f>O137*H137</f>
        <v>0</v>
      </c>
      <c r="Q137" s="212">
        <v>0</v>
      </c>
      <c r="R137" s="212">
        <f>Q137*H137</f>
        <v>0</v>
      </c>
      <c r="S137" s="212">
        <v>0</v>
      </c>
      <c r="T137" s="213">
        <f>S137*H137</f>
        <v>0</v>
      </c>
      <c r="AR137" s="24" t="s">
        <v>251</v>
      </c>
      <c r="AT137" s="24" t="s">
        <v>246</v>
      </c>
      <c r="AU137" s="24" t="s">
        <v>81</v>
      </c>
      <c r="AY137" s="24" t="s">
        <v>244</v>
      </c>
      <c r="BE137" s="214">
        <f>IF(N137="základní",J137,0)</f>
        <v>0</v>
      </c>
      <c r="BF137" s="214">
        <f>IF(N137="snížená",J137,0)</f>
        <v>0</v>
      </c>
      <c r="BG137" s="214">
        <f>IF(N137="zákl. přenesená",J137,0)</f>
        <v>0</v>
      </c>
      <c r="BH137" s="214">
        <f>IF(N137="sníž. přenesená",J137,0)</f>
        <v>0</v>
      </c>
      <c r="BI137" s="214">
        <f>IF(N137="nulová",J137,0)</f>
        <v>0</v>
      </c>
      <c r="BJ137" s="24" t="s">
        <v>79</v>
      </c>
      <c r="BK137" s="214">
        <f>ROUND(I137*H137,2)</f>
        <v>0</v>
      </c>
      <c r="BL137" s="24" t="s">
        <v>251</v>
      </c>
      <c r="BM137" s="24" t="s">
        <v>341</v>
      </c>
    </row>
    <row r="138" spans="2:65" s="1" customFormat="1" ht="40.5">
      <c r="B138" s="41"/>
      <c r="C138" s="63"/>
      <c r="D138" s="215" t="s">
        <v>253</v>
      </c>
      <c r="E138" s="63"/>
      <c r="F138" s="216" t="s">
        <v>342</v>
      </c>
      <c r="G138" s="63"/>
      <c r="H138" s="63"/>
      <c r="I138" s="172"/>
      <c r="J138" s="63"/>
      <c r="K138" s="63"/>
      <c r="L138" s="61"/>
      <c r="M138" s="217"/>
      <c r="N138" s="42"/>
      <c r="O138" s="42"/>
      <c r="P138" s="42"/>
      <c r="Q138" s="42"/>
      <c r="R138" s="42"/>
      <c r="S138" s="42"/>
      <c r="T138" s="78"/>
      <c r="AT138" s="24" t="s">
        <v>253</v>
      </c>
      <c r="AU138" s="24" t="s">
        <v>81</v>
      </c>
    </row>
    <row r="139" spans="2:65" s="12" customFormat="1">
      <c r="B139" s="218"/>
      <c r="C139" s="219"/>
      <c r="D139" s="215" t="s">
        <v>255</v>
      </c>
      <c r="E139" s="220" t="s">
        <v>21</v>
      </c>
      <c r="F139" s="221" t="s">
        <v>338</v>
      </c>
      <c r="G139" s="219"/>
      <c r="H139" s="222">
        <v>270.22500000000002</v>
      </c>
      <c r="I139" s="223"/>
      <c r="J139" s="219"/>
      <c r="K139" s="219"/>
      <c r="L139" s="224"/>
      <c r="M139" s="225"/>
      <c r="N139" s="226"/>
      <c r="O139" s="226"/>
      <c r="P139" s="226"/>
      <c r="Q139" s="226"/>
      <c r="R139" s="226"/>
      <c r="S139" s="226"/>
      <c r="T139" s="227"/>
      <c r="AT139" s="228" t="s">
        <v>255</v>
      </c>
      <c r="AU139" s="228" t="s">
        <v>81</v>
      </c>
      <c r="AV139" s="12" t="s">
        <v>81</v>
      </c>
      <c r="AW139" s="12" t="s">
        <v>35</v>
      </c>
      <c r="AX139" s="12" t="s">
        <v>72</v>
      </c>
      <c r="AY139" s="228" t="s">
        <v>244</v>
      </c>
    </row>
    <row r="140" spans="2:65" s="1" customFormat="1" ht="16.5" customHeight="1">
      <c r="B140" s="41"/>
      <c r="C140" s="203" t="s">
        <v>343</v>
      </c>
      <c r="D140" s="203" t="s">
        <v>246</v>
      </c>
      <c r="E140" s="204" t="s">
        <v>344</v>
      </c>
      <c r="F140" s="205" t="s">
        <v>345</v>
      </c>
      <c r="G140" s="206" t="s">
        <v>269</v>
      </c>
      <c r="H140" s="207">
        <v>270.22500000000002</v>
      </c>
      <c r="I140" s="208"/>
      <c r="J140" s="209">
        <f>ROUND(I140*H140,2)</f>
        <v>0</v>
      </c>
      <c r="K140" s="205" t="s">
        <v>250</v>
      </c>
      <c r="L140" s="61"/>
      <c r="M140" s="210" t="s">
        <v>21</v>
      </c>
      <c r="N140" s="211" t="s">
        <v>43</v>
      </c>
      <c r="O140" s="42"/>
      <c r="P140" s="212">
        <f>O140*H140</f>
        <v>0</v>
      </c>
      <c r="Q140" s="212">
        <v>0</v>
      </c>
      <c r="R140" s="212">
        <f>Q140*H140</f>
        <v>0</v>
      </c>
      <c r="S140" s="212">
        <v>0</v>
      </c>
      <c r="T140" s="213">
        <f>S140*H140</f>
        <v>0</v>
      </c>
      <c r="AR140" s="24" t="s">
        <v>251</v>
      </c>
      <c r="AT140" s="24" t="s">
        <v>246</v>
      </c>
      <c r="AU140" s="24" t="s">
        <v>81</v>
      </c>
      <c r="AY140" s="24" t="s">
        <v>244</v>
      </c>
      <c r="BE140" s="214">
        <f>IF(N140="základní",J140,0)</f>
        <v>0</v>
      </c>
      <c r="BF140" s="214">
        <f>IF(N140="snížená",J140,0)</f>
        <v>0</v>
      </c>
      <c r="BG140" s="214">
        <f>IF(N140="zákl. přenesená",J140,0)</f>
        <v>0</v>
      </c>
      <c r="BH140" s="214">
        <f>IF(N140="sníž. přenesená",J140,0)</f>
        <v>0</v>
      </c>
      <c r="BI140" s="214">
        <f>IF(N140="nulová",J140,0)</f>
        <v>0</v>
      </c>
      <c r="BJ140" s="24" t="s">
        <v>79</v>
      </c>
      <c r="BK140" s="214">
        <f>ROUND(I140*H140,2)</f>
        <v>0</v>
      </c>
      <c r="BL140" s="24" t="s">
        <v>251</v>
      </c>
      <c r="BM140" s="24" t="s">
        <v>346</v>
      </c>
    </row>
    <row r="141" spans="2:65" s="1" customFormat="1">
      <c r="B141" s="41"/>
      <c r="C141" s="63"/>
      <c r="D141" s="215" t="s">
        <v>253</v>
      </c>
      <c r="E141" s="63"/>
      <c r="F141" s="216" t="s">
        <v>345</v>
      </c>
      <c r="G141" s="63"/>
      <c r="H141" s="63"/>
      <c r="I141" s="172"/>
      <c r="J141" s="63"/>
      <c r="K141" s="63"/>
      <c r="L141" s="61"/>
      <c r="M141" s="217"/>
      <c r="N141" s="42"/>
      <c r="O141" s="42"/>
      <c r="P141" s="42"/>
      <c r="Q141" s="42"/>
      <c r="R141" s="42"/>
      <c r="S141" s="42"/>
      <c r="T141" s="78"/>
      <c r="AT141" s="24" t="s">
        <v>253</v>
      </c>
      <c r="AU141" s="24" t="s">
        <v>81</v>
      </c>
    </row>
    <row r="142" spans="2:65" s="12" customFormat="1">
      <c r="B142" s="218"/>
      <c r="C142" s="219"/>
      <c r="D142" s="215" t="s">
        <v>255</v>
      </c>
      <c r="E142" s="220" t="s">
        <v>21</v>
      </c>
      <c r="F142" s="221" t="s">
        <v>338</v>
      </c>
      <c r="G142" s="219"/>
      <c r="H142" s="222">
        <v>270.22500000000002</v>
      </c>
      <c r="I142" s="223"/>
      <c r="J142" s="219"/>
      <c r="K142" s="219"/>
      <c r="L142" s="224"/>
      <c r="M142" s="225"/>
      <c r="N142" s="226"/>
      <c r="O142" s="226"/>
      <c r="P142" s="226"/>
      <c r="Q142" s="226"/>
      <c r="R142" s="226"/>
      <c r="S142" s="226"/>
      <c r="T142" s="227"/>
      <c r="AT142" s="228" t="s">
        <v>255</v>
      </c>
      <c r="AU142" s="228" t="s">
        <v>81</v>
      </c>
      <c r="AV142" s="12" t="s">
        <v>81</v>
      </c>
      <c r="AW142" s="12" t="s">
        <v>35</v>
      </c>
      <c r="AX142" s="12" t="s">
        <v>72</v>
      </c>
      <c r="AY142" s="228" t="s">
        <v>244</v>
      </c>
    </row>
    <row r="143" spans="2:65" s="1" customFormat="1" ht="16.5" customHeight="1">
      <c r="B143" s="41"/>
      <c r="C143" s="203" t="s">
        <v>347</v>
      </c>
      <c r="D143" s="203" t="s">
        <v>246</v>
      </c>
      <c r="E143" s="204" t="s">
        <v>348</v>
      </c>
      <c r="F143" s="205" t="s">
        <v>349</v>
      </c>
      <c r="G143" s="206" t="s">
        <v>350</v>
      </c>
      <c r="H143" s="207">
        <v>486.40499999999997</v>
      </c>
      <c r="I143" s="208"/>
      <c r="J143" s="209">
        <f>ROUND(I143*H143,2)</f>
        <v>0</v>
      </c>
      <c r="K143" s="205" t="s">
        <v>250</v>
      </c>
      <c r="L143" s="61"/>
      <c r="M143" s="210" t="s">
        <v>21</v>
      </c>
      <c r="N143" s="211" t="s">
        <v>43</v>
      </c>
      <c r="O143" s="42"/>
      <c r="P143" s="212">
        <f>O143*H143</f>
        <v>0</v>
      </c>
      <c r="Q143" s="212">
        <v>0</v>
      </c>
      <c r="R143" s="212">
        <f>Q143*H143</f>
        <v>0</v>
      </c>
      <c r="S143" s="212">
        <v>0</v>
      </c>
      <c r="T143" s="213">
        <f>S143*H143</f>
        <v>0</v>
      </c>
      <c r="AR143" s="24" t="s">
        <v>251</v>
      </c>
      <c r="AT143" s="24" t="s">
        <v>246</v>
      </c>
      <c r="AU143" s="24" t="s">
        <v>81</v>
      </c>
      <c r="AY143" s="24" t="s">
        <v>244</v>
      </c>
      <c r="BE143" s="214">
        <f>IF(N143="základní",J143,0)</f>
        <v>0</v>
      </c>
      <c r="BF143" s="214">
        <f>IF(N143="snížená",J143,0)</f>
        <v>0</v>
      </c>
      <c r="BG143" s="214">
        <f>IF(N143="zákl. přenesená",J143,0)</f>
        <v>0</v>
      </c>
      <c r="BH143" s="214">
        <f>IF(N143="sníž. přenesená",J143,0)</f>
        <v>0</v>
      </c>
      <c r="BI143" s="214">
        <f>IF(N143="nulová",J143,0)</f>
        <v>0</v>
      </c>
      <c r="BJ143" s="24" t="s">
        <v>79</v>
      </c>
      <c r="BK143" s="214">
        <f>ROUND(I143*H143,2)</f>
        <v>0</v>
      </c>
      <c r="BL143" s="24" t="s">
        <v>251</v>
      </c>
      <c r="BM143" s="24" t="s">
        <v>351</v>
      </c>
    </row>
    <row r="144" spans="2:65" s="1" customFormat="1">
      <c r="B144" s="41"/>
      <c r="C144" s="63"/>
      <c r="D144" s="215" t="s">
        <v>253</v>
      </c>
      <c r="E144" s="63"/>
      <c r="F144" s="216" t="s">
        <v>352</v>
      </c>
      <c r="G144" s="63"/>
      <c r="H144" s="63"/>
      <c r="I144" s="172"/>
      <c r="J144" s="63"/>
      <c r="K144" s="63"/>
      <c r="L144" s="61"/>
      <c r="M144" s="217"/>
      <c r="N144" s="42"/>
      <c r="O144" s="42"/>
      <c r="P144" s="42"/>
      <c r="Q144" s="42"/>
      <c r="R144" s="42"/>
      <c r="S144" s="42"/>
      <c r="T144" s="78"/>
      <c r="AT144" s="24" t="s">
        <v>253</v>
      </c>
      <c r="AU144" s="24" t="s">
        <v>81</v>
      </c>
    </row>
    <row r="145" spans="2:65" s="12" customFormat="1">
      <c r="B145" s="218"/>
      <c r="C145" s="219"/>
      <c r="D145" s="215" t="s">
        <v>255</v>
      </c>
      <c r="E145" s="220" t="s">
        <v>21</v>
      </c>
      <c r="F145" s="221" t="s">
        <v>338</v>
      </c>
      <c r="G145" s="219"/>
      <c r="H145" s="222">
        <v>270.22500000000002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255</v>
      </c>
      <c r="AU145" s="228" t="s">
        <v>81</v>
      </c>
      <c r="AV145" s="12" t="s">
        <v>81</v>
      </c>
      <c r="AW145" s="12" t="s">
        <v>35</v>
      </c>
      <c r="AX145" s="12" t="s">
        <v>72</v>
      </c>
      <c r="AY145" s="228" t="s">
        <v>244</v>
      </c>
    </row>
    <row r="146" spans="2:65" s="12" customFormat="1">
      <c r="B146" s="218"/>
      <c r="C146" s="219"/>
      <c r="D146" s="215" t="s">
        <v>255</v>
      </c>
      <c r="E146" s="219"/>
      <c r="F146" s="221" t="s">
        <v>353</v>
      </c>
      <c r="G146" s="219"/>
      <c r="H146" s="222">
        <v>486.40499999999997</v>
      </c>
      <c r="I146" s="223"/>
      <c r="J146" s="219"/>
      <c r="K146" s="219"/>
      <c r="L146" s="224"/>
      <c r="M146" s="225"/>
      <c r="N146" s="226"/>
      <c r="O146" s="226"/>
      <c r="P146" s="226"/>
      <c r="Q146" s="226"/>
      <c r="R146" s="226"/>
      <c r="S146" s="226"/>
      <c r="T146" s="227"/>
      <c r="AT146" s="228" t="s">
        <v>255</v>
      </c>
      <c r="AU146" s="228" t="s">
        <v>81</v>
      </c>
      <c r="AV146" s="12" t="s">
        <v>81</v>
      </c>
      <c r="AW146" s="12" t="s">
        <v>6</v>
      </c>
      <c r="AX146" s="12" t="s">
        <v>79</v>
      </c>
      <c r="AY146" s="228" t="s">
        <v>244</v>
      </c>
    </row>
    <row r="147" spans="2:65" s="11" customFormat="1" ht="29.85" customHeight="1">
      <c r="B147" s="187"/>
      <c r="C147" s="188"/>
      <c r="D147" s="189" t="s">
        <v>71</v>
      </c>
      <c r="E147" s="201" t="s">
        <v>293</v>
      </c>
      <c r="F147" s="201" t="s">
        <v>354</v>
      </c>
      <c r="G147" s="188"/>
      <c r="H147" s="188"/>
      <c r="I147" s="191"/>
      <c r="J147" s="202">
        <f>BK147</f>
        <v>0</v>
      </c>
      <c r="K147" s="188"/>
      <c r="L147" s="193"/>
      <c r="M147" s="194"/>
      <c r="N147" s="195"/>
      <c r="O147" s="195"/>
      <c r="P147" s="196">
        <f>SUM(P148:P153)</f>
        <v>0</v>
      </c>
      <c r="Q147" s="195"/>
      <c r="R147" s="196">
        <f>SUM(R148:R153)</f>
        <v>9.9545600000000007</v>
      </c>
      <c r="S147" s="195"/>
      <c r="T147" s="197">
        <f>SUM(T148:T153)</f>
        <v>9.9599999999999991</v>
      </c>
      <c r="AR147" s="198" t="s">
        <v>79</v>
      </c>
      <c r="AT147" s="199" t="s">
        <v>71</v>
      </c>
      <c r="AU147" s="199" t="s">
        <v>79</v>
      </c>
      <c r="AY147" s="198" t="s">
        <v>244</v>
      </c>
      <c r="BK147" s="200">
        <f>SUM(BK148:BK153)</f>
        <v>0</v>
      </c>
    </row>
    <row r="148" spans="2:65" s="1" customFormat="1" ht="25.5" customHeight="1">
      <c r="B148" s="41"/>
      <c r="C148" s="203" t="s">
        <v>355</v>
      </c>
      <c r="D148" s="203" t="s">
        <v>246</v>
      </c>
      <c r="E148" s="204" t="s">
        <v>356</v>
      </c>
      <c r="F148" s="205" t="s">
        <v>357</v>
      </c>
      <c r="G148" s="206" t="s">
        <v>259</v>
      </c>
      <c r="H148" s="207">
        <v>12</v>
      </c>
      <c r="I148" s="208"/>
      <c r="J148" s="209">
        <f>ROUND(I148*H148,2)</f>
        <v>0</v>
      </c>
      <c r="K148" s="205" t="s">
        <v>21</v>
      </c>
      <c r="L148" s="61"/>
      <c r="M148" s="210" t="s">
        <v>21</v>
      </c>
      <c r="N148" s="211" t="s">
        <v>43</v>
      </c>
      <c r="O148" s="42"/>
      <c r="P148" s="212">
        <f>O148*H148</f>
        <v>0</v>
      </c>
      <c r="Q148" s="212">
        <v>0</v>
      </c>
      <c r="R148" s="212">
        <f>Q148*H148</f>
        <v>0</v>
      </c>
      <c r="S148" s="212">
        <v>0.83</v>
      </c>
      <c r="T148" s="213">
        <f>S148*H148</f>
        <v>9.9599999999999991</v>
      </c>
      <c r="AR148" s="24" t="s">
        <v>251</v>
      </c>
      <c r="AT148" s="24" t="s">
        <v>246</v>
      </c>
      <c r="AU148" s="24" t="s">
        <v>81</v>
      </c>
      <c r="AY148" s="24" t="s">
        <v>244</v>
      </c>
      <c r="BE148" s="214">
        <f>IF(N148="základní",J148,0)</f>
        <v>0</v>
      </c>
      <c r="BF148" s="214">
        <f>IF(N148="snížená",J148,0)</f>
        <v>0</v>
      </c>
      <c r="BG148" s="214">
        <f>IF(N148="zákl. přenesená",J148,0)</f>
        <v>0</v>
      </c>
      <c r="BH148" s="214">
        <f>IF(N148="sníž. přenesená",J148,0)</f>
        <v>0</v>
      </c>
      <c r="BI148" s="214">
        <f>IF(N148="nulová",J148,0)</f>
        <v>0</v>
      </c>
      <c r="BJ148" s="24" t="s">
        <v>79</v>
      </c>
      <c r="BK148" s="214">
        <f>ROUND(I148*H148,2)</f>
        <v>0</v>
      </c>
      <c r="BL148" s="24" t="s">
        <v>251</v>
      </c>
      <c r="BM148" s="24" t="s">
        <v>358</v>
      </c>
    </row>
    <row r="149" spans="2:65" s="1" customFormat="1" ht="27">
      <c r="B149" s="41"/>
      <c r="C149" s="63"/>
      <c r="D149" s="215" t="s">
        <v>253</v>
      </c>
      <c r="E149" s="63"/>
      <c r="F149" s="216" t="s">
        <v>357</v>
      </c>
      <c r="G149" s="63"/>
      <c r="H149" s="63"/>
      <c r="I149" s="172"/>
      <c r="J149" s="63"/>
      <c r="K149" s="63"/>
      <c r="L149" s="61"/>
      <c r="M149" s="217"/>
      <c r="N149" s="42"/>
      <c r="O149" s="42"/>
      <c r="P149" s="42"/>
      <c r="Q149" s="42"/>
      <c r="R149" s="42"/>
      <c r="S149" s="42"/>
      <c r="T149" s="78"/>
      <c r="AT149" s="24" t="s">
        <v>253</v>
      </c>
      <c r="AU149" s="24" t="s">
        <v>81</v>
      </c>
    </row>
    <row r="150" spans="2:65" s="12" customFormat="1">
      <c r="B150" s="218"/>
      <c r="C150" s="219"/>
      <c r="D150" s="215" t="s">
        <v>255</v>
      </c>
      <c r="E150" s="220" t="s">
        <v>21</v>
      </c>
      <c r="F150" s="221" t="s">
        <v>359</v>
      </c>
      <c r="G150" s="219"/>
      <c r="H150" s="222">
        <v>12</v>
      </c>
      <c r="I150" s="223"/>
      <c r="J150" s="219"/>
      <c r="K150" s="219"/>
      <c r="L150" s="224"/>
      <c r="M150" s="225"/>
      <c r="N150" s="226"/>
      <c r="O150" s="226"/>
      <c r="P150" s="226"/>
      <c r="Q150" s="226"/>
      <c r="R150" s="226"/>
      <c r="S150" s="226"/>
      <c r="T150" s="227"/>
      <c r="AT150" s="228" t="s">
        <v>255</v>
      </c>
      <c r="AU150" s="228" t="s">
        <v>81</v>
      </c>
      <c r="AV150" s="12" t="s">
        <v>81</v>
      </c>
      <c r="AW150" s="12" t="s">
        <v>35</v>
      </c>
      <c r="AX150" s="12" t="s">
        <v>72</v>
      </c>
      <c r="AY150" s="228" t="s">
        <v>244</v>
      </c>
    </row>
    <row r="151" spans="2:65" s="1" customFormat="1" ht="25.5" customHeight="1">
      <c r="B151" s="41"/>
      <c r="C151" s="203" t="s">
        <v>360</v>
      </c>
      <c r="D151" s="203" t="s">
        <v>246</v>
      </c>
      <c r="E151" s="204" t="s">
        <v>361</v>
      </c>
      <c r="F151" s="205" t="s">
        <v>362</v>
      </c>
      <c r="G151" s="206" t="s">
        <v>259</v>
      </c>
      <c r="H151" s="207">
        <v>32</v>
      </c>
      <c r="I151" s="208"/>
      <c r="J151" s="209">
        <f>ROUND(I151*H151,2)</f>
        <v>0</v>
      </c>
      <c r="K151" s="205" t="s">
        <v>21</v>
      </c>
      <c r="L151" s="61"/>
      <c r="M151" s="210" t="s">
        <v>21</v>
      </c>
      <c r="N151" s="211" t="s">
        <v>43</v>
      </c>
      <c r="O151" s="42"/>
      <c r="P151" s="212">
        <f>O151*H151</f>
        <v>0</v>
      </c>
      <c r="Q151" s="212">
        <v>0.31108000000000002</v>
      </c>
      <c r="R151" s="212">
        <f>Q151*H151</f>
        <v>9.9545600000000007</v>
      </c>
      <c r="S151" s="212">
        <v>0</v>
      </c>
      <c r="T151" s="213">
        <f>S151*H151</f>
        <v>0</v>
      </c>
      <c r="AR151" s="24" t="s">
        <v>251</v>
      </c>
      <c r="AT151" s="24" t="s">
        <v>246</v>
      </c>
      <c r="AU151" s="24" t="s">
        <v>81</v>
      </c>
      <c r="AY151" s="24" t="s">
        <v>244</v>
      </c>
      <c r="BE151" s="214">
        <f>IF(N151="základní",J151,0)</f>
        <v>0</v>
      </c>
      <c r="BF151" s="214">
        <f>IF(N151="snížená",J151,0)</f>
        <v>0</v>
      </c>
      <c r="BG151" s="214">
        <f>IF(N151="zákl. přenesená",J151,0)</f>
        <v>0</v>
      </c>
      <c r="BH151" s="214">
        <f>IF(N151="sníž. přenesená",J151,0)</f>
        <v>0</v>
      </c>
      <c r="BI151" s="214">
        <f>IF(N151="nulová",J151,0)</f>
        <v>0</v>
      </c>
      <c r="BJ151" s="24" t="s">
        <v>79</v>
      </c>
      <c r="BK151" s="214">
        <f>ROUND(I151*H151,2)</f>
        <v>0</v>
      </c>
      <c r="BL151" s="24" t="s">
        <v>251</v>
      </c>
      <c r="BM151" s="24" t="s">
        <v>363</v>
      </c>
    </row>
    <row r="152" spans="2:65" s="1" customFormat="1" ht="27">
      <c r="B152" s="41"/>
      <c r="C152" s="63"/>
      <c r="D152" s="215" t="s">
        <v>253</v>
      </c>
      <c r="E152" s="63"/>
      <c r="F152" s="216" t="s">
        <v>364</v>
      </c>
      <c r="G152" s="63"/>
      <c r="H152" s="63"/>
      <c r="I152" s="172"/>
      <c r="J152" s="63"/>
      <c r="K152" s="63"/>
      <c r="L152" s="61"/>
      <c r="M152" s="217"/>
      <c r="N152" s="42"/>
      <c r="O152" s="42"/>
      <c r="P152" s="42"/>
      <c r="Q152" s="42"/>
      <c r="R152" s="42"/>
      <c r="S152" s="42"/>
      <c r="T152" s="78"/>
      <c r="AT152" s="24" t="s">
        <v>253</v>
      </c>
      <c r="AU152" s="24" t="s">
        <v>81</v>
      </c>
    </row>
    <row r="153" spans="2:65" s="12" customFormat="1">
      <c r="B153" s="218"/>
      <c r="C153" s="219"/>
      <c r="D153" s="215" t="s">
        <v>255</v>
      </c>
      <c r="E153" s="220" t="s">
        <v>21</v>
      </c>
      <c r="F153" s="221" t="s">
        <v>365</v>
      </c>
      <c r="G153" s="219"/>
      <c r="H153" s="222">
        <v>32</v>
      </c>
      <c r="I153" s="223"/>
      <c r="J153" s="219"/>
      <c r="K153" s="219"/>
      <c r="L153" s="224"/>
      <c r="M153" s="225"/>
      <c r="N153" s="226"/>
      <c r="O153" s="226"/>
      <c r="P153" s="226"/>
      <c r="Q153" s="226"/>
      <c r="R153" s="226"/>
      <c r="S153" s="226"/>
      <c r="T153" s="227"/>
      <c r="AT153" s="228" t="s">
        <v>255</v>
      </c>
      <c r="AU153" s="228" t="s">
        <v>81</v>
      </c>
      <c r="AV153" s="12" t="s">
        <v>81</v>
      </c>
      <c r="AW153" s="12" t="s">
        <v>35</v>
      </c>
      <c r="AX153" s="12" t="s">
        <v>72</v>
      </c>
      <c r="AY153" s="228" t="s">
        <v>244</v>
      </c>
    </row>
    <row r="154" spans="2:65" s="11" customFormat="1" ht="29.85" customHeight="1">
      <c r="B154" s="187"/>
      <c r="C154" s="188"/>
      <c r="D154" s="189" t="s">
        <v>71</v>
      </c>
      <c r="E154" s="201" t="s">
        <v>299</v>
      </c>
      <c r="F154" s="201" t="s">
        <v>366</v>
      </c>
      <c r="G154" s="188"/>
      <c r="H154" s="188"/>
      <c r="I154" s="191"/>
      <c r="J154" s="202">
        <f>BK154</f>
        <v>0</v>
      </c>
      <c r="K154" s="188"/>
      <c r="L154" s="193"/>
      <c r="M154" s="194"/>
      <c r="N154" s="195"/>
      <c r="O154" s="195"/>
      <c r="P154" s="196">
        <f>SUM(P155:P166)</f>
        <v>0</v>
      </c>
      <c r="Q154" s="195"/>
      <c r="R154" s="196">
        <f>SUM(R155:R166)</f>
        <v>0</v>
      </c>
      <c r="S154" s="195"/>
      <c r="T154" s="197">
        <f>SUM(T155:T166)</f>
        <v>47.488</v>
      </c>
      <c r="AR154" s="198" t="s">
        <v>79</v>
      </c>
      <c r="AT154" s="199" t="s">
        <v>71</v>
      </c>
      <c r="AU154" s="199" t="s">
        <v>79</v>
      </c>
      <c r="AY154" s="198" t="s">
        <v>244</v>
      </c>
      <c r="BK154" s="200">
        <f>SUM(BK155:BK166)</f>
        <v>0</v>
      </c>
    </row>
    <row r="155" spans="2:65" s="1" customFormat="1" ht="25.5" customHeight="1">
      <c r="B155" s="41"/>
      <c r="C155" s="203" t="s">
        <v>367</v>
      </c>
      <c r="D155" s="203" t="s">
        <v>246</v>
      </c>
      <c r="E155" s="204" t="s">
        <v>368</v>
      </c>
      <c r="F155" s="205" t="s">
        <v>369</v>
      </c>
      <c r="G155" s="206" t="s">
        <v>259</v>
      </c>
      <c r="H155" s="207">
        <v>29</v>
      </c>
      <c r="I155" s="208"/>
      <c r="J155" s="209">
        <f>ROUND(I155*H155,2)</f>
        <v>0</v>
      </c>
      <c r="K155" s="205" t="s">
        <v>21</v>
      </c>
      <c r="L155" s="61"/>
      <c r="M155" s="210" t="s">
        <v>21</v>
      </c>
      <c r="N155" s="211" t="s">
        <v>43</v>
      </c>
      <c r="O155" s="42"/>
      <c r="P155" s="212">
        <f>O155*H155</f>
        <v>0</v>
      </c>
      <c r="Q155" s="212">
        <v>0</v>
      </c>
      <c r="R155" s="212">
        <f>Q155*H155</f>
        <v>0</v>
      </c>
      <c r="S155" s="212">
        <v>0</v>
      </c>
      <c r="T155" s="213">
        <f>S155*H155</f>
        <v>0</v>
      </c>
      <c r="AR155" s="24" t="s">
        <v>251</v>
      </c>
      <c r="AT155" s="24" t="s">
        <v>246</v>
      </c>
      <c r="AU155" s="24" t="s">
        <v>81</v>
      </c>
      <c r="AY155" s="24" t="s">
        <v>244</v>
      </c>
      <c r="BE155" s="214">
        <f>IF(N155="základní",J155,0)</f>
        <v>0</v>
      </c>
      <c r="BF155" s="214">
        <f>IF(N155="snížená",J155,0)</f>
        <v>0</v>
      </c>
      <c r="BG155" s="214">
        <f>IF(N155="zákl. přenesená",J155,0)</f>
        <v>0</v>
      </c>
      <c r="BH155" s="214">
        <f>IF(N155="sníž. přenesená",J155,0)</f>
        <v>0</v>
      </c>
      <c r="BI155" s="214">
        <f>IF(N155="nulová",J155,0)</f>
        <v>0</v>
      </c>
      <c r="BJ155" s="24" t="s">
        <v>79</v>
      </c>
      <c r="BK155" s="214">
        <f>ROUND(I155*H155,2)</f>
        <v>0</v>
      </c>
      <c r="BL155" s="24" t="s">
        <v>251</v>
      </c>
      <c r="BM155" s="24" t="s">
        <v>370</v>
      </c>
    </row>
    <row r="156" spans="2:65" s="1" customFormat="1" ht="40.5">
      <c r="B156" s="41"/>
      <c r="C156" s="63"/>
      <c r="D156" s="215" t="s">
        <v>253</v>
      </c>
      <c r="E156" s="63"/>
      <c r="F156" s="216" t="s">
        <v>371</v>
      </c>
      <c r="G156" s="63"/>
      <c r="H156" s="63"/>
      <c r="I156" s="172"/>
      <c r="J156" s="63"/>
      <c r="K156" s="63"/>
      <c r="L156" s="61"/>
      <c r="M156" s="217"/>
      <c r="N156" s="42"/>
      <c r="O156" s="42"/>
      <c r="P156" s="42"/>
      <c r="Q156" s="42"/>
      <c r="R156" s="42"/>
      <c r="S156" s="42"/>
      <c r="T156" s="78"/>
      <c r="AT156" s="24" t="s">
        <v>253</v>
      </c>
      <c r="AU156" s="24" t="s">
        <v>81</v>
      </c>
    </row>
    <row r="157" spans="2:65" s="12" customFormat="1">
      <c r="B157" s="218"/>
      <c r="C157" s="219"/>
      <c r="D157" s="215" t="s">
        <v>255</v>
      </c>
      <c r="E157" s="220" t="s">
        <v>21</v>
      </c>
      <c r="F157" s="221" t="s">
        <v>372</v>
      </c>
      <c r="G157" s="219"/>
      <c r="H157" s="222">
        <v>29</v>
      </c>
      <c r="I157" s="223"/>
      <c r="J157" s="219"/>
      <c r="K157" s="219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255</v>
      </c>
      <c r="AU157" s="228" t="s">
        <v>81</v>
      </c>
      <c r="AV157" s="12" t="s">
        <v>81</v>
      </c>
      <c r="AW157" s="12" t="s">
        <v>35</v>
      </c>
      <c r="AX157" s="12" t="s">
        <v>72</v>
      </c>
      <c r="AY157" s="228" t="s">
        <v>244</v>
      </c>
    </row>
    <row r="158" spans="2:65" s="1" customFormat="1" ht="16.5" customHeight="1">
      <c r="B158" s="41"/>
      <c r="C158" s="203" t="s">
        <v>9</v>
      </c>
      <c r="D158" s="203" t="s">
        <v>246</v>
      </c>
      <c r="E158" s="204" t="s">
        <v>373</v>
      </c>
      <c r="F158" s="205" t="s">
        <v>374</v>
      </c>
      <c r="G158" s="206" t="s">
        <v>259</v>
      </c>
      <c r="H158" s="207">
        <v>29</v>
      </c>
      <c r="I158" s="208"/>
      <c r="J158" s="209">
        <f>ROUND(I158*H158,2)</f>
        <v>0</v>
      </c>
      <c r="K158" s="205" t="s">
        <v>250</v>
      </c>
      <c r="L158" s="61"/>
      <c r="M158" s="210" t="s">
        <v>21</v>
      </c>
      <c r="N158" s="211" t="s">
        <v>43</v>
      </c>
      <c r="O158" s="42"/>
      <c r="P158" s="212">
        <f>O158*H158</f>
        <v>0</v>
      </c>
      <c r="Q158" s="212">
        <v>0</v>
      </c>
      <c r="R158" s="212">
        <f>Q158*H158</f>
        <v>0</v>
      </c>
      <c r="S158" s="212">
        <v>4.0000000000000001E-3</v>
      </c>
      <c r="T158" s="213">
        <f>S158*H158</f>
        <v>0.11600000000000001</v>
      </c>
      <c r="AR158" s="24" t="s">
        <v>251</v>
      </c>
      <c r="AT158" s="24" t="s">
        <v>246</v>
      </c>
      <c r="AU158" s="24" t="s">
        <v>81</v>
      </c>
      <c r="AY158" s="24" t="s">
        <v>244</v>
      </c>
      <c r="BE158" s="214">
        <f>IF(N158="základní",J158,0)</f>
        <v>0</v>
      </c>
      <c r="BF158" s="214">
        <f>IF(N158="snížená",J158,0)</f>
        <v>0</v>
      </c>
      <c r="BG158" s="214">
        <f>IF(N158="zákl. přenesená",J158,0)</f>
        <v>0</v>
      </c>
      <c r="BH158" s="214">
        <f>IF(N158="sníž. přenesená",J158,0)</f>
        <v>0</v>
      </c>
      <c r="BI158" s="214">
        <f>IF(N158="nulová",J158,0)</f>
        <v>0</v>
      </c>
      <c r="BJ158" s="24" t="s">
        <v>79</v>
      </c>
      <c r="BK158" s="214">
        <f>ROUND(I158*H158,2)</f>
        <v>0</v>
      </c>
      <c r="BL158" s="24" t="s">
        <v>251</v>
      </c>
      <c r="BM158" s="24" t="s">
        <v>375</v>
      </c>
    </row>
    <row r="159" spans="2:65" s="1" customFormat="1" ht="27">
      <c r="B159" s="41"/>
      <c r="C159" s="63"/>
      <c r="D159" s="215" t="s">
        <v>253</v>
      </c>
      <c r="E159" s="63"/>
      <c r="F159" s="216" t="s">
        <v>376</v>
      </c>
      <c r="G159" s="63"/>
      <c r="H159" s="63"/>
      <c r="I159" s="172"/>
      <c r="J159" s="63"/>
      <c r="K159" s="63"/>
      <c r="L159" s="61"/>
      <c r="M159" s="217"/>
      <c r="N159" s="42"/>
      <c r="O159" s="42"/>
      <c r="P159" s="42"/>
      <c r="Q159" s="42"/>
      <c r="R159" s="42"/>
      <c r="S159" s="42"/>
      <c r="T159" s="78"/>
      <c r="AT159" s="24" t="s">
        <v>253</v>
      </c>
      <c r="AU159" s="24" t="s">
        <v>81</v>
      </c>
    </row>
    <row r="160" spans="2:65" s="12" customFormat="1">
      <c r="B160" s="218"/>
      <c r="C160" s="219"/>
      <c r="D160" s="215" t="s">
        <v>255</v>
      </c>
      <c r="E160" s="220" t="s">
        <v>21</v>
      </c>
      <c r="F160" s="221" t="s">
        <v>372</v>
      </c>
      <c r="G160" s="219"/>
      <c r="H160" s="222">
        <v>29</v>
      </c>
      <c r="I160" s="223"/>
      <c r="J160" s="219"/>
      <c r="K160" s="219"/>
      <c r="L160" s="224"/>
      <c r="M160" s="225"/>
      <c r="N160" s="226"/>
      <c r="O160" s="226"/>
      <c r="P160" s="226"/>
      <c r="Q160" s="226"/>
      <c r="R160" s="226"/>
      <c r="S160" s="226"/>
      <c r="T160" s="227"/>
      <c r="AT160" s="228" t="s">
        <v>255</v>
      </c>
      <c r="AU160" s="228" t="s">
        <v>81</v>
      </c>
      <c r="AV160" s="12" t="s">
        <v>81</v>
      </c>
      <c r="AW160" s="12" t="s">
        <v>35</v>
      </c>
      <c r="AX160" s="12" t="s">
        <v>72</v>
      </c>
      <c r="AY160" s="228" t="s">
        <v>244</v>
      </c>
    </row>
    <row r="161" spans="2:65" s="1" customFormat="1" ht="25.5" customHeight="1">
      <c r="B161" s="41"/>
      <c r="C161" s="203" t="s">
        <v>377</v>
      </c>
      <c r="D161" s="203" t="s">
        <v>246</v>
      </c>
      <c r="E161" s="204" t="s">
        <v>378</v>
      </c>
      <c r="F161" s="205" t="s">
        <v>379</v>
      </c>
      <c r="G161" s="206" t="s">
        <v>329</v>
      </c>
      <c r="H161" s="207">
        <v>52.08</v>
      </c>
      <c r="I161" s="208"/>
      <c r="J161" s="209">
        <f>ROUND(I161*H161,2)</f>
        <v>0</v>
      </c>
      <c r="K161" s="205" t="s">
        <v>250</v>
      </c>
      <c r="L161" s="61"/>
      <c r="M161" s="210" t="s">
        <v>21</v>
      </c>
      <c r="N161" s="211" t="s">
        <v>43</v>
      </c>
      <c r="O161" s="42"/>
      <c r="P161" s="212">
        <f>O161*H161</f>
        <v>0</v>
      </c>
      <c r="Q161" s="212">
        <v>0</v>
      </c>
      <c r="R161" s="212">
        <f>Q161*H161</f>
        <v>0</v>
      </c>
      <c r="S161" s="212">
        <v>0.9</v>
      </c>
      <c r="T161" s="213">
        <f>S161*H161</f>
        <v>46.872</v>
      </c>
      <c r="AR161" s="24" t="s">
        <v>251</v>
      </c>
      <c r="AT161" s="24" t="s">
        <v>246</v>
      </c>
      <c r="AU161" s="24" t="s">
        <v>81</v>
      </c>
      <c r="AY161" s="24" t="s">
        <v>244</v>
      </c>
      <c r="BE161" s="214">
        <f>IF(N161="základní",J161,0)</f>
        <v>0</v>
      </c>
      <c r="BF161" s="214">
        <f>IF(N161="snížená",J161,0)</f>
        <v>0</v>
      </c>
      <c r="BG161" s="214">
        <f>IF(N161="zákl. přenesená",J161,0)</f>
        <v>0</v>
      </c>
      <c r="BH161" s="214">
        <f>IF(N161="sníž. přenesená",J161,0)</f>
        <v>0</v>
      </c>
      <c r="BI161" s="214">
        <f>IF(N161="nulová",J161,0)</f>
        <v>0</v>
      </c>
      <c r="BJ161" s="24" t="s">
        <v>79</v>
      </c>
      <c r="BK161" s="214">
        <f>ROUND(I161*H161,2)</f>
        <v>0</v>
      </c>
      <c r="BL161" s="24" t="s">
        <v>251</v>
      </c>
      <c r="BM161" s="24" t="s">
        <v>380</v>
      </c>
    </row>
    <row r="162" spans="2:65" s="1" customFormat="1" ht="40.5">
      <c r="B162" s="41"/>
      <c r="C162" s="63"/>
      <c r="D162" s="215" t="s">
        <v>253</v>
      </c>
      <c r="E162" s="63"/>
      <c r="F162" s="216" t="s">
        <v>381</v>
      </c>
      <c r="G162" s="63"/>
      <c r="H162" s="63"/>
      <c r="I162" s="172"/>
      <c r="J162" s="63"/>
      <c r="K162" s="63"/>
      <c r="L162" s="61"/>
      <c r="M162" s="217"/>
      <c r="N162" s="42"/>
      <c r="O162" s="42"/>
      <c r="P162" s="42"/>
      <c r="Q162" s="42"/>
      <c r="R162" s="42"/>
      <c r="S162" s="42"/>
      <c r="T162" s="78"/>
      <c r="AT162" s="24" t="s">
        <v>253</v>
      </c>
      <c r="AU162" s="24" t="s">
        <v>81</v>
      </c>
    </row>
    <row r="163" spans="2:65" s="12" customFormat="1">
      <c r="B163" s="218"/>
      <c r="C163" s="219"/>
      <c r="D163" s="215" t="s">
        <v>255</v>
      </c>
      <c r="E163" s="220" t="s">
        <v>21</v>
      </c>
      <c r="F163" s="221" t="s">
        <v>382</v>
      </c>
      <c r="G163" s="219"/>
      <c r="H163" s="222">
        <v>52.08</v>
      </c>
      <c r="I163" s="223"/>
      <c r="J163" s="219"/>
      <c r="K163" s="219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255</v>
      </c>
      <c r="AU163" s="228" t="s">
        <v>81</v>
      </c>
      <c r="AV163" s="12" t="s">
        <v>81</v>
      </c>
      <c r="AW163" s="12" t="s">
        <v>35</v>
      </c>
      <c r="AX163" s="12" t="s">
        <v>72</v>
      </c>
      <c r="AY163" s="228" t="s">
        <v>244</v>
      </c>
    </row>
    <row r="164" spans="2:65" s="1" customFormat="1" ht="16.5" customHeight="1">
      <c r="B164" s="41"/>
      <c r="C164" s="203" t="s">
        <v>383</v>
      </c>
      <c r="D164" s="203" t="s">
        <v>246</v>
      </c>
      <c r="E164" s="204" t="s">
        <v>384</v>
      </c>
      <c r="F164" s="205" t="s">
        <v>385</v>
      </c>
      <c r="G164" s="206" t="s">
        <v>259</v>
      </c>
      <c r="H164" s="207">
        <v>1</v>
      </c>
      <c r="I164" s="208"/>
      <c r="J164" s="209">
        <f>ROUND(I164*H164,2)</f>
        <v>0</v>
      </c>
      <c r="K164" s="205" t="s">
        <v>21</v>
      </c>
      <c r="L164" s="61"/>
      <c r="M164" s="210" t="s">
        <v>21</v>
      </c>
      <c r="N164" s="211" t="s">
        <v>43</v>
      </c>
      <c r="O164" s="42"/>
      <c r="P164" s="212">
        <f>O164*H164</f>
        <v>0</v>
      </c>
      <c r="Q164" s="212">
        <v>0</v>
      </c>
      <c r="R164" s="212">
        <f>Q164*H164</f>
        <v>0</v>
      </c>
      <c r="S164" s="212">
        <v>0.5</v>
      </c>
      <c r="T164" s="213">
        <f>S164*H164</f>
        <v>0.5</v>
      </c>
      <c r="AR164" s="24" t="s">
        <v>251</v>
      </c>
      <c r="AT164" s="24" t="s">
        <v>246</v>
      </c>
      <c r="AU164" s="24" t="s">
        <v>81</v>
      </c>
      <c r="AY164" s="24" t="s">
        <v>244</v>
      </c>
      <c r="BE164" s="214">
        <f>IF(N164="základní",J164,0)</f>
        <v>0</v>
      </c>
      <c r="BF164" s="214">
        <f>IF(N164="snížená",J164,0)</f>
        <v>0</v>
      </c>
      <c r="BG164" s="214">
        <f>IF(N164="zákl. přenesená",J164,0)</f>
        <v>0</v>
      </c>
      <c r="BH164" s="214">
        <f>IF(N164="sníž. přenesená",J164,0)</f>
        <v>0</v>
      </c>
      <c r="BI164" s="214">
        <f>IF(N164="nulová",J164,0)</f>
        <v>0</v>
      </c>
      <c r="BJ164" s="24" t="s">
        <v>79</v>
      </c>
      <c r="BK164" s="214">
        <f>ROUND(I164*H164,2)</f>
        <v>0</v>
      </c>
      <c r="BL164" s="24" t="s">
        <v>251</v>
      </c>
      <c r="BM164" s="24" t="s">
        <v>386</v>
      </c>
    </row>
    <row r="165" spans="2:65" s="1" customFormat="1">
      <c r="B165" s="41"/>
      <c r="C165" s="63"/>
      <c r="D165" s="215" t="s">
        <v>253</v>
      </c>
      <c r="E165" s="63"/>
      <c r="F165" s="216" t="s">
        <v>385</v>
      </c>
      <c r="G165" s="63"/>
      <c r="H165" s="63"/>
      <c r="I165" s="172"/>
      <c r="J165" s="63"/>
      <c r="K165" s="63"/>
      <c r="L165" s="61"/>
      <c r="M165" s="217"/>
      <c r="N165" s="42"/>
      <c r="O165" s="42"/>
      <c r="P165" s="42"/>
      <c r="Q165" s="42"/>
      <c r="R165" s="42"/>
      <c r="S165" s="42"/>
      <c r="T165" s="78"/>
      <c r="AT165" s="24" t="s">
        <v>253</v>
      </c>
      <c r="AU165" s="24" t="s">
        <v>81</v>
      </c>
    </row>
    <row r="166" spans="2:65" s="12" customFormat="1">
      <c r="B166" s="218"/>
      <c r="C166" s="219"/>
      <c r="D166" s="215" t="s">
        <v>255</v>
      </c>
      <c r="E166" s="220" t="s">
        <v>21</v>
      </c>
      <c r="F166" s="221" t="s">
        <v>387</v>
      </c>
      <c r="G166" s="219"/>
      <c r="H166" s="222">
        <v>1</v>
      </c>
      <c r="I166" s="223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255</v>
      </c>
      <c r="AU166" s="228" t="s">
        <v>81</v>
      </c>
      <c r="AV166" s="12" t="s">
        <v>81</v>
      </c>
      <c r="AW166" s="12" t="s">
        <v>35</v>
      </c>
      <c r="AX166" s="12" t="s">
        <v>72</v>
      </c>
      <c r="AY166" s="228" t="s">
        <v>244</v>
      </c>
    </row>
    <row r="167" spans="2:65" s="11" customFormat="1" ht="29.85" customHeight="1">
      <c r="B167" s="187"/>
      <c r="C167" s="188"/>
      <c r="D167" s="189" t="s">
        <v>71</v>
      </c>
      <c r="E167" s="201" t="s">
        <v>388</v>
      </c>
      <c r="F167" s="201" t="s">
        <v>389</v>
      </c>
      <c r="G167" s="188"/>
      <c r="H167" s="188"/>
      <c r="I167" s="191"/>
      <c r="J167" s="202">
        <f>BK167</f>
        <v>0</v>
      </c>
      <c r="K167" s="188"/>
      <c r="L167" s="193"/>
      <c r="M167" s="194"/>
      <c r="N167" s="195"/>
      <c r="O167" s="195"/>
      <c r="P167" s="196">
        <f>SUM(P168:P185)</f>
        <v>0</v>
      </c>
      <c r="Q167" s="195"/>
      <c r="R167" s="196">
        <f>SUM(R168:R185)</f>
        <v>0</v>
      </c>
      <c r="S167" s="195"/>
      <c r="T167" s="197">
        <f>SUM(T168:T185)</f>
        <v>0</v>
      </c>
      <c r="AR167" s="198" t="s">
        <v>79</v>
      </c>
      <c r="AT167" s="199" t="s">
        <v>71</v>
      </c>
      <c r="AU167" s="199" t="s">
        <v>79</v>
      </c>
      <c r="AY167" s="198" t="s">
        <v>244</v>
      </c>
      <c r="BK167" s="200">
        <f>SUM(BK168:BK185)</f>
        <v>0</v>
      </c>
    </row>
    <row r="168" spans="2:65" s="1" customFormat="1" ht="25.5" customHeight="1">
      <c r="B168" s="41"/>
      <c r="C168" s="203" t="s">
        <v>390</v>
      </c>
      <c r="D168" s="203" t="s">
        <v>246</v>
      </c>
      <c r="E168" s="204" t="s">
        <v>391</v>
      </c>
      <c r="F168" s="205" t="s">
        <v>392</v>
      </c>
      <c r="G168" s="206" t="s">
        <v>350</v>
      </c>
      <c r="H168" s="207">
        <v>5130.3860000000004</v>
      </c>
      <c r="I168" s="208"/>
      <c r="J168" s="209">
        <f>ROUND(I168*H168,2)</f>
        <v>0</v>
      </c>
      <c r="K168" s="205" t="s">
        <v>21</v>
      </c>
      <c r="L168" s="61"/>
      <c r="M168" s="210" t="s">
        <v>21</v>
      </c>
      <c r="N168" s="211" t="s">
        <v>43</v>
      </c>
      <c r="O168" s="42"/>
      <c r="P168" s="212">
        <f>O168*H168</f>
        <v>0</v>
      </c>
      <c r="Q168" s="212">
        <v>0</v>
      </c>
      <c r="R168" s="212">
        <f>Q168*H168</f>
        <v>0</v>
      </c>
      <c r="S168" s="212">
        <v>0</v>
      </c>
      <c r="T168" s="213">
        <f>S168*H168</f>
        <v>0</v>
      </c>
      <c r="AR168" s="24" t="s">
        <v>251</v>
      </c>
      <c r="AT168" s="24" t="s">
        <v>246</v>
      </c>
      <c r="AU168" s="24" t="s">
        <v>81</v>
      </c>
      <c r="AY168" s="24" t="s">
        <v>244</v>
      </c>
      <c r="BE168" s="214">
        <f>IF(N168="základní",J168,0)</f>
        <v>0</v>
      </c>
      <c r="BF168" s="214">
        <f>IF(N168="snížená",J168,0)</f>
        <v>0</v>
      </c>
      <c r="BG168" s="214">
        <f>IF(N168="zákl. přenesená",J168,0)</f>
        <v>0</v>
      </c>
      <c r="BH168" s="214">
        <f>IF(N168="sníž. přenesená",J168,0)</f>
        <v>0</v>
      </c>
      <c r="BI168" s="214">
        <f>IF(N168="nulová",J168,0)</f>
        <v>0</v>
      </c>
      <c r="BJ168" s="24" t="s">
        <v>79</v>
      </c>
      <c r="BK168" s="214">
        <f>ROUND(I168*H168,2)</f>
        <v>0</v>
      </c>
      <c r="BL168" s="24" t="s">
        <v>251</v>
      </c>
      <c r="BM168" s="24" t="s">
        <v>393</v>
      </c>
    </row>
    <row r="169" spans="2:65" s="1" customFormat="1">
      <c r="B169" s="41"/>
      <c r="C169" s="63"/>
      <c r="D169" s="215" t="s">
        <v>253</v>
      </c>
      <c r="E169" s="63"/>
      <c r="F169" s="216" t="s">
        <v>392</v>
      </c>
      <c r="G169" s="63"/>
      <c r="H169" s="63"/>
      <c r="I169" s="172"/>
      <c r="J169" s="63"/>
      <c r="K169" s="63"/>
      <c r="L169" s="61"/>
      <c r="M169" s="217"/>
      <c r="N169" s="42"/>
      <c r="O169" s="42"/>
      <c r="P169" s="42"/>
      <c r="Q169" s="42"/>
      <c r="R169" s="42"/>
      <c r="S169" s="42"/>
      <c r="T169" s="78"/>
      <c r="AT169" s="24" t="s">
        <v>253</v>
      </c>
      <c r="AU169" s="24" t="s">
        <v>81</v>
      </c>
    </row>
    <row r="170" spans="2:65" s="12" customFormat="1">
      <c r="B170" s="218"/>
      <c r="C170" s="219"/>
      <c r="D170" s="215" t="s">
        <v>255</v>
      </c>
      <c r="E170" s="220" t="s">
        <v>21</v>
      </c>
      <c r="F170" s="221" t="s">
        <v>394</v>
      </c>
      <c r="G170" s="219"/>
      <c r="H170" s="222">
        <v>5130.3860000000004</v>
      </c>
      <c r="I170" s="223"/>
      <c r="J170" s="219"/>
      <c r="K170" s="219"/>
      <c r="L170" s="224"/>
      <c r="M170" s="225"/>
      <c r="N170" s="226"/>
      <c r="O170" s="226"/>
      <c r="P170" s="226"/>
      <c r="Q170" s="226"/>
      <c r="R170" s="226"/>
      <c r="S170" s="226"/>
      <c r="T170" s="227"/>
      <c r="AT170" s="228" t="s">
        <v>255</v>
      </c>
      <c r="AU170" s="228" t="s">
        <v>81</v>
      </c>
      <c r="AV170" s="12" t="s">
        <v>81</v>
      </c>
      <c r="AW170" s="12" t="s">
        <v>35</v>
      </c>
      <c r="AX170" s="12" t="s">
        <v>72</v>
      </c>
      <c r="AY170" s="228" t="s">
        <v>244</v>
      </c>
    </row>
    <row r="171" spans="2:65" s="1" customFormat="1" ht="25.5" customHeight="1">
      <c r="B171" s="41"/>
      <c r="C171" s="203" t="s">
        <v>395</v>
      </c>
      <c r="D171" s="203" t="s">
        <v>246</v>
      </c>
      <c r="E171" s="204" t="s">
        <v>396</v>
      </c>
      <c r="F171" s="205" t="s">
        <v>397</v>
      </c>
      <c r="G171" s="206" t="s">
        <v>350</v>
      </c>
      <c r="H171" s="207">
        <v>935.21400000000006</v>
      </c>
      <c r="I171" s="208"/>
      <c r="J171" s="209">
        <f>ROUND(I171*H171,2)</f>
        <v>0</v>
      </c>
      <c r="K171" s="205" t="s">
        <v>21</v>
      </c>
      <c r="L171" s="61"/>
      <c r="M171" s="210" t="s">
        <v>21</v>
      </c>
      <c r="N171" s="211" t="s">
        <v>43</v>
      </c>
      <c r="O171" s="42"/>
      <c r="P171" s="212">
        <f>O171*H171</f>
        <v>0</v>
      </c>
      <c r="Q171" s="212">
        <v>0</v>
      </c>
      <c r="R171" s="212">
        <f>Q171*H171</f>
        <v>0</v>
      </c>
      <c r="S171" s="212">
        <v>0</v>
      </c>
      <c r="T171" s="213">
        <f>S171*H171</f>
        <v>0</v>
      </c>
      <c r="AR171" s="24" t="s">
        <v>251</v>
      </c>
      <c r="AT171" s="24" t="s">
        <v>246</v>
      </c>
      <c r="AU171" s="24" t="s">
        <v>81</v>
      </c>
      <c r="AY171" s="24" t="s">
        <v>244</v>
      </c>
      <c r="BE171" s="214">
        <f>IF(N171="základní",J171,0)</f>
        <v>0</v>
      </c>
      <c r="BF171" s="214">
        <f>IF(N171="snížená",J171,0)</f>
        <v>0</v>
      </c>
      <c r="BG171" s="214">
        <f>IF(N171="zákl. přenesená",J171,0)</f>
        <v>0</v>
      </c>
      <c r="BH171" s="214">
        <f>IF(N171="sníž. přenesená",J171,0)</f>
        <v>0</v>
      </c>
      <c r="BI171" s="214">
        <f>IF(N171="nulová",J171,0)</f>
        <v>0</v>
      </c>
      <c r="BJ171" s="24" t="s">
        <v>79</v>
      </c>
      <c r="BK171" s="214">
        <f>ROUND(I171*H171,2)</f>
        <v>0</v>
      </c>
      <c r="BL171" s="24" t="s">
        <v>251</v>
      </c>
      <c r="BM171" s="24" t="s">
        <v>398</v>
      </c>
    </row>
    <row r="172" spans="2:65" s="1" customFormat="1" ht="27">
      <c r="B172" s="41"/>
      <c r="C172" s="63"/>
      <c r="D172" s="215" t="s">
        <v>253</v>
      </c>
      <c r="E172" s="63"/>
      <c r="F172" s="216" t="s">
        <v>397</v>
      </c>
      <c r="G172" s="63"/>
      <c r="H172" s="63"/>
      <c r="I172" s="172"/>
      <c r="J172" s="63"/>
      <c r="K172" s="63"/>
      <c r="L172" s="61"/>
      <c r="M172" s="217"/>
      <c r="N172" s="42"/>
      <c r="O172" s="42"/>
      <c r="P172" s="42"/>
      <c r="Q172" s="42"/>
      <c r="R172" s="42"/>
      <c r="S172" s="42"/>
      <c r="T172" s="78"/>
      <c r="AT172" s="24" t="s">
        <v>253</v>
      </c>
      <c r="AU172" s="24" t="s">
        <v>81</v>
      </c>
    </row>
    <row r="173" spans="2:65" s="12" customFormat="1">
      <c r="B173" s="218"/>
      <c r="C173" s="219"/>
      <c r="D173" s="215" t="s">
        <v>255</v>
      </c>
      <c r="E173" s="220" t="s">
        <v>21</v>
      </c>
      <c r="F173" s="221" t="s">
        <v>399</v>
      </c>
      <c r="G173" s="219"/>
      <c r="H173" s="222">
        <v>935.21400000000006</v>
      </c>
      <c r="I173" s="223"/>
      <c r="J173" s="219"/>
      <c r="K173" s="219"/>
      <c r="L173" s="224"/>
      <c r="M173" s="225"/>
      <c r="N173" s="226"/>
      <c r="O173" s="226"/>
      <c r="P173" s="226"/>
      <c r="Q173" s="226"/>
      <c r="R173" s="226"/>
      <c r="S173" s="226"/>
      <c r="T173" s="227"/>
      <c r="AT173" s="228" t="s">
        <v>255</v>
      </c>
      <c r="AU173" s="228" t="s">
        <v>81</v>
      </c>
      <c r="AV173" s="12" t="s">
        <v>81</v>
      </c>
      <c r="AW173" s="12" t="s">
        <v>35</v>
      </c>
      <c r="AX173" s="12" t="s">
        <v>72</v>
      </c>
      <c r="AY173" s="228" t="s">
        <v>244</v>
      </c>
    </row>
    <row r="174" spans="2:65" s="1" customFormat="1" ht="25.5" customHeight="1">
      <c r="B174" s="41"/>
      <c r="C174" s="203" t="s">
        <v>400</v>
      </c>
      <c r="D174" s="203" t="s">
        <v>246</v>
      </c>
      <c r="E174" s="204" t="s">
        <v>401</v>
      </c>
      <c r="F174" s="205" t="s">
        <v>402</v>
      </c>
      <c r="G174" s="206" t="s">
        <v>350</v>
      </c>
      <c r="H174" s="207">
        <v>95.057000000000002</v>
      </c>
      <c r="I174" s="208"/>
      <c r="J174" s="209">
        <f>ROUND(I174*H174,2)</f>
        <v>0</v>
      </c>
      <c r="K174" s="205" t="s">
        <v>21</v>
      </c>
      <c r="L174" s="61"/>
      <c r="M174" s="210" t="s">
        <v>21</v>
      </c>
      <c r="N174" s="211" t="s">
        <v>43</v>
      </c>
      <c r="O174" s="42"/>
      <c r="P174" s="212">
        <f>O174*H174</f>
        <v>0</v>
      </c>
      <c r="Q174" s="212">
        <v>0</v>
      </c>
      <c r="R174" s="212">
        <f>Q174*H174</f>
        <v>0</v>
      </c>
      <c r="S174" s="212">
        <v>0</v>
      </c>
      <c r="T174" s="213">
        <f>S174*H174</f>
        <v>0</v>
      </c>
      <c r="AR174" s="24" t="s">
        <v>251</v>
      </c>
      <c r="AT174" s="24" t="s">
        <v>246</v>
      </c>
      <c r="AU174" s="24" t="s">
        <v>81</v>
      </c>
      <c r="AY174" s="24" t="s">
        <v>244</v>
      </c>
      <c r="BE174" s="214">
        <f>IF(N174="základní",J174,0)</f>
        <v>0</v>
      </c>
      <c r="BF174" s="214">
        <f>IF(N174="snížená",J174,0)</f>
        <v>0</v>
      </c>
      <c r="BG174" s="214">
        <f>IF(N174="zákl. přenesená",J174,0)</f>
        <v>0</v>
      </c>
      <c r="BH174" s="214">
        <f>IF(N174="sníž. přenesená",J174,0)</f>
        <v>0</v>
      </c>
      <c r="BI174" s="214">
        <f>IF(N174="nulová",J174,0)</f>
        <v>0</v>
      </c>
      <c r="BJ174" s="24" t="s">
        <v>79</v>
      </c>
      <c r="BK174" s="214">
        <f>ROUND(I174*H174,2)</f>
        <v>0</v>
      </c>
      <c r="BL174" s="24" t="s">
        <v>251</v>
      </c>
      <c r="BM174" s="24" t="s">
        <v>403</v>
      </c>
    </row>
    <row r="175" spans="2:65" s="1" customFormat="1">
      <c r="B175" s="41"/>
      <c r="C175" s="63"/>
      <c r="D175" s="215" t="s">
        <v>253</v>
      </c>
      <c r="E175" s="63"/>
      <c r="F175" s="216" t="s">
        <v>404</v>
      </c>
      <c r="G175" s="63"/>
      <c r="H175" s="63"/>
      <c r="I175" s="172"/>
      <c r="J175" s="63"/>
      <c r="K175" s="63"/>
      <c r="L175" s="61"/>
      <c r="M175" s="217"/>
      <c r="N175" s="42"/>
      <c r="O175" s="42"/>
      <c r="P175" s="42"/>
      <c r="Q175" s="42"/>
      <c r="R175" s="42"/>
      <c r="S175" s="42"/>
      <c r="T175" s="78"/>
      <c r="AT175" s="24" t="s">
        <v>253</v>
      </c>
      <c r="AU175" s="24" t="s">
        <v>81</v>
      </c>
    </row>
    <row r="176" spans="2:65" s="12" customFormat="1">
      <c r="B176" s="218"/>
      <c r="C176" s="219"/>
      <c r="D176" s="215" t="s">
        <v>255</v>
      </c>
      <c r="E176" s="220" t="s">
        <v>21</v>
      </c>
      <c r="F176" s="221" t="s">
        <v>405</v>
      </c>
      <c r="G176" s="219"/>
      <c r="H176" s="222">
        <v>95.057000000000002</v>
      </c>
      <c r="I176" s="223"/>
      <c r="J176" s="219"/>
      <c r="K176" s="219"/>
      <c r="L176" s="224"/>
      <c r="M176" s="225"/>
      <c r="N176" s="226"/>
      <c r="O176" s="226"/>
      <c r="P176" s="226"/>
      <c r="Q176" s="226"/>
      <c r="R176" s="226"/>
      <c r="S176" s="226"/>
      <c r="T176" s="227"/>
      <c r="AT176" s="228" t="s">
        <v>255</v>
      </c>
      <c r="AU176" s="228" t="s">
        <v>81</v>
      </c>
      <c r="AV176" s="12" t="s">
        <v>81</v>
      </c>
      <c r="AW176" s="12" t="s">
        <v>35</v>
      </c>
      <c r="AX176" s="12" t="s">
        <v>72</v>
      </c>
      <c r="AY176" s="228" t="s">
        <v>244</v>
      </c>
    </row>
    <row r="177" spans="2:65" s="1" customFormat="1" ht="25.5" customHeight="1">
      <c r="B177" s="41"/>
      <c r="C177" s="203" t="s">
        <v>406</v>
      </c>
      <c r="D177" s="203" t="s">
        <v>246</v>
      </c>
      <c r="E177" s="204" t="s">
        <v>407</v>
      </c>
      <c r="F177" s="205" t="s">
        <v>408</v>
      </c>
      <c r="G177" s="206" t="s">
        <v>350</v>
      </c>
      <c r="H177" s="207">
        <v>1445.645</v>
      </c>
      <c r="I177" s="208"/>
      <c r="J177" s="209">
        <f>ROUND(I177*H177,2)</f>
        <v>0</v>
      </c>
      <c r="K177" s="205" t="s">
        <v>250</v>
      </c>
      <c r="L177" s="61"/>
      <c r="M177" s="210" t="s">
        <v>21</v>
      </c>
      <c r="N177" s="211" t="s">
        <v>43</v>
      </c>
      <c r="O177" s="42"/>
      <c r="P177" s="212">
        <f>O177*H177</f>
        <v>0</v>
      </c>
      <c r="Q177" s="212">
        <v>0</v>
      </c>
      <c r="R177" s="212">
        <f>Q177*H177</f>
        <v>0</v>
      </c>
      <c r="S177" s="212">
        <v>0</v>
      </c>
      <c r="T177" s="213">
        <f>S177*H177</f>
        <v>0</v>
      </c>
      <c r="AR177" s="24" t="s">
        <v>251</v>
      </c>
      <c r="AT177" s="24" t="s">
        <v>246</v>
      </c>
      <c r="AU177" s="24" t="s">
        <v>81</v>
      </c>
      <c r="AY177" s="24" t="s">
        <v>244</v>
      </c>
      <c r="BE177" s="214">
        <f>IF(N177="základní",J177,0)</f>
        <v>0</v>
      </c>
      <c r="BF177" s="214">
        <f>IF(N177="snížená",J177,0)</f>
        <v>0</v>
      </c>
      <c r="BG177" s="214">
        <f>IF(N177="zákl. přenesená",J177,0)</f>
        <v>0</v>
      </c>
      <c r="BH177" s="214">
        <f>IF(N177="sníž. přenesená",J177,0)</f>
        <v>0</v>
      </c>
      <c r="BI177" s="214">
        <f>IF(N177="nulová",J177,0)</f>
        <v>0</v>
      </c>
      <c r="BJ177" s="24" t="s">
        <v>79</v>
      </c>
      <c r="BK177" s="214">
        <f>ROUND(I177*H177,2)</f>
        <v>0</v>
      </c>
      <c r="BL177" s="24" t="s">
        <v>251</v>
      </c>
      <c r="BM177" s="24" t="s">
        <v>409</v>
      </c>
    </row>
    <row r="178" spans="2:65" s="1" customFormat="1">
      <c r="B178" s="41"/>
      <c r="C178" s="63"/>
      <c r="D178" s="215" t="s">
        <v>253</v>
      </c>
      <c r="E178" s="63"/>
      <c r="F178" s="216" t="s">
        <v>410</v>
      </c>
      <c r="G178" s="63"/>
      <c r="H178" s="63"/>
      <c r="I178" s="172"/>
      <c r="J178" s="63"/>
      <c r="K178" s="63"/>
      <c r="L178" s="61"/>
      <c r="M178" s="217"/>
      <c r="N178" s="42"/>
      <c r="O178" s="42"/>
      <c r="P178" s="42"/>
      <c r="Q178" s="42"/>
      <c r="R178" s="42"/>
      <c r="S178" s="42"/>
      <c r="T178" s="78"/>
      <c r="AT178" s="24" t="s">
        <v>253</v>
      </c>
      <c r="AU178" s="24" t="s">
        <v>81</v>
      </c>
    </row>
    <row r="179" spans="2:65" s="12" customFormat="1">
      <c r="B179" s="218"/>
      <c r="C179" s="219"/>
      <c r="D179" s="215" t="s">
        <v>255</v>
      </c>
      <c r="E179" s="220" t="s">
        <v>21</v>
      </c>
      <c r="F179" s="221" t="s">
        <v>411</v>
      </c>
      <c r="G179" s="219"/>
      <c r="H179" s="222">
        <v>1445.645</v>
      </c>
      <c r="I179" s="223"/>
      <c r="J179" s="219"/>
      <c r="K179" s="219"/>
      <c r="L179" s="224"/>
      <c r="M179" s="225"/>
      <c r="N179" s="226"/>
      <c r="O179" s="226"/>
      <c r="P179" s="226"/>
      <c r="Q179" s="226"/>
      <c r="R179" s="226"/>
      <c r="S179" s="226"/>
      <c r="T179" s="227"/>
      <c r="AT179" s="228" t="s">
        <v>255</v>
      </c>
      <c r="AU179" s="228" t="s">
        <v>81</v>
      </c>
      <c r="AV179" s="12" t="s">
        <v>81</v>
      </c>
      <c r="AW179" s="12" t="s">
        <v>35</v>
      </c>
      <c r="AX179" s="12" t="s">
        <v>72</v>
      </c>
      <c r="AY179" s="228" t="s">
        <v>244</v>
      </c>
    </row>
    <row r="180" spans="2:65" s="1" customFormat="1" ht="16.5" customHeight="1">
      <c r="B180" s="41"/>
      <c r="C180" s="203" t="s">
        <v>412</v>
      </c>
      <c r="D180" s="203" t="s">
        <v>246</v>
      </c>
      <c r="E180" s="204" t="s">
        <v>413</v>
      </c>
      <c r="F180" s="205" t="s">
        <v>414</v>
      </c>
      <c r="G180" s="206" t="s">
        <v>350</v>
      </c>
      <c r="H180" s="207">
        <v>4322.8819999999996</v>
      </c>
      <c r="I180" s="208"/>
      <c r="J180" s="209">
        <f>ROUND(I180*H180,2)</f>
        <v>0</v>
      </c>
      <c r="K180" s="205" t="s">
        <v>250</v>
      </c>
      <c r="L180" s="61"/>
      <c r="M180" s="210" t="s">
        <v>21</v>
      </c>
      <c r="N180" s="211" t="s">
        <v>43</v>
      </c>
      <c r="O180" s="42"/>
      <c r="P180" s="212">
        <f>O180*H180</f>
        <v>0</v>
      </c>
      <c r="Q180" s="212">
        <v>0</v>
      </c>
      <c r="R180" s="212">
        <f>Q180*H180</f>
        <v>0</v>
      </c>
      <c r="S180" s="212">
        <v>0</v>
      </c>
      <c r="T180" s="213">
        <f>S180*H180</f>
        <v>0</v>
      </c>
      <c r="AR180" s="24" t="s">
        <v>251</v>
      </c>
      <c r="AT180" s="24" t="s">
        <v>246</v>
      </c>
      <c r="AU180" s="24" t="s">
        <v>81</v>
      </c>
      <c r="AY180" s="24" t="s">
        <v>244</v>
      </c>
      <c r="BE180" s="214">
        <f>IF(N180="základní",J180,0)</f>
        <v>0</v>
      </c>
      <c r="BF180" s="214">
        <f>IF(N180="snížená",J180,0)</f>
        <v>0</v>
      </c>
      <c r="BG180" s="214">
        <f>IF(N180="zákl. přenesená",J180,0)</f>
        <v>0</v>
      </c>
      <c r="BH180" s="214">
        <f>IF(N180="sníž. přenesená",J180,0)</f>
        <v>0</v>
      </c>
      <c r="BI180" s="214">
        <f>IF(N180="nulová",J180,0)</f>
        <v>0</v>
      </c>
      <c r="BJ180" s="24" t="s">
        <v>79</v>
      </c>
      <c r="BK180" s="214">
        <f>ROUND(I180*H180,2)</f>
        <v>0</v>
      </c>
      <c r="BL180" s="24" t="s">
        <v>251</v>
      </c>
      <c r="BM180" s="24" t="s">
        <v>415</v>
      </c>
    </row>
    <row r="181" spans="2:65" s="1" customFormat="1">
      <c r="B181" s="41"/>
      <c r="C181" s="63"/>
      <c r="D181" s="215" t="s">
        <v>253</v>
      </c>
      <c r="E181" s="63"/>
      <c r="F181" s="216" t="s">
        <v>416</v>
      </c>
      <c r="G181" s="63"/>
      <c r="H181" s="63"/>
      <c r="I181" s="172"/>
      <c r="J181" s="63"/>
      <c r="K181" s="63"/>
      <c r="L181" s="61"/>
      <c r="M181" s="217"/>
      <c r="N181" s="42"/>
      <c r="O181" s="42"/>
      <c r="P181" s="42"/>
      <c r="Q181" s="42"/>
      <c r="R181" s="42"/>
      <c r="S181" s="42"/>
      <c r="T181" s="78"/>
      <c r="AT181" s="24" t="s">
        <v>253</v>
      </c>
      <c r="AU181" s="24" t="s">
        <v>81</v>
      </c>
    </row>
    <row r="182" spans="2:65" s="12" customFormat="1">
      <c r="B182" s="218"/>
      <c r="C182" s="219"/>
      <c r="D182" s="215" t="s">
        <v>255</v>
      </c>
      <c r="E182" s="220" t="s">
        <v>21</v>
      </c>
      <c r="F182" s="221" t="s">
        <v>417</v>
      </c>
      <c r="G182" s="219"/>
      <c r="H182" s="222">
        <v>4322.8819999999996</v>
      </c>
      <c r="I182" s="223"/>
      <c r="J182" s="219"/>
      <c r="K182" s="219"/>
      <c r="L182" s="224"/>
      <c r="M182" s="225"/>
      <c r="N182" s="226"/>
      <c r="O182" s="226"/>
      <c r="P182" s="226"/>
      <c r="Q182" s="226"/>
      <c r="R182" s="226"/>
      <c r="S182" s="226"/>
      <c r="T182" s="227"/>
      <c r="AT182" s="228" t="s">
        <v>255</v>
      </c>
      <c r="AU182" s="228" t="s">
        <v>81</v>
      </c>
      <c r="AV182" s="12" t="s">
        <v>81</v>
      </c>
      <c r="AW182" s="12" t="s">
        <v>35</v>
      </c>
      <c r="AX182" s="12" t="s">
        <v>72</v>
      </c>
      <c r="AY182" s="228" t="s">
        <v>244</v>
      </c>
    </row>
    <row r="183" spans="2:65" s="1" customFormat="1" ht="25.5" customHeight="1">
      <c r="B183" s="41"/>
      <c r="C183" s="203" t="s">
        <v>418</v>
      </c>
      <c r="D183" s="203" t="s">
        <v>246</v>
      </c>
      <c r="E183" s="204" t="s">
        <v>419</v>
      </c>
      <c r="F183" s="205" t="s">
        <v>420</v>
      </c>
      <c r="G183" s="206" t="s">
        <v>350</v>
      </c>
      <c r="H183" s="207">
        <v>202.01599999999999</v>
      </c>
      <c r="I183" s="208"/>
      <c r="J183" s="209">
        <f>ROUND(I183*H183,2)</f>
        <v>0</v>
      </c>
      <c r="K183" s="205" t="s">
        <v>250</v>
      </c>
      <c r="L183" s="61"/>
      <c r="M183" s="210" t="s">
        <v>21</v>
      </c>
      <c r="N183" s="211" t="s">
        <v>43</v>
      </c>
      <c r="O183" s="42"/>
      <c r="P183" s="212">
        <f>O183*H183</f>
        <v>0</v>
      </c>
      <c r="Q183" s="212">
        <v>0</v>
      </c>
      <c r="R183" s="212">
        <f>Q183*H183</f>
        <v>0</v>
      </c>
      <c r="S183" s="212">
        <v>0</v>
      </c>
      <c r="T183" s="213">
        <f>S183*H183</f>
        <v>0</v>
      </c>
      <c r="AR183" s="24" t="s">
        <v>251</v>
      </c>
      <c r="AT183" s="24" t="s">
        <v>246</v>
      </c>
      <c r="AU183" s="24" t="s">
        <v>81</v>
      </c>
      <c r="AY183" s="24" t="s">
        <v>244</v>
      </c>
      <c r="BE183" s="214">
        <f>IF(N183="základní",J183,0)</f>
        <v>0</v>
      </c>
      <c r="BF183" s="214">
        <f>IF(N183="snížená",J183,0)</f>
        <v>0</v>
      </c>
      <c r="BG183" s="214">
        <f>IF(N183="zákl. přenesená",J183,0)</f>
        <v>0</v>
      </c>
      <c r="BH183" s="214">
        <f>IF(N183="sníž. přenesená",J183,0)</f>
        <v>0</v>
      </c>
      <c r="BI183" s="214">
        <f>IF(N183="nulová",J183,0)</f>
        <v>0</v>
      </c>
      <c r="BJ183" s="24" t="s">
        <v>79</v>
      </c>
      <c r="BK183" s="214">
        <f>ROUND(I183*H183,2)</f>
        <v>0</v>
      </c>
      <c r="BL183" s="24" t="s">
        <v>251</v>
      </c>
      <c r="BM183" s="24" t="s">
        <v>421</v>
      </c>
    </row>
    <row r="184" spans="2:65" s="1" customFormat="1">
      <c r="B184" s="41"/>
      <c r="C184" s="63"/>
      <c r="D184" s="215" t="s">
        <v>253</v>
      </c>
      <c r="E184" s="63"/>
      <c r="F184" s="216" t="s">
        <v>422</v>
      </c>
      <c r="G184" s="63"/>
      <c r="H184" s="63"/>
      <c r="I184" s="172"/>
      <c r="J184" s="63"/>
      <c r="K184" s="63"/>
      <c r="L184" s="61"/>
      <c r="M184" s="217"/>
      <c r="N184" s="42"/>
      <c r="O184" s="42"/>
      <c r="P184" s="42"/>
      <c r="Q184" s="42"/>
      <c r="R184" s="42"/>
      <c r="S184" s="42"/>
      <c r="T184" s="78"/>
      <c r="AT184" s="24" t="s">
        <v>253</v>
      </c>
      <c r="AU184" s="24" t="s">
        <v>81</v>
      </c>
    </row>
    <row r="185" spans="2:65" s="12" customFormat="1">
      <c r="B185" s="218"/>
      <c r="C185" s="219"/>
      <c r="D185" s="215" t="s">
        <v>255</v>
      </c>
      <c r="E185" s="220" t="s">
        <v>21</v>
      </c>
      <c r="F185" s="221" t="s">
        <v>423</v>
      </c>
      <c r="G185" s="219"/>
      <c r="H185" s="222">
        <v>202.01599999999999</v>
      </c>
      <c r="I185" s="223"/>
      <c r="J185" s="219"/>
      <c r="K185" s="219"/>
      <c r="L185" s="224"/>
      <c r="M185" s="230"/>
      <c r="N185" s="231"/>
      <c r="O185" s="231"/>
      <c r="P185" s="231"/>
      <c r="Q185" s="231"/>
      <c r="R185" s="231"/>
      <c r="S185" s="231"/>
      <c r="T185" s="232"/>
      <c r="AT185" s="228" t="s">
        <v>255</v>
      </c>
      <c r="AU185" s="228" t="s">
        <v>81</v>
      </c>
      <c r="AV185" s="12" t="s">
        <v>81</v>
      </c>
      <c r="AW185" s="12" t="s">
        <v>35</v>
      </c>
      <c r="AX185" s="12" t="s">
        <v>72</v>
      </c>
      <c r="AY185" s="228" t="s">
        <v>244</v>
      </c>
    </row>
    <row r="186" spans="2:65" s="1" customFormat="1" ht="6.95" customHeight="1">
      <c r="B186" s="56"/>
      <c r="C186" s="57"/>
      <c r="D186" s="57"/>
      <c r="E186" s="57"/>
      <c r="F186" s="57"/>
      <c r="G186" s="57"/>
      <c r="H186" s="57"/>
      <c r="I186" s="148"/>
      <c r="J186" s="57"/>
      <c r="K186" s="57"/>
      <c r="L186" s="61"/>
    </row>
  </sheetData>
  <sheetProtection algorithmName="SHA-512" hashValue="WyU/tHC1x3RCZlmV3Lr3qBC7utydbQO3wrFjOWsUv5krQEeUEBfoRcdDrGsKbHqjpQUKgVLouqmmR9cyZWcRgQ==" saltValue="I0zVMCyybuRwlNcyVgE9BrgJZfcXZZq6IgbO3O40v2m0YXmReE+rWlkLacAFSBoV2wOzne0pzwXEV2NZulugkw==" spinCount="100000" sheet="1" objects="1" scenarios="1" formatColumns="0" formatRows="0" autoFilter="0"/>
  <autoFilter ref="C86:K185"/>
  <mergeCells count="13">
    <mergeCell ref="E79:H79"/>
    <mergeCell ref="G1:H1"/>
    <mergeCell ref="L2:V2"/>
    <mergeCell ref="E49:H49"/>
    <mergeCell ref="E51:H51"/>
    <mergeCell ref="J55:J56"/>
    <mergeCell ref="E75:H75"/>
    <mergeCell ref="E77:H77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6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331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1"/>
      <c r="B1" s="121"/>
      <c r="C1" s="121"/>
      <c r="D1" s="122" t="s">
        <v>1</v>
      </c>
      <c r="E1" s="121"/>
      <c r="F1" s="123" t="s">
        <v>207</v>
      </c>
      <c r="G1" s="393" t="s">
        <v>208</v>
      </c>
      <c r="H1" s="393"/>
      <c r="I1" s="124"/>
      <c r="J1" s="123" t="s">
        <v>209</v>
      </c>
      <c r="K1" s="122" t="s">
        <v>210</v>
      </c>
      <c r="L1" s="123" t="s">
        <v>211</v>
      </c>
      <c r="M1" s="123"/>
      <c r="N1" s="123"/>
      <c r="O1" s="123"/>
      <c r="P1" s="123"/>
      <c r="Q1" s="123"/>
      <c r="R1" s="123"/>
      <c r="S1" s="123"/>
      <c r="T1" s="123"/>
      <c r="U1" s="20"/>
      <c r="V1" s="20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</row>
    <row r="2" spans="1:70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24" t="s">
        <v>92</v>
      </c>
    </row>
    <row r="3" spans="1:70" ht="6.95" customHeight="1">
      <c r="B3" s="25"/>
      <c r="C3" s="26"/>
      <c r="D3" s="26"/>
      <c r="E3" s="26"/>
      <c r="F3" s="26"/>
      <c r="G3" s="26"/>
      <c r="H3" s="26"/>
      <c r="I3" s="125"/>
      <c r="J3" s="26"/>
      <c r="K3" s="27"/>
      <c r="AT3" s="24" t="s">
        <v>81</v>
      </c>
    </row>
    <row r="4" spans="1:70" ht="36.950000000000003" customHeight="1">
      <c r="B4" s="28"/>
      <c r="C4" s="29"/>
      <c r="D4" s="30" t="s">
        <v>212</v>
      </c>
      <c r="E4" s="29"/>
      <c r="F4" s="29"/>
      <c r="G4" s="29"/>
      <c r="H4" s="29"/>
      <c r="I4" s="126"/>
      <c r="J4" s="29"/>
      <c r="K4" s="31"/>
      <c r="M4" s="32" t="s">
        <v>12</v>
      </c>
      <c r="AT4" s="24" t="s">
        <v>6</v>
      </c>
    </row>
    <row r="5" spans="1:70" ht="6.95" customHeight="1">
      <c r="B5" s="28"/>
      <c r="C5" s="29"/>
      <c r="D5" s="29"/>
      <c r="E5" s="29"/>
      <c r="F5" s="29"/>
      <c r="G5" s="29"/>
      <c r="H5" s="29"/>
      <c r="I5" s="126"/>
      <c r="J5" s="29"/>
      <c r="K5" s="31"/>
    </row>
    <row r="6" spans="1:70" ht="15">
      <c r="B6" s="28"/>
      <c r="C6" s="29"/>
      <c r="D6" s="37" t="s">
        <v>18</v>
      </c>
      <c r="E6" s="29"/>
      <c r="F6" s="29"/>
      <c r="G6" s="29"/>
      <c r="H6" s="29"/>
      <c r="I6" s="126"/>
      <c r="J6" s="29"/>
      <c r="K6" s="31"/>
    </row>
    <row r="7" spans="1:70" ht="16.5" customHeight="1">
      <c r="B7" s="28"/>
      <c r="C7" s="29"/>
      <c r="D7" s="29"/>
      <c r="E7" s="394" t="str">
        <f>'Rekapitulace stavby'!K6</f>
        <v>II/610 Brandýs nad Labem - Rekonstrukce křižovatky Pražská - Průmyslová a části komunikace v Ul. Pražská</v>
      </c>
      <c r="F7" s="400"/>
      <c r="G7" s="400"/>
      <c r="H7" s="400"/>
      <c r="I7" s="126"/>
      <c r="J7" s="29"/>
      <c r="K7" s="31"/>
    </row>
    <row r="8" spans="1:70" ht="15">
      <c r="B8" s="28"/>
      <c r="C8" s="29"/>
      <c r="D8" s="37" t="s">
        <v>213</v>
      </c>
      <c r="E8" s="29"/>
      <c r="F8" s="29"/>
      <c r="G8" s="29"/>
      <c r="H8" s="29"/>
      <c r="I8" s="126"/>
      <c r="J8" s="29"/>
      <c r="K8" s="31"/>
    </row>
    <row r="9" spans="1:70" s="1" customFormat="1" ht="16.5" customHeight="1">
      <c r="B9" s="41"/>
      <c r="C9" s="42"/>
      <c r="D9" s="42"/>
      <c r="E9" s="394" t="s">
        <v>424</v>
      </c>
      <c r="F9" s="395"/>
      <c r="G9" s="395"/>
      <c r="H9" s="395"/>
      <c r="I9" s="127"/>
      <c r="J9" s="42"/>
      <c r="K9" s="45"/>
    </row>
    <row r="10" spans="1:70" s="1" customFormat="1" ht="15">
      <c r="B10" s="41"/>
      <c r="C10" s="42"/>
      <c r="D10" s="37" t="s">
        <v>215</v>
      </c>
      <c r="E10" s="42"/>
      <c r="F10" s="42"/>
      <c r="G10" s="42"/>
      <c r="H10" s="42"/>
      <c r="I10" s="127"/>
      <c r="J10" s="42"/>
      <c r="K10" s="45"/>
    </row>
    <row r="11" spans="1:70" s="1" customFormat="1" ht="36.950000000000003" customHeight="1">
      <c r="B11" s="41"/>
      <c r="C11" s="42"/>
      <c r="D11" s="42"/>
      <c r="E11" s="396" t="s">
        <v>425</v>
      </c>
      <c r="F11" s="395"/>
      <c r="G11" s="395"/>
      <c r="H11" s="395"/>
      <c r="I11" s="127"/>
      <c r="J11" s="42"/>
      <c r="K11" s="45"/>
    </row>
    <row r="12" spans="1:70" s="1" customFormat="1">
      <c r="B12" s="41"/>
      <c r="C12" s="42"/>
      <c r="D12" s="42"/>
      <c r="E12" s="42"/>
      <c r="F12" s="42"/>
      <c r="G12" s="42"/>
      <c r="H12" s="42"/>
      <c r="I12" s="127"/>
      <c r="J12" s="42"/>
      <c r="K12" s="45"/>
    </row>
    <row r="13" spans="1:70" s="1" customFormat="1" ht="14.45" customHeight="1">
      <c r="B13" s="41"/>
      <c r="C13" s="42"/>
      <c r="D13" s="37" t="s">
        <v>20</v>
      </c>
      <c r="E13" s="42"/>
      <c r="F13" s="35" t="s">
        <v>21</v>
      </c>
      <c r="G13" s="42"/>
      <c r="H13" s="42"/>
      <c r="I13" s="128" t="s">
        <v>22</v>
      </c>
      <c r="J13" s="35" t="s">
        <v>21</v>
      </c>
      <c r="K13" s="45"/>
    </row>
    <row r="14" spans="1:70" s="1" customFormat="1" ht="14.45" customHeight="1">
      <c r="B14" s="41"/>
      <c r="C14" s="42"/>
      <c r="D14" s="37" t="s">
        <v>23</v>
      </c>
      <c r="E14" s="42"/>
      <c r="F14" s="35" t="s">
        <v>24</v>
      </c>
      <c r="G14" s="42"/>
      <c r="H14" s="42"/>
      <c r="I14" s="128" t="s">
        <v>25</v>
      </c>
      <c r="J14" s="129" t="str">
        <f>'Rekapitulace stavby'!AN8</f>
        <v>18. 9. 2017</v>
      </c>
      <c r="K14" s="45"/>
    </row>
    <row r="15" spans="1:70" s="1" customFormat="1" ht="10.9" customHeight="1">
      <c r="B15" s="41"/>
      <c r="C15" s="42"/>
      <c r="D15" s="42"/>
      <c r="E15" s="42"/>
      <c r="F15" s="42"/>
      <c r="G15" s="42"/>
      <c r="H15" s="42"/>
      <c r="I15" s="127"/>
      <c r="J15" s="42"/>
      <c r="K15" s="45"/>
    </row>
    <row r="16" spans="1:70" s="1" customFormat="1" ht="14.45" customHeight="1">
      <c r="B16" s="41"/>
      <c r="C16" s="42"/>
      <c r="D16" s="37" t="s">
        <v>27</v>
      </c>
      <c r="E16" s="42"/>
      <c r="F16" s="42"/>
      <c r="G16" s="42"/>
      <c r="H16" s="42"/>
      <c r="I16" s="128" t="s">
        <v>28</v>
      </c>
      <c r="J16" s="35" t="s">
        <v>21</v>
      </c>
      <c r="K16" s="45"/>
    </row>
    <row r="17" spans="2:11" s="1" customFormat="1" ht="18" customHeight="1">
      <c r="B17" s="41"/>
      <c r="C17" s="42"/>
      <c r="D17" s="42"/>
      <c r="E17" s="35" t="s">
        <v>29</v>
      </c>
      <c r="F17" s="42"/>
      <c r="G17" s="42"/>
      <c r="H17" s="42"/>
      <c r="I17" s="128" t="s">
        <v>30</v>
      </c>
      <c r="J17" s="35" t="s">
        <v>21</v>
      </c>
      <c r="K17" s="45"/>
    </row>
    <row r="18" spans="2:11" s="1" customFormat="1" ht="6.95" customHeight="1">
      <c r="B18" s="41"/>
      <c r="C18" s="42"/>
      <c r="D18" s="42"/>
      <c r="E18" s="42"/>
      <c r="F18" s="42"/>
      <c r="G18" s="42"/>
      <c r="H18" s="42"/>
      <c r="I18" s="127"/>
      <c r="J18" s="42"/>
      <c r="K18" s="45"/>
    </row>
    <row r="19" spans="2:11" s="1" customFormat="1" ht="14.45" customHeight="1">
      <c r="B19" s="41"/>
      <c r="C19" s="42"/>
      <c r="D19" s="37" t="s">
        <v>31</v>
      </c>
      <c r="E19" s="42"/>
      <c r="F19" s="42"/>
      <c r="G19" s="42"/>
      <c r="H19" s="42"/>
      <c r="I19" s="128" t="s">
        <v>28</v>
      </c>
      <c r="J19" s="35" t="str">
        <f>IF('Rekapitulace stavby'!AN13="Vyplň údaj","",IF('Rekapitulace stavby'!AN13="","",'Rekapitulace stavby'!AN13))</f>
        <v/>
      </c>
      <c r="K19" s="45"/>
    </row>
    <row r="20" spans="2:11" s="1" customFormat="1" ht="18" customHeight="1">
      <c r="B20" s="41"/>
      <c r="C20" s="42"/>
      <c r="D20" s="42"/>
      <c r="E20" s="35" t="str">
        <f>IF('Rekapitulace stavby'!E14="Vyplň údaj","",IF('Rekapitulace stavby'!E14="","",'Rekapitulace stavby'!E14))</f>
        <v/>
      </c>
      <c r="F20" s="42"/>
      <c r="G20" s="42"/>
      <c r="H20" s="42"/>
      <c r="I20" s="128" t="s">
        <v>30</v>
      </c>
      <c r="J20" s="35" t="str">
        <f>IF('Rekapitulace stavby'!AN14="Vyplň údaj","",IF('Rekapitulace stavby'!AN14="","",'Rekapitulace stavby'!AN14))</f>
        <v/>
      </c>
      <c r="K20" s="45"/>
    </row>
    <row r="21" spans="2:11" s="1" customFormat="1" ht="6.95" customHeight="1">
      <c r="B21" s="41"/>
      <c r="C21" s="42"/>
      <c r="D21" s="42"/>
      <c r="E21" s="42"/>
      <c r="F21" s="42"/>
      <c r="G21" s="42"/>
      <c r="H21" s="42"/>
      <c r="I21" s="127"/>
      <c r="J21" s="42"/>
      <c r="K21" s="45"/>
    </row>
    <row r="22" spans="2:11" s="1" customFormat="1" ht="14.45" customHeight="1">
      <c r="B22" s="41"/>
      <c r="C22" s="42"/>
      <c r="D22" s="37" t="s">
        <v>33</v>
      </c>
      <c r="E22" s="42"/>
      <c r="F22" s="42"/>
      <c r="G22" s="42"/>
      <c r="H22" s="42"/>
      <c r="I22" s="128" t="s">
        <v>28</v>
      </c>
      <c r="J22" s="35" t="s">
        <v>21</v>
      </c>
      <c r="K22" s="45"/>
    </row>
    <row r="23" spans="2:11" s="1" customFormat="1" ht="18" customHeight="1">
      <c r="B23" s="41"/>
      <c r="C23" s="42"/>
      <c r="D23" s="42"/>
      <c r="E23" s="35" t="s">
        <v>34</v>
      </c>
      <c r="F23" s="42"/>
      <c r="G23" s="42"/>
      <c r="H23" s="42"/>
      <c r="I23" s="128" t="s">
        <v>30</v>
      </c>
      <c r="J23" s="35" t="s">
        <v>21</v>
      </c>
      <c r="K23" s="45"/>
    </row>
    <row r="24" spans="2:11" s="1" customFormat="1" ht="6.95" customHeight="1">
      <c r="B24" s="41"/>
      <c r="C24" s="42"/>
      <c r="D24" s="42"/>
      <c r="E24" s="42"/>
      <c r="F24" s="42"/>
      <c r="G24" s="42"/>
      <c r="H24" s="42"/>
      <c r="I24" s="127"/>
      <c r="J24" s="42"/>
      <c r="K24" s="45"/>
    </row>
    <row r="25" spans="2:11" s="1" customFormat="1" ht="14.45" customHeight="1">
      <c r="B25" s="41"/>
      <c r="C25" s="42"/>
      <c r="D25" s="37" t="s">
        <v>36</v>
      </c>
      <c r="E25" s="42"/>
      <c r="F25" s="42"/>
      <c r="G25" s="42"/>
      <c r="H25" s="42"/>
      <c r="I25" s="127"/>
      <c r="J25" s="42"/>
      <c r="K25" s="45"/>
    </row>
    <row r="26" spans="2:11" s="7" customFormat="1" ht="16.5" customHeight="1">
      <c r="B26" s="130"/>
      <c r="C26" s="131"/>
      <c r="D26" s="131"/>
      <c r="E26" s="385" t="s">
        <v>21</v>
      </c>
      <c r="F26" s="385"/>
      <c r="G26" s="385"/>
      <c r="H26" s="385"/>
      <c r="I26" s="132"/>
      <c r="J26" s="131"/>
      <c r="K26" s="133"/>
    </row>
    <row r="27" spans="2:11" s="1" customFormat="1" ht="6.95" customHeight="1">
      <c r="B27" s="41"/>
      <c r="C27" s="42"/>
      <c r="D27" s="42"/>
      <c r="E27" s="42"/>
      <c r="F27" s="42"/>
      <c r="G27" s="42"/>
      <c r="H27" s="42"/>
      <c r="I27" s="127"/>
      <c r="J27" s="42"/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25.35" customHeight="1">
      <c r="B29" s="41"/>
      <c r="C29" s="42"/>
      <c r="D29" s="136" t="s">
        <v>38</v>
      </c>
      <c r="E29" s="42"/>
      <c r="F29" s="42"/>
      <c r="G29" s="42"/>
      <c r="H29" s="42"/>
      <c r="I29" s="127"/>
      <c r="J29" s="137">
        <f>ROUND(J91,2)</f>
        <v>0</v>
      </c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14.45" customHeight="1">
      <c r="B31" s="41"/>
      <c r="C31" s="42"/>
      <c r="D31" s="42"/>
      <c r="E31" s="42"/>
      <c r="F31" s="46" t="s">
        <v>40</v>
      </c>
      <c r="G31" s="42"/>
      <c r="H31" s="42"/>
      <c r="I31" s="138" t="s">
        <v>39</v>
      </c>
      <c r="J31" s="46" t="s">
        <v>41</v>
      </c>
      <c r="K31" s="45"/>
    </row>
    <row r="32" spans="2:11" s="1" customFormat="1" ht="14.45" customHeight="1">
      <c r="B32" s="41"/>
      <c r="C32" s="42"/>
      <c r="D32" s="49" t="s">
        <v>42</v>
      </c>
      <c r="E32" s="49" t="s">
        <v>43</v>
      </c>
      <c r="F32" s="139">
        <f>ROUND(SUM(BE91:BE330), 2)</f>
        <v>0</v>
      </c>
      <c r="G32" s="42"/>
      <c r="H32" s="42"/>
      <c r="I32" s="140">
        <v>0.21</v>
      </c>
      <c r="J32" s="139">
        <f>ROUND(ROUND((SUM(BE91:BE330)), 2)*I32, 2)</f>
        <v>0</v>
      </c>
      <c r="K32" s="45"/>
    </row>
    <row r="33" spans="2:11" s="1" customFormat="1" ht="14.45" customHeight="1">
      <c r="B33" s="41"/>
      <c r="C33" s="42"/>
      <c r="D33" s="42"/>
      <c r="E33" s="49" t="s">
        <v>44</v>
      </c>
      <c r="F33" s="139">
        <f>ROUND(SUM(BF91:BF330), 2)</f>
        <v>0</v>
      </c>
      <c r="G33" s="42"/>
      <c r="H33" s="42"/>
      <c r="I33" s="140">
        <v>0.15</v>
      </c>
      <c r="J33" s="139">
        <f>ROUND(ROUND((SUM(BF91:BF330)), 2)*I33, 2)</f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45</v>
      </c>
      <c r="F34" s="139">
        <f>ROUND(SUM(BG91:BG330), 2)</f>
        <v>0</v>
      </c>
      <c r="G34" s="42"/>
      <c r="H34" s="42"/>
      <c r="I34" s="140">
        <v>0.21</v>
      </c>
      <c r="J34" s="139">
        <v>0</v>
      </c>
      <c r="K34" s="45"/>
    </row>
    <row r="35" spans="2:11" s="1" customFormat="1" ht="14.45" hidden="1" customHeight="1">
      <c r="B35" s="41"/>
      <c r="C35" s="42"/>
      <c r="D35" s="42"/>
      <c r="E35" s="49" t="s">
        <v>46</v>
      </c>
      <c r="F35" s="139">
        <f>ROUND(SUM(BH91:BH330), 2)</f>
        <v>0</v>
      </c>
      <c r="G35" s="42"/>
      <c r="H35" s="42"/>
      <c r="I35" s="140">
        <v>0.15</v>
      </c>
      <c r="J35" s="139"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47</v>
      </c>
      <c r="F36" s="139">
        <f>ROUND(SUM(BI91:BI330), 2)</f>
        <v>0</v>
      </c>
      <c r="G36" s="42"/>
      <c r="H36" s="42"/>
      <c r="I36" s="140">
        <v>0</v>
      </c>
      <c r="J36" s="139">
        <v>0</v>
      </c>
      <c r="K36" s="45"/>
    </row>
    <row r="37" spans="2:11" s="1" customFormat="1" ht="6.95" customHeight="1">
      <c r="B37" s="41"/>
      <c r="C37" s="42"/>
      <c r="D37" s="42"/>
      <c r="E37" s="42"/>
      <c r="F37" s="42"/>
      <c r="G37" s="42"/>
      <c r="H37" s="42"/>
      <c r="I37" s="127"/>
      <c r="J37" s="42"/>
      <c r="K37" s="45"/>
    </row>
    <row r="38" spans="2:11" s="1" customFormat="1" ht="25.35" customHeight="1">
      <c r="B38" s="41"/>
      <c r="C38" s="141"/>
      <c r="D38" s="142" t="s">
        <v>48</v>
      </c>
      <c r="E38" s="79"/>
      <c r="F38" s="79"/>
      <c r="G38" s="143" t="s">
        <v>49</v>
      </c>
      <c r="H38" s="144" t="s">
        <v>50</v>
      </c>
      <c r="I38" s="145"/>
      <c r="J38" s="146">
        <f>SUM(J29:J36)</f>
        <v>0</v>
      </c>
      <c r="K38" s="147"/>
    </row>
    <row r="39" spans="2:11" s="1" customFormat="1" ht="14.45" customHeight="1">
      <c r="B39" s="56"/>
      <c r="C39" s="57"/>
      <c r="D39" s="57"/>
      <c r="E39" s="57"/>
      <c r="F39" s="57"/>
      <c r="G39" s="57"/>
      <c r="H39" s="57"/>
      <c r="I39" s="148"/>
      <c r="J39" s="57"/>
      <c r="K39" s="58"/>
    </row>
    <row r="43" spans="2:11" s="1" customFormat="1" ht="6.95" customHeight="1">
      <c r="B43" s="149"/>
      <c r="C43" s="150"/>
      <c r="D43" s="150"/>
      <c r="E43" s="150"/>
      <c r="F43" s="150"/>
      <c r="G43" s="150"/>
      <c r="H43" s="150"/>
      <c r="I43" s="151"/>
      <c r="J43" s="150"/>
      <c r="K43" s="152"/>
    </row>
    <row r="44" spans="2:11" s="1" customFormat="1" ht="36.950000000000003" customHeight="1">
      <c r="B44" s="41"/>
      <c r="C44" s="30" t="s">
        <v>218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6.95" customHeight="1">
      <c r="B45" s="41"/>
      <c r="C45" s="42"/>
      <c r="D45" s="42"/>
      <c r="E45" s="42"/>
      <c r="F45" s="42"/>
      <c r="G45" s="42"/>
      <c r="H45" s="42"/>
      <c r="I45" s="127"/>
      <c r="J45" s="42"/>
      <c r="K45" s="45"/>
    </row>
    <row r="46" spans="2:11" s="1" customFormat="1" ht="14.45" customHeight="1">
      <c r="B46" s="41"/>
      <c r="C46" s="37" t="s">
        <v>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6.5" customHeight="1">
      <c r="B47" s="41"/>
      <c r="C47" s="42"/>
      <c r="D47" s="42"/>
      <c r="E47" s="394" t="str">
        <f>E7</f>
        <v>II/610 Brandýs nad Labem - Rekonstrukce křižovatky Pražská - Průmyslová a části komunikace v Ul. Pražská</v>
      </c>
      <c r="F47" s="400"/>
      <c r="G47" s="400"/>
      <c r="H47" s="400"/>
      <c r="I47" s="127"/>
      <c r="J47" s="42"/>
      <c r="K47" s="45"/>
    </row>
    <row r="48" spans="2:11" ht="15">
      <c r="B48" s="28"/>
      <c r="C48" s="37" t="s">
        <v>213</v>
      </c>
      <c r="D48" s="29"/>
      <c r="E48" s="29"/>
      <c r="F48" s="29"/>
      <c r="G48" s="29"/>
      <c r="H48" s="29"/>
      <c r="I48" s="126"/>
      <c r="J48" s="29"/>
      <c r="K48" s="31"/>
    </row>
    <row r="49" spans="2:47" s="1" customFormat="1" ht="16.5" customHeight="1">
      <c r="B49" s="41"/>
      <c r="C49" s="42"/>
      <c r="D49" s="42"/>
      <c r="E49" s="394" t="s">
        <v>424</v>
      </c>
      <c r="F49" s="395"/>
      <c r="G49" s="395"/>
      <c r="H49" s="395"/>
      <c r="I49" s="127"/>
      <c r="J49" s="42"/>
      <c r="K49" s="45"/>
    </row>
    <row r="50" spans="2:47" s="1" customFormat="1" ht="14.45" customHeight="1">
      <c r="B50" s="41"/>
      <c r="C50" s="37" t="s">
        <v>215</v>
      </c>
      <c r="D50" s="42"/>
      <c r="E50" s="42"/>
      <c r="F50" s="42"/>
      <c r="G50" s="42"/>
      <c r="H50" s="42"/>
      <c r="I50" s="127"/>
      <c r="J50" s="42"/>
      <c r="K50" s="45"/>
    </row>
    <row r="51" spans="2:47" s="1" customFormat="1" ht="17.25" customHeight="1">
      <c r="B51" s="41"/>
      <c r="C51" s="42"/>
      <c r="D51" s="42"/>
      <c r="E51" s="396" t="str">
        <f>E11</f>
        <v>SO 101 - Okružní křižovatka</v>
      </c>
      <c r="F51" s="395"/>
      <c r="G51" s="395"/>
      <c r="H51" s="395"/>
      <c r="I51" s="127"/>
      <c r="J51" s="42"/>
      <c r="K51" s="45"/>
    </row>
    <row r="52" spans="2:47" s="1" customFormat="1" ht="6.95" customHeight="1">
      <c r="B52" s="41"/>
      <c r="C52" s="42"/>
      <c r="D52" s="42"/>
      <c r="E52" s="42"/>
      <c r="F52" s="42"/>
      <c r="G52" s="42"/>
      <c r="H52" s="42"/>
      <c r="I52" s="127"/>
      <c r="J52" s="42"/>
      <c r="K52" s="45"/>
    </row>
    <row r="53" spans="2:47" s="1" customFormat="1" ht="18" customHeight="1">
      <c r="B53" s="41"/>
      <c r="C53" s="37" t="s">
        <v>23</v>
      </c>
      <c r="D53" s="42"/>
      <c r="E53" s="42"/>
      <c r="F53" s="35" t="str">
        <f>F14</f>
        <v>Brandýs nad Labem, Pražská - Průmyslová ul.</v>
      </c>
      <c r="G53" s="42"/>
      <c r="H53" s="42"/>
      <c r="I53" s="128" t="s">
        <v>25</v>
      </c>
      <c r="J53" s="129" t="str">
        <f>IF(J14="","",J14)</f>
        <v>18. 9. 2017</v>
      </c>
      <c r="K53" s="45"/>
    </row>
    <row r="54" spans="2:47" s="1" customFormat="1" ht="6.95" customHeight="1">
      <c r="B54" s="41"/>
      <c r="C54" s="42"/>
      <c r="D54" s="42"/>
      <c r="E54" s="42"/>
      <c r="F54" s="42"/>
      <c r="G54" s="42"/>
      <c r="H54" s="42"/>
      <c r="I54" s="127"/>
      <c r="J54" s="42"/>
      <c r="K54" s="45"/>
    </row>
    <row r="55" spans="2:47" s="1" customFormat="1" ht="15">
      <c r="B55" s="41"/>
      <c r="C55" s="37" t="s">
        <v>27</v>
      </c>
      <c r="D55" s="42"/>
      <c r="E55" s="42"/>
      <c r="F55" s="35" t="str">
        <f>E17</f>
        <v>Město Brandýs nad Labem - Stará Boleslav</v>
      </c>
      <c r="G55" s="42"/>
      <c r="H55" s="42"/>
      <c r="I55" s="128" t="s">
        <v>33</v>
      </c>
      <c r="J55" s="385" t="str">
        <f>E23</f>
        <v>SUNCAD, s.r.o.</v>
      </c>
      <c r="K55" s="45"/>
    </row>
    <row r="56" spans="2:47" s="1" customFormat="1" ht="14.45" customHeight="1">
      <c r="B56" s="41"/>
      <c r="C56" s="37" t="s">
        <v>31</v>
      </c>
      <c r="D56" s="42"/>
      <c r="E56" s="42"/>
      <c r="F56" s="35" t="str">
        <f>IF(E20="","",E20)</f>
        <v/>
      </c>
      <c r="G56" s="42"/>
      <c r="H56" s="42"/>
      <c r="I56" s="127"/>
      <c r="J56" s="397"/>
      <c r="K56" s="45"/>
    </row>
    <row r="57" spans="2:47" s="1" customFormat="1" ht="10.35" customHeight="1">
      <c r="B57" s="41"/>
      <c r="C57" s="42"/>
      <c r="D57" s="42"/>
      <c r="E57" s="42"/>
      <c r="F57" s="42"/>
      <c r="G57" s="42"/>
      <c r="H57" s="42"/>
      <c r="I57" s="127"/>
      <c r="J57" s="42"/>
      <c r="K57" s="45"/>
    </row>
    <row r="58" spans="2:47" s="1" customFormat="1" ht="29.25" customHeight="1">
      <c r="B58" s="41"/>
      <c r="C58" s="153" t="s">
        <v>219</v>
      </c>
      <c r="D58" s="141"/>
      <c r="E58" s="141"/>
      <c r="F58" s="141"/>
      <c r="G58" s="141"/>
      <c r="H58" s="141"/>
      <c r="I58" s="154"/>
      <c r="J58" s="155" t="s">
        <v>220</v>
      </c>
      <c r="K58" s="156"/>
    </row>
    <row r="59" spans="2:47" s="1" customFormat="1" ht="10.35" customHeight="1">
      <c r="B59" s="41"/>
      <c r="C59" s="42"/>
      <c r="D59" s="42"/>
      <c r="E59" s="42"/>
      <c r="F59" s="42"/>
      <c r="G59" s="42"/>
      <c r="H59" s="42"/>
      <c r="I59" s="127"/>
      <c r="J59" s="42"/>
      <c r="K59" s="45"/>
    </row>
    <row r="60" spans="2:47" s="1" customFormat="1" ht="29.25" customHeight="1">
      <c r="B60" s="41"/>
      <c r="C60" s="157" t="s">
        <v>221</v>
      </c>
      <c r="D60" s="42"/>
      <c r="E60" s="42"/>
      <c r="F60" s="42"/>
      <c r="G60" s="42"/>
      <c r="H60" s="42"/>
      <c r="I60" s="127"/>
      <c r="J60" s="137">
        <f>J91</f>
        <v>0</v>
      </c>
      <c r="K60" s="45"/>
      <c r="AU60" s="24" t="s">
        <v>222</v>
      </c>
    </row>
    <row r="61" spans="2:47" s="8" customFormat="1" ht="24.95" customHeight="1">
      <c r="B61" s="158"/>
      <c r="C61" s="159"/>
      <c r="D61" s="160" t="s">
        <v>223</v>
      </c>
      <c r="E61" s="161"/>
      <c r="F61" s="161"/>
      <c r="G61" s="161"/>
      <c r="H61" s="161"/>
      <c r="I61" s="162"/>
      <c r="J61" s="163">
        <f>J92</f>
        <v>0</v>
      </c>
      <c r="K61" s="164"/>
    </row>
    <row r="62" spans="2:47" s="9" customFormat="1" ht="19.899999999999999" customHeight="1">
      <c r="B62" s="165"/>
      <c r="C62" s="166"/>
      <c r="D62" s="167" t="s">
        <v>224</v>
      </c>
      <c r="E62" s="168"/>
      <c r="F62" s="168"/>
      <c r="G62" s="168"/>
      <c r="H62" s="168"/>
      <c r="I62" s="169"/>
      <c r="J62" s="170">
        <f>J93</f>
        <v>0</v>
      </c>
      <c r="K62" s="171"/>
    </row>
    <row r="63" spans="2:47" s="9" customFormat="1" ht="19.899999999999999" customHeight="1">
      <c r="B63" s="165"/>
      <c r="C63" s="166"/>
      <c r="D63" s="167" t="s">
        <v>426</v>
      </c>
      <c r="E63" s="168"/>
      <c r="F63" s="168"/>
      <c r="G63" s="168"/>
      <c r="H63" s="168"/>
      <c r="I63" s="169"/>
      <c r="J63" s="170">
        <f>J224</f>
        <v>0</v>
      </c>
      <c r="K63" s="171"/>
    </row>
    <row r="64" spans="2:47" s="9" customFormat="1" ht="19.899999999999999" customHeight="1">
      <c r="B64" s="165"/>
      <c r="C64" s="166"/>
      <c r="D64" s="167" t="s">
        <v>427</v>
      </c>
      <c r="E64" s="168"/>
      <c r="F64" s="168"/>
      <c r="G64" s="168"/>
      <c r="H64" s="168"/>
      <c r="I64" s="169"/>
      <c r="J64" s="170">
        <f>J238</f>
        <v>0</v>
      </c>
      <c r="K64" s="171"/>
    </row>
    <row r="65" spans="2:12" s="9" customFormat="1" ht="19.899999999999999" customHeight="1">
      <c r="B65" s="165"/>
      <c r="C65" s="166"/>
      <c r="D65" s="167" t="s">
        <v>428</v>
      </c>
      <c r="E65" s="168"/>
      <c r="F65" s="168"/>
      <c r="G65" s="168"/>
      <c r="H65" s="168"/>
      <c r="I65" s="169"/>
      <c r="J65" s="170">
        <f>J243</f>
        <v>0</v>
      </c>
      <c r="K65" s="171"/>
    </row>
    <row r="66" spans="2:12" s="9" customFormat="1" ht="19.899999999999999" customHeight="1">
      <c r="B66" s="165"/>
      <c r="C66" s="166"/>
      <c r="D66" s="167" t="s">
        <v>225</v>
      </c>
      <c r="E66" s="168"/>
      <c r="F66" s="168"/>
      <c r="G66" s="168"/>
      <c r="H66" s="168"/>
      <c r="I66" s="169"/>
      <c r="J66" s="170">
        <f>J273</f>
        <v>0</v>
      </c>
      <c r="K66" s="171"/>
    </row>
    <row r="67" spans="2:12" s="9" customFormat="1" ht="19.899999999999999" customHeight="1">
      <c r="B67" s="165"/>
      <c r="C67" s="166"/>
      <c r="D67" s="167" t="s">
        <v>429</v>
      </c>
      <c r="E67" s="168"/>
      <c r="F67" s="168"/>
      <c r="G67" s="168"/>
      <c r="H67" s="168"/>
      <c r="I67" s="169"/>
      <c r="J67" s="170">
        <f>J280</f>
        <v>0</v>
      </c>
      <c r="K67" s="171"/>
    </row>
    <row r="68" spans="2:12" s="9" customFormat="1" ht="19.899999999999999" customHeight="1">
      <c r="B68" s="165"/>
      <c r="C68" s="166"/>
      <c r="D68" s="167" t="s">
        <v>227</v>
      </c>
      <c r="E68" s="168"/>
      <c r="F68" s="168"/>
      <c r="G68" s="168"/>
      <c r="H68" s="168"/>
      <c r="I68" s="169"/>
      <c r="J68" s="170">
        <f>J312</f>
        <v>0</v>
      </c>
      <c r="K68" s="171"/>
    </row>
    <row r="69" spans="2:12" s="9" customFormat="1" ht="19.899999999999999" customHeight="1">
      <c r="B69" s="165"/>
      <c r="C69" s="166"/>
      <c r="D69" s="167" t="s">
        <v>430</v>
      </c>
      <c r="E69" s="168"/>
      <c r="F69" s="168"/>
      <c r="G69" s="168"/>
      <c r="H69" s="168"/>
      <c r="I69" s="169"/>
      <c r="J69" s="170">
        <f>J328</f>
        <v>0</v>
      </c>
      <c r="K69" s="171"/>
    </row>
    <row r="70" spans="2:12" s="1" customFormat="1" ht="21.75" customHeight="1">
      <c r="B70" s="41"/>
      <c r="C70" s="42"/>
      <c r="D70" s="42"/>
      <c r="E70" s="42"/>
      <c r="F70" s="42"/>
      <c r="G70" s="42"/>
      <c r="H70" s="42"/>
      <c r="I70" s="127"/>
      <c r="J70" s="42"/>
      <c r="K70" s="45"/>
    </row>
    <row r="71" spans="2:12" s="1" customFormat="1" ht="6.95" customHeight="1">
      <c r="B71" s="56"/>
      <c r="C71" s="57"/>
      <c r="D71" s="57"/>
      <c r="E71" s="57"/>
      <c r="F71" s="57"/>
      <c r="G71" s="57"/>
      <c r="H71" s="57"/>
      <c r="I71" s="148"/>
      <c r="J71" s="57"/>
      <c r="K71" s="58"/>
    </row>
    <row r="75" spans="2:12" s="1" customFormat="1" ht="6.95" customHeight="1">
      <c r="B75" s="59"/>
      <c r="C75" s="60"/>
      <c r="D75" s="60"/>
      <c r="E75" s="60"/>
      <c r="F75" s="60"/>
      <c r="G75" s="60"/>
      <c r="H75" s="60"/>
      <c r="I75" s="151"/>
      <c r="J75" s="60"/>
      <c r="K75" s="60"/>
      <c r="L75" s="61"/>
    </row>
    <row r="76" spans="2:12" s="1" customFormat="1" ht="36.950000000000003" customHeight="1">
      <c r="B76" s="41"/>
      <c r="C76" s="62" t="s">
        <v>228</v>
      </c>
      <c r="D76" s="63"/>
      <c r="E76" s="63"/>
      <c r="F76" s="63"/>
      <c r="G76" s="63"/>
      <c r="H76" s="63"/>
      <c r="I76" s="172"/>
      <c r="J76" s="63"/>
      <c r="K76" s="63"/>
      <c r="L76" s="61"/>
    </row>
    <row r="77" spans="2:12" s="1" customFormat="1" ht="6.95" customHeight="1">
      <c r="B77" s="41"/>
      <c r="C77" s="63"/>
      <c r="D77" s="63"/>
      <c r="E77" s="63"/>
      <c r="F77" s="63"/>
      <c r="G77" s="63"/>
      <c r="H77" s="63"/>
      <c r="I77" s="172"/>
      <c r="J77" s="63"/>
      <c r="K77" s="63"/>
      <c r="L77" s="61"/>
    </row>
    <row r="78" spans="2:12" s="1" customFormat="1" ht="14.45" customHeight="1">
      <c r="B78" s="41"/>
      <c r="C78" s="65" t="s">
        <v>18</v>
      </c>
      <c r="D78" s="63"/>
      <c r="E78" s="63"/>
      <c r="F78" s="63"/>
      <c r="G78" s="63"/>
      <c r="H78" s="63"/>
      <c r="I78" s="172"/>
      <c r="J78" s="63"/>
      <c r="K78" s="63"/>
      <c r="L78" s="61"/>
    </row>
    <row r="79" spans="2:12" s="1" customFormat="1" ht="16.5" customHeight="1">
      <c r="B79" s="41"/>
      <c r="C79" s="63"/>
      <c r="D79" s="63"/>
      <c r="E79" s="398" t="str">
        <f>E7</f>
        <v>II/610 Brandýs nad Labem - Rekonstrukce křižovatky Pražská - Průmyslová a části komunikace v Ul. Pražská</v>
      </c>
      <c r="F79" s="399"/>
      <c r="G79" s="399"/>
      <c r="H79" s="399"/>
      <c r="I79" s="172"/>
      <c r="J79" s="63"/>
      <c r="K79" s="63"/>
      <c r="L79" s="61"/>
    </row>
    <row r="80" spans="2:12" ht="15">
      <c r="B80" s="28"/>
      <c r="C80" s="65" t="s">
        <v>213</v>
      </c>
      <c r="D80" s="173"/>
      <c r="E80" s="173"/>
      <c r="F80" s="173"/>
      <c r="G80" s="173"/>
      <c r="H80" s="173"/>
      <c r="J80" s="173"/>
      <c r="K80" s="173"/>
      <c r="L80" s="174"/>
    </row>
    <row r="81" spans="2:65" s="1" customFormat="1" ht="16.5" customHeight="1">
      <c r="B81" s="41"/>
      <c r="C81" s="63"/>
      <c r="D81" s="63"/>
      <c r="E81" s="398" t="s">
        <v>424</v>
      </c>
      <c r="F81" s="392"/>
      <c r="G81" s="392"/>
      <c r="H81" s="392"/>
      <c r="I81" s="172"/>
      <c r="J81" s="63"/>
      <c r="K81" s="63"/>
      <c r="L81" s="61"/>
    </row>
    <row r="82" spans="2:65" s="1" customFormat="1" ht="14.45" customHeight="1">
      <c r="B82" s="41"/>
      <c r="C82" s="65" t="s">
        <v>215</v>
      </c>
      <c r="D82" s="63"/>
      <c r="E82" s="63"/>
      <c r="F82" s="63"/>
      <c r="G82" s="63"/>
      <c r="H82" s="63"/>
      <c r="I82" s="172"/>
      <c r="J82" s="63"/>
      <c r="K82" s="63"/>
      <c r="L82" s="61"/>
    </row>
    <row r="83" spans="2:65" s="1" customFormat="1" ht="17.25" customHeight="1">
      <c r="B83" s="41"/>
      <c r="C83" s="63"/>
      <c r="D83" s="63"/>
      <c r="E83" s="364" t="str">
        <f>E11</f>
        <v>SO 101 - Okružní křižovatka</v>
      </c>
      <c r="F83" s="392"/>
      <c r="G83" s="392"/>
      <c r="H83" s="392"/>
      <c r="I83" s="172"/>
      <c r="J83" s="63"/>
      <c r="K83" s="63"/>
      <c r="L83" s="61"/>
    </row>
    <row r="84" spans="2:65" s="1" customFormat="1" ht="6.95" customHeight="1">
      <c r="B84" s="41"/>
      <c r="C84" s="63"/>
      <c r="D84" s="63"/>
      <c r="E84" s="63"/>
      <c r="F84" s="63"/>
      <c r="G84" s="63"/>
      <c r="H84" s="63"/>
      <c r="I84" s="172"/>
      <c r="J84" s="63"/>
      <c r="K84" s="63"/>
      <c r="L84" s="61"/>
    </row>
    <row r="85" spans="2:65" s="1" customFormat="1" ht="18" customHeight="1">
      <c r="B85" s="41"/>
      <c r="C85" s="65" t="s">
        <v>23</v>
      </c>
      <c r="D85" s="63"/>
      <c r="E85" s="63"/>
      <c r="F85" s="175" t="str">
        <f>F14</f>
        <v>Brandýs nad Labem, Pražská - Průmyslová ul.</v>
      </c>
      <c r="G85" s="63"/>
      <c r="H85" s="63"/>
      <c r="I85" s="176" t="s">
        <v>25</v>
      </c>
      <c r="J85" s="73" t="str">
        <f>IF(J14="","",J14)</f>
        <v>18. 9. 2017</v>
      </c>
      <c r="K85" s="63"/>
      <c r="L85" s="61"/>
    </row>
    <row r="86" spans="2:65" s="1" customFormat="1" ht="6.95" customHeight="1">
      <c r="B86" s="41"/>
      <c r="C86" s="63"/>
      <c r="D86" s="63"/>
      <c r="E86" s="63"/>
      <c r="F86" s="63"/>
      <c r="G86" s="63"/>
      <c r="H86" s="63"/>
      <c r="I86" s="172"/>
      <c r="J86" s="63"/>
      <c r="K86" s="63"/>
      <c r="L86" s="61"/>
    </row>
    <row r="87" spans="2:65" s="1" customFormat="1" ht="15">
      <c r="B87" s="41"/>
      <c r="C87" s="65" t="s">
        <v>27</v>
      </c>
      <c r="D87" s="63"/>
      <c r="E87" s="63"/>
      <c r="F87" s="175" t="str">
        <f>E17</f>
        <v>Město Brandýs nad Labem - Stará Boleslav</v>
      </c>
      <c r="G87" s="63"/>
      <c r="H87" s="63"/>
      <c r="I87" s="176" t="s">
        <v>33</v>
      </c>
      <c r="J87" s="175" t="str">
        <f>E23</f>
        <v>SUNCAD, s.r.o.</v>
      </c>
      <c r="K87" s="63"/>
      <c r="L87" s="61"/>
    </row>
    <row r="88" spans="2:65" s="1" customFormat="1" ht="14.45" customHeight="1">
      <c r="B88" s="41"/>
      <c r="C88" s="65" t="s">
        <v>31</v>
      </c>
      <c r="D88" s="63"/>
      <c r="E88" s="63"/>
      <c r="F88" s="175" t="str">
        <f>IF(E20="","",E20)</f>
        <v/>
      </c>
      <c r="G88" s="63"/>
      <c r="H88" s="63"/>
      <c r="I88" s="172"/>
      <c r="J88" s="63"/>
      <c r="K88" s="63"/>
      <c r="L88" s="61"/>
    </row>
    <row r="89" spans="2:65" s="1" customFormat="1" ht="10.35" customHeight="1">
      <c r="B89" s="41"/>
      <c r="C89" s="63"/>
      <c r="D89" s="63"/>
      <c r="E89" s="63"/>
      <c r="F89" s="63"/>
      <c r="G89" s="63"/>
      <c r="H89" s="63"/>
      <c r="I89" s="172"/>
      <c r="J89" s="63"/>
      <c r="K89" s="63"/>
      <c r="L89" s="61"/>
    </row>
    <row r="90" spans="2:65" s="10" customFormat="1" ht="29.25" customHeight="1">
      <c r="B90" s="177"/>
      <c r="C90" s="178" t="s">
        <v>229</v>
      </c>
      <c r="D90" s="179" t="s">
        <v>57</v>
      </c>
      <c r="E90" s="179" t="s">
        <v>53</v>
      </c>
      <c r="F90" s="179" t="s">
        <v>230</v>
      </c>
      <c r="G90" s="179" t="s">
        <v>231</v>
      </c>
      <c r="H90" s="179" t="s">
        <v>232</v>
      </c>
      <c r="I90" s="180" t="s">
        <v>233</v>
      </c>
      <c r="J90" s="179" t="s">
        <v>220</v>
      </c>
      <c r="K90" s="181" t="s">
        <v>234</v>
      </c>
      <c r="L90" s="182"/>
      <c r="M90" s="81" t="s">
        <v>235</v>
      </c>
      <c r="N90" s="82" t="s">
        <v>42</v>
      </c>
      <c r="O90" s="82" t="s">
        <v>236</v>
      </c>
      <c r="P90" s="82" t="s">
        <v>237</v>
      </c>
      <c r="Q90" s="82" t="s">
        <v>238</v>
      </c>
      <c r="R90" s="82" t="s">
        <v>239</v>
      </c>
      <c r="S90" s="82" t="s">
        <v>240</v>
      </c>
      <c r="T90" s="83" t="s">
        <v>241</v>
      </c>
    </row>
    <row r="91" spans="2:65" s="1" customFormat="1" ht="29.25" customHeight="1">
      <c r="B91" s="41"/>
      <c r="C91" s="87" t="s">
        <v>221</v>
      </c>
      <c r="D91" s="63"/>
      <c r="E91" s="63"/>
      <c r="F91" s="63"/>
      <c r="G91" s="63"/>
      <c r="H91" s="63"/>
      <c r="I91" s="172"/>
      <c r="J91" s="183">
        <f>BK91</f>
        <v>0</v>
      </c>
      <c r="K91" s="63"/>
      <c r="L91" s="61"/>
      <c r="M91" s="84"/>
      <c r="N91" s="85"/>
      <c r="O91" s="85"/>
      <c r="P91" s="184">
        <f>P92</f>
        <v>0</v>
      </c>
      <c r="Q91" s="85"/>
      <c r="R91" s="184">
        <f>R92</f>
        <v>1906.9075648600001</v>
      </c>
      <c r="S91" s="85"/>
      <c r="T91" s="185">
        <f>T92</f>
        <v>619.57467999999994</v>
      </c>
      <c r="AT91" s="24" t="s">
        <v>71</v>
      </c>
      <c r="AU91" s="24" t="s">
        <v>222</v>
      </c>
      <c r="BK91" s="186">
        <f>BK92</f>
        <v>0</v>
      </c>
    </row>
    <row r="92" spans="2:65" s="11" customFormat="1" ht="37.35" customHeight="1">
      <c r="B92" s="187"/>
      <c r="C92" s="188"/>
      <c r="D92" s="189" t="s">
        <v>71</v>
      </c>
      <c r="E92" s="190" t="s">
        <v>242</v>
      </c>
      <c r="F92" s="190" t="s">
        <v>243</v>
      </c>
      <c r="G92" s="188"/>
      <c r="H92" s="188"/>
      <c r="I92" s="191"/>
      <c r="J92" s="192">
        <f>BK92</f>
        <v>0</v>
      </c>
      <c r="K92" s="188"/>
      <c r="L92" s="193"/>
      <c r="M92" s="194"/>
      <c r="N92" s="195"/>
      <c r="O92" s="195"/>
      <c r="P92" s="196">
        <f>P93+P224+P238+P243+P273+P280+P312+P328</f>
        <v>0</v>
      </c>
      <c r="Q92" s="195"/>
      <c r="R92" s="196">
        <f>R93+R224+R238+R243+R273+R280+R312+R328</f>
        <v>1906.9075648600001</v>
      </c>
      <c r="S92" s="195"/>
      <c r="T92" s="197">
        <f>T93+T224+T238+T243+T273+T280+T312+T328</f>
        <v>619.57467999999994</v>
      </c>
      <c r="AR92" s="198" t="s">
        <v>79</v>
      </c>
      <c r="AT92" s="199" t="s">
        <v>71</v>
      </c>
      <c r="AU92" s="199" t="s">
        <v>72</v>
      </c>
      <c r="AY92" s="198" t="s">
        <v>244</v>
      </c>
      <c r="BK92" s="200">
        <f>BK93+BK224+BK238+BK243+BK273+BK280+BK312+BK328</f>
        <v>0</v>
      </c>
    </row>
    <row r="93" spans="2:65" s="11" customFormat="1" ht="19.899999999999999" customHeight="1">
      <c r="B93" s="187"/>
      <c r="C93" s="188"/>
      <c r="D93" s="189" t="s">
        <v>71</v>
      </c>
      <c r="E93" s="201" t="s">
        <v>79</v>
      </c>
      <c r="F93" s="201" t="s">
        <v>245</v>
      </c>
      <c r="G93" s="188"/>
      <c r="H93" s="188"/>
      <c r="I93" s="191"/>
      <c r="J93" s="202">
        <f>BK93</f>
        <v>0</v>
      </c>
      <c r="K93" s="188"/>
      <c r="L93" s="193"/>
      <c r="M93" s="194"/>
      <c r="N93" s="195"/>
      <c r="O93" s="195"/>
      <c r="P93" s="196">
        <f>SUM(P94:P223)</f>
        <v>0</v>
      </c>
      <c r="Q93" s="195"/>
      <c r="R93" s="196">
        <f>SUM(R94:R223)</f>
        <v>1810.4732549999999</v>
      </c>
      <c r="S93" s="195"/>
      <c r="T93" s="197">
        <f>SUM(T94:T223)</f>
        <v>618.47117999999989</v>
      </c>
      <c r="AR93" s="198" t="s">
        <v>79</v>
      </c>
      <c r="AT93" s="199" t="s">
        <v>71</v>
      </c>
      <c r="AU93" s="199" t="s">
        <v>79</v>
      </c>
      <c r="AY93" s="198" t="s">
        <v>244</v>
      </c>
      <c r="BK93" s="200">
        <f>SUM(BK94:BK223)</f>
        <v>0</v>
      </c>
    </row>
    <row r="94" spans="2:65" s="1" customFormat="1" ht="25.5" customHeight="1">
      <c r="B94" s="41"/>
      <c r="C94" s="203" t="s">
        <v>79</v>
      </c>
      <c r="D94" s="203" t="s">
        <v>246</v>
      </c>
      <c r="E94" s="204" t="s">
        <v>247</v>
      </c>
      <c r="F94" s="205" t="s">
        <v>248</v>
      </c>
      <c r="G94" s="206" t="s">
        <v>249</v>
      </c>
      <c r="H94" s="207">
        <v>46.13</v>
      </c>
      <c r="I94" s="208"/>
      <c r="J94" s="209">
        <f>ROUND(I94*H94,2)</f>
        <v>0</v>
      </c>
      <c r="K94" s="205" t="s">
        <v>250</v>
      </c>
      <c r="L94" s="61"/>
      <c r="M94" s="210" t="s">
        <v>21</v>
      </c>
      <c r="N94" s="211" t="s">
        <v>43</v>
      </c>
      <c r="O94" s="42"/>
      <c r="P94" s="212">
        <f>O94*H94</f>
        <v>0</v>
      </c>
      <c r="Q94" s="212">
        <v>0</v>
      </c>
      <c r="R94" s="212">
        <f>Q94*H94</f>
        <v>0</v>
      </c>
      <c r="S94" s="212">
        <v>0</v>
      </c>
      <c r="T94" s="213">
        <f>S94*H94</f>
        <v>0</v>
      </c>
      <c r="AR94" s="24" t="s">
        <v>251</v>
      </c>
      <c r="AT94" s="24" t="s">
        <v>246</v>
      </c>
      <c r="AU94" s="24" t="s">
        <v>81</v>
      </c>
      <c r="AY94" s="24" t="s">
        <v>244</v>
      </c>
      <c r="BE94" s="214">
        <f>IF(N94="základní",J94,0)</f>
        <v>0</v>
      </c>
      <c r="BF94" s="214">
        <f>IF(N94="snížená",J94,0)</f>
        <v>0</v>
      </c>
      <c r="BG94" s="214">
        <f>IF(N94="zákl. přenesená",J94,0)</f>
        <v>0</v>
      </c>
      <c r="BH94" s="214">
        <f>IF(N94="sníž. přenesená",J94,0)</f>
        <v>0</v>
      </c>
      <c r="BI94" s="214">
        <f>IF(N94="nulová",J94,0)</f>
        <v>0</v>
      </c>
      <c r="BJ94" s="24" t="s">
        <v>79</v>
      </c>
      <c r="BK94" s="214">
        <f>ROUND(I94*H94,2)</f>
        <v>0</v>
      </c>
      <c r="BL94" s="24" t="s">
        <v>251</v>
      </c>
      <c r="BM94" s="24" t="s">
        <v>431</v>
      </c>
    </row>
    <row r="95" spans="2:65" s="1" customFormat="1" ht="27">
      <c r="B95" s="41"/>
      <c r="C95" s="63"/>
      <c r="D95" s="215" t="s">
        <v>253</v>
      </c>
      <c r="E95" s="63"/>
      <c r="F95" s="216" t="s">
        <v>254</v>
      </c>
      <c r="G95" s="63"/>
      <c r="H95" s="63"/>
      <c r="I95" s="172"/>
      <c r="J95" s="63"/>
      <c r="K95" s="63"/>
      <c r="L95" s="61"/>
      <c r="M95" s="217"/>
      <c r="N95" s="42"/>
      <c r="O95" s="42"/>
      <c r="P95" s="42"/>
      <c r="Q95" s="42"/>
      <c r="R95" s="42"/>
      <c r="S95" s="42"/>
      <c r="T95" s="78"/>
      <c r="AT95" s="24" t="s">
        <v>253</v>
      </c>
      <c r="AU95" s="24" t="s">
        <v>81</v>
      </c>
    </row>
    <row r="96" spans="2:65" s="12" customFormat="1">
      <c r="B96" s="218"/>
      <c r="C96" s="219"/>
      <c r="D96" s="215" t="s">
        <v>255</v>
      </c>
      <c r="E96" s="220" t="s">
        <v>21</v>
      </c>
      <c r="F96" s="221" t="s">
        <v>432</v>
      </c>
      <c r="G96" s="219"/>
      <c r="H96" s="222">
        <v>46.13</v>
      </c>
      <c r="I96" s="223"/>
      <c r="J96" s="219"/>
      <c r="K96" s="219"/>
      <c r="L96" s="224"/>
      <c r="M96" s="225"/>
      <c r="N96" s="226"/>
      <c r="O96" s="226"/>
      <c r="P96" s="226"/>
      <c r="Q96" s="226"/>
      <c r="R96" s="226"/>
      <c r="S96" s="226"/>
      <c r="T96" s="227"/>
      <c r="AT96" s="228" t="s">
        <v>255</v>
      </c>
      <c r="AU96" s="228" t="s">
        <v>81</v>
      </c>
      <c r="AV96" s="12" t="s">
        <v>81</v>
      </c>
      <c r="AW96" s="12" t="s">
        <v>35</v>
      </c>
      <c r="AX96" s="12" t="s">
        <v>72</v>
      </c>
      <c r="AY96" s="228" t="s">
        <v>244</v>
      </c>
    </row>
    <row r="97" spans="2:65" s="1" customFormat="1" ht="25.5" customHeight="1">
      <c r="B97" s="41"/>
      <c r="C97" s="203" t="s">
        <v>81</v>
      </c>
      <c r="D97" s="203" t="s">
        <v>246</v>
      </c>
      <c r="E97" s="204" t="s">
        <v>257</v>
      </c>
      <c r="F97" s="205" t="s">
        <v>258</v>
      </c>
      <c r="G97" s="206" t="s">
        <v>259</v>
      </c>
      <c r="H97" s="207">
        <v>4</v>
      </c>
      <c r="I97" s="208"/>
      <c r="J97" s="209">
        <f>ROUND(I97*H97,2)</f>
        <v>0</v>
      </c>
      <c r="K97" s="205" t="s">
        <v>250</v>
      </c>
      <c r="L97" s="61"/>
      <c r="M97" s="210" t="s">
        <v>21</v>
      </c>
      <c r="N97" s="211" t="s">
        <v>43</v>
      </c>
      <c r="O97" s="42"/>
      <c r="P97" s="212">
        <f>O97*H97</f>
        <v>0</v>
      </c>
      <c r="Q97" s="212">
        <v>0</v>
      </c>
      <c r="R97" s="212">
        <f>Q97*H97</f>
        <v>0</v>
      </c>
      <c r="S97" s="212">
        <v>0</v>
      </c>
      <c r="T97" s="213">
        <f>S97*H97</f>
        <v>0</v>
      </c>
      <c r="AR97" s="24" t="s">
        <v>251</v>
      </c>
      <c r="AT97" s="24" t="s">
        <v>246</v>
      </c>
      <c r="AU97" s="24" t="s">
        <v>81</v>
      </c>
      <c r="AY97" s="24" t="s">
        <v>244</v>
      </c>
      <c r="BE97" s="214">
        <f>IF(N97="základní",J97,0)</f>
        <v>0</v>
      </c>
      <c r="BF97" s="214">
        <f>IF(N97="snížená",J97,0)</f>
        <v>0</v>
      </c>
      <c r="BG97" s="214">
        <f>IF(N97="zákl. přenesená",J97,0)</f>
        <v>0</v>
      </c>
      <c r="BH97" s="214">
        <f>IF(N97="sníž. přenesená",J97,0)</f>
        <v>0</v>
      </c>
      <c r="BI97" s="214">
        <f>IF(N97="nulová",J97,0)</f>
        <v>0</v>
      </c>
      <c r="BJ97" s="24" t="s">
        <v>79</v>
      </c>
      <c r="BK97" s="214">
        <f>ROUND(I97*H97,2)</f>
        <v>0</v>
      </c>
      <c r="BL97" s="24" t="s">
        <v>251</v>
      </c>
      <c r="BM97" s="24" t="s">
        <v>433</v>
      </c>
    </row>
    <row r="98" spans="2:65" s="1" customFormat="1" ht="27">
      <c r="B98" s="41"/>
      <c r="C98" s="63"/>
      <c r="D98" s="215" t="s">
        <v>253</v>
      </c>
      <c r="E98" s="63"/>
      <c r="F98" s="216" t="s">
        <v>261</v>
      </c>
      <c r="G98" s="63"/>
      <c r="H98" s="63"/>
      <c r="I98" s="172"/>
      <c r="J98" s="63"/>
      <c r="K98" s="63"/>
      <c r="L98" s="61"/>
      <c r="M98" s="217"/>
      <c r="N98" s="42"/>
      <c r="O98" s="42"/>
      <c r="P98" s="42"/>
      <c r="Q98" s="42"/>
      <c r="R98" s="42"/>
      <c r="S98" s="42"/>
      <c r="T98" s="78"/>
      <c r="AT98" s="24" t="s">
        <v>253</v>
      </c>
      <c r="AU98" s="24" t="s">
        <v>81</v>
      </c>
    </row>
    <row r="99" spans="2:65" s="12" customFormat="1">
      <c r="B99" s="218"/>
      <c r="C99" s="219"/>
      <c r="D99" s="215" t="s">
        <v>255</v>
      </c>
      <c r="E99" s="220" t="s">
        <v>21</v>
      </c>
      <c r="F99" s="221" t="s">
        <v>434</v>
      </c>
      <c r="G99" s="219"/>
      <c r="H99" s="222">
        <v>4</v>
      </c>
      <c r="I99" s="223"/>
      <c r="J99" s="219"/>
      <c r="K99" s="219"/>
      <c r="L99" s="224"/>
      <c r="M99" s="225"/>
      <c r="N99" s="226"/>
      <c r="O99" s="226"/>
      <c r="P99" s="226"/>
      <c r="Q99" s="226"/>
      <c r="R99" s="226"/>
      <c r="S99" s="226"/>
      <c r="T99" s="227"/>
      <c r="AT99" s="228" t="s">
        <v>255</v>
      </c>
      <c r="AU99" s="228" t="s">
        <v>81</v>
      </c>
      <c r="AV99" s="12" t="s">
        <v>81</v>
      </c>
      <c r="AW99" s="12" t="s">
        <v>35</v>
      </c>
      <c r="AX99" s="12" t="s">
        <v>72</v>
      </c>
      <c r="AY99" s="228" t="s">
        <v>244</v>
      </c>
    </row>
    <row r="100" spans="2:65" s="1" customFormat="1" ht="25.5" customHeight="1">
      <c r="B100" s="41"/>
      <c r="C100" s="203" t="s">
        <v>148</v>
      </c>
      <c r="D100" s="203" t="s">
        <v>246</v>
      </c>
      <c r="E100" s="204" t="s">
        <v>267</v>
      </c>
      <c r="F100" s="205" t="s">
        <v>268</v>
      </c>
      <c r="G100" s="206" t="s">
        <v>269</v>
      </c>
      <c r="H100" s="207">
        <v>4</v>
      </c>
      <c r="I100" s="208"/>
      <c r="J100" s="209">
        <f>ROUND(I100*H100,2)</f>
        <v>0</v>
      </c>
      <c r="K100" s="205" t="s">
        <v>21</v>
      </c>
      <c r="L100" s="61"/>
      <c r="M100" s="210" t="s">
        <v>21</v>
      </c>
      <c r="N100" s="211" t="s">
        <v>43</v>
      </c>
      <c r="O100" s="42"/>
      <c r="P100" s="212">
        <f>O100*H100</f>
        <v>0</v>
      </c>
      <c r="Q100" s="212">
        <v>0</v>
      </c>
      <c r="R100" s="212">
        <f>Q100*H100</f>
        <v>0</v>
      </c>
      <c r="S100" s="212">
        <v>0</v>
      </c>
      <c r="T100" s="213">
        <f>S100*H100</f>
        <v>0</v>
      </c>
      <c r="AR100" s="24" t="s">
        <v>251</v>
      </c>
      <c r="AT100" s="24" t="s">
        <v>246</v>
      </c>
      <c r="AU100" s="24" t="s">
        <v>81</v>
      </c>
      <c r="AY100" s="24" t="s">
        <v>244</v>
      </c>
      <c r="BE100" s="214">
        <f>IF(N100="základní",J100,0)</f>
        <v>0</v>
      </c>
      <c r="BF100" s="214">
        <f>IF(N100="snížená",J100,0)</f>
        <v>0</v>
      </c>
      <c r="BG100" s="214">
        <f>IF(N100="zákl. přenesená",J100,0)</f>
        <v>0</v>
      </c>
      <c r="BH100" s="214">
        <f>IF(N100="sníž. přenesená",J100,0)</f>
        <v>0</v>
      </c>
      <c r="BI100" s="214">
        <f>IF(N100="nulová",J100,0)</f>
        <v>0</v>
      </c>
      <c r="BJ100" s="24" t="s">
        <v>79</v>
      </c>
      <c r="BK100" s="214">
        <f>ROUND(I100*H100,2)</f>
        <v>0</v>
      </c>
      <c r="BL100" s="24" t="s">
        <v>251</v>
      </c>
      <c r="BM100" s="24" t="s">
        <v>435</v>
      </c>
    </row>
    <row r="101" spans="2:65" s="1" customFormat="1">
      <c r="B101" s="41"/>
      <c r="C101" s="63"/>
      <c r="D101" s="215" t="s">
        <v>253</v>
      </c>
      <c r="E101" s="63"/>
      <c r="F101" s="216" t="s">
        <v>268</v>
      </c>
      <c r="G101" s="63"/>
      <c r="H101" s="63"/>
      <c r="I101" s="172"/>
      <c r="J101" s="63"/>
      <c r="K101" s="63"/>
      <c r="L101" s="61"/>
      <c r="M101" s="217"/>
      <c r="N101" s="42"/>
      <c r="O101" s="42"/>
      <c r="P101" s="42"/>
      <c r="Q101" s="42"/>
      <c r="R101" s="42"/>
      <c r="S101" s="42"/>
      <c r="T101" s="78"/>
      <c r="AT101" s="24" t="s">
        <v>253</v>
      </c>
      <c r="AU101" s="24" t="s">
        <v>81</v>
      </c>
    </row>
    <row r="102" spans="2:65" s="1" customFormat="1" ht="40.5">
      <c r="B102" s="41"/>
      <c r="C102" s="63"/>
      <c r="D102" s="215" t="s">
        <v>271</v>
      </c>
      <c r="E102" s="63"/>
      <c r="F102" s="229" t="s">
        <v>272</v>
      </c>
      <c r="G102" s="63"/>
      <c r="H102" s="63"/>
      <c r="I102" s="172"/>
      <c r="J102" s="63"/>
      <c r="K102" s="63"/>
      <c r="L102" s="61"/>
      <c r="M102" s="217"/>
      <c r="N102" s="42"/>
      <c r="O102" s="42"/>
      <c r="P102" s="42"/>
      <c r="Q102" s="42"/>
      <c r="R102" s="42"/>
      <c r="S102" s="42"/>
      <c r="T102" s="78"/>
      <c r="AT102" s="24" t="s">
        <v>271</v>
      </c>
      <c r="AU102" s="24" t="s">
        <v>81</v>
      </c>
    </row>
    <row r="103" spans="2:65" s="12" customFormat="1">
      <c r="B103" s="218"/>
      <c r="C103" s="219"/>
      <c r="D103" s="215" t="s">
        <v>255</v>
      </c>
      <c r="E103" s="220" t="s">
        <v>21</v>
      </c>
      <c r="F103" s="221" t="s">
        <v>434</v>
      </c>
      <c r="G103" s="219"/>
      <c r="H103" s="222">
        <v>4</v>
      </c>
      <c r="I103" s="223"/>
      <c r="J103" s="219"/>
      <c r="K103" s="219"/>
      <c r="L103" s="224"/>
      <c r="M103" s="225"/>
      <c r="N103" s="226"/>
      <c r="O103" s="226"/>
      <c r="P103" s="226"/>
      <c r="Q103" s="226"/>
      <c r="R103" s="226"/>
      <c r="S103" s="226"/>
      <c r="T103" s="227"/>
      <c r="AT103" s="228" t="s">
        <v>255</v>
      </c>
      <c r="AU103" s="228" t="s">
        <v>81</v>
      </c>
      <c r="AV103" s="12" t="s">
        <v>81</v>
      </c>
      <c r="AW103" s="12" t="s">
        <v>35</v>
      </c>
      <c r="AX103" s="12" t="s">
        <v>72</v>
      </c>
      <c r="AY103" s="228" t="s">
        <v>244</v>
      </c>
    </row>
    <row r="104" spans="2:65" s="1" customFormat="1" ht="25.5" customHeight="1">
      <c r="B104" s="41"/>
      <c r="C104" s="203" t="s">
        <v>251</v>
      </c>
      <c r="D104" s="203" t="s">
        <v>246</v>
      </c>
      <c r="E104" s="204" t="s">
        <v>263</v>
      </c>
      <c r="F104" s="205" t="s">
        <v>264</v>
      </c>
      <c r="G104" s="206" t="s">
        <v>259</v>
      </c>
      <c r="H104" s="207">
        <v>4</v>
      </c>
      <c r="I104" s="208"/>
      <c r="J104" s="209">
        <f>ROUND(I104*H104,2)</f>
        <v>0</v>
      </c>
      <c r="K104" s="205" t="s">
        <v>250</v>
      </c>
      <c r="L104" s="61"/>
      <c r="M104" s="210" t="s">
        <v>21</v>
      </c>
      <c r="N104" s="211" t="s">
        <v>43</v>
      </c>
      <c r="O104" s="42"/>
      <c r="P104" s="212">
        <f>O104*H104</f>
        <v>0</v>
      </c>
      <c r="Q104" s="212">
        <v>0</v>
      </c>
      <c r="R104" s="212">
        <f>Q104*H104</f>
        <v>0</v>
      </c>
      <c r="S104" s="212">
        <v>0</v>
      </c>
      <c r="T104" s="213">
        <f>S104*H104</f>
        <v>0</v>
      </c>
      <c r="AR104" s="24" t="s">
        <v>251</v>
      </c>
      <c r="AT104" s="24" t="s">
        <v>246</v>
      </c>
      <c r="AU104" s="24" t="s">
        <v>81</v>
      </c>
      <c r="AY104" s="24" t="s">
        <v>244</v>
      </c>
      <c r="BE104" s="214">
        <f>IF(N104="základní",J104,0)</f>
        <v>0</v>
      </c>
      <c r="BF104" s="214">
        <f>IF(N104="snížená",J104,0)</f>
        <v>0</v>
      </c>
      <c r="BG104" s="214">
        <f>IF(N104="zákl. přenesená",J104,0)</f>
        <v>0</v>
      </c>
      <c r="BH104" s="214">
        <f>IF(N104="sníž. přenesená",J104,0)</f>
        <v>0</v>
      </c>
      <c r="BI104" s="214">
        <f>IF(N104="nulová",J104,0)</f>
        <v>0</v>
      </c>
      <c r="BJ104" s="24" t="s">
        <v>79</v>
      </c>
      <c r="BK104" s="214">
        <f>ROUND(I104*H104,2)</f>
        <v>0</v>
      </c>
      <c r="BL104" s="24" t="s">
        <v>251</v>
      </c>
      <c r="BM104" s="24" t="s">
        <v>436</v>
      </c>
    </row>
    <row r="105" spans="2:65" s="1" customFormat="1" ht="27">
      <c r="B105" s="41"/>
      <c r="C105" s="63"/>
      <c r="D105" s="215" t="s">
        <v>253</v>
      </c>
      <c r="E105" s="63"/>
      <c r="F105" s="216" t="s">
        <v>266</v>
      </c>
      <c r="G105" s="63"/>
      <c r="H105" s="63"/>
      <c r="I105" s="172"/>
      <c r="J105" s="63"/>
      <c r="K105" s="63"/>
      <c r="L105" s="61"/>
      <c r="M105" s="217"/>
      <c r="N105" s="42"/>
      <c r="O105" s="42"/>
      <c r="P105" s="42"/>
      <c r="Q105" s="42"/>
      <c r="R105" s="42"/>
      <c r="S105" s="42"/>
      <c r="T105" s="78"/>
      <c r="AT105" s="24" t="s">
        <v>253</v>
      </c>
      <c r="AU105" s="24" t="s">
        <v>81</v>
      </c>
    </row>
    <row r="106" spans="2:65" s="12" customFormat="1">
      <c r="B106" s="218"/>
      <c r="C106" s="219"/>
      <c r="D106" s="215" t="s">
        <v>255</v>
      </c>
      <c r="E106" s="220" t="s">
        <v>21</v>
      </c>
      <c r="F106" s="221" t="s">
        <v>434</v>
      </c>
      <c r="G106" s="219"/>
      <c r="H106" s="222">
        <v>4</v>
      </c>
      <c r="I106" s="223"/>
      <c r="J106" s="219"/>
      <c r="K106" s="219"/>
      <c r="L106" s="224"/>
      <c r="M106" s="225"/>
      <c r="N106" s="226"/>
      <c r="O106" s="226"/>
      <c r="P106" s="226"/>
      <c r="Q106" s="226"/>
      <c r="R106" s="226"/>
      <c r="S106" s="226"/>
      <c r="T106" s="227"/>
      <c r="AT106" s="228" t="s">
        <v>255</v>
      </c>
      <c r="AU106" s="228" t="s">
        <v>81</v>
      </c>
      <c r="AV106" s="12" t="s">
        <v>81</v>
      </c>
      <c r="AW106" s="12" t="s">
        <v>35</v>
      </c>
      <c r="AX106" s="12" t="s">
        <v>72</v>
      </c>
      <c r="AY106" s="228" t="s">
        <v>244</v>
      </c>
    </row>
    <row r="107" spans="2:65" s="1" customFormat="1" ht="16.5" customHeight="1">
      <c r="B107" s="41"/>
      <c r="C107" s="203" t="s">
        <v>274</v>
      </c>
      <c r="D107" s="203" t="s">
        <v>246</v>
      </c>
      <c r="E107" s="204" t="s">
        <v>275</v>
      </c>
      <c r="F107" s="205" t="s">
        <v>276</v>
      </c>
      <c r="G107" s="206" t="s">
        <v>249</v>
      </c>
      <c r="H107" s="207">
        <v>83.49</v>
      </c>
      <c r="I107" s="208"/>
      <c r="J107" s="209">
        <f>ROUND(I107*H107,2)</f>
        <v>0</v>
      </c>
      <c r="K107" s="205" t="s">
        <v>250</v>
      </c>
      <c r="L107" s="61"/>
      <c r="M107" s="210" t="s">
        <v>21</v>
      </c>
      <c r="N107" s="211" t="s">
        <v>43</v>
      </c>
      <c r="O107" s="42"/>
      <c r="P107" s="212">
        <f>O107*H107</f>
        <v>0</v>
      </c>
      <c r="Q107" s="212">
        <v>0</v>
      </c>
      <c r="R107" s="212">
        <f>Q107*H107</f>
        <v>0</v>
      </c>
      <c r="S107" s="212">
        <v>0.26</v>
      </c>
      <c r="T107" s="213">
        <f>S107*H107</f>
        <v>21.7074</v>
      </c>
      <c r="AR107" s="24" t="s">
        <v>251</v>
      </c>
      <c r="AT107" s="24" t="s">
        <v>246</v>
      </c>
      <c r="AU107" s="24" t="s">
        <v>81</v>
      </c>
      <c r="AY107" s="24" t="s">
        <v>244</v>
      </c>
      <c r="BE107" s="214">
        <f>IF(N107="základní",J107,0)</f>
        <v>0</v>
      </c>
      <c r="BF107" s="214">
        <f>IF(N107="snížená",J107,0)</f>
        <v>0</v>
      </c>
      <c r="BG107" s="214">
        <f>IF(N107="zákl. přenesená",J107,0)</f>
        <v>0</v>
      </c>
      <c r="BH107" s="214">
        <f>IF(N107="sníž. přenesená",J107,0)</f>
        <v>0</v>
      </c>
      <c r="BI107" s="214">
        <f>IF(N107="nulová",J107,0)</f>
        <v>0</v>
      </c>
      <c r="BJ107" s="24" t="s">
        <v>79</v>
      </c>
      <c r="BK107" s="214">
        <f>ROUND(I107*H107,2)</f>
        <v>0</v>
      </c>
      <c r="BL107" s="24" t="s">
        <v>251</v>
      </c>
      <c r="BM107" s="24" t="s">
        <v>437</v>
      </c>
    </row>
    <row r="108" spans="2:65" s="1" customFormat="1" ht="40.5">
      <c r="B108" s="41"/>
      <c r="C108" s="63"/>
      <c r="D108" s="215" t="s">
        <v>253</v>
      </c>
      <c r="E108" s="63"/>
      <c r="F108" s="216" t="s">
        <v>278</v>
      </c>
      <c r="G108" s="63"/>
      <c r="H108" s="63"/>
      <c r="I108" s="172"/>
      <c r="J108" s="63"/>
      <c r="K108" s="63"/>
      <c r="L108" s="61"/>
      <c r="M108" s="217"/>
      <c r="N108" s="42"/>
      <c r="O108" s="42"/>
      <c r="P108" s="42"/>
      <c r="Q108" s="42"/>
      <c r="R108" s="42"/>
      <c r="S108" s="42"/>
      <c r="T108" s="78"/>
      <c r="AT108" s="24" t="s">
        <v>253</v>
      </c>
      <c r="AU108" s="24" t="s">
        <v>81</v>
      </c>
    </row>
    <row r="109" spans="2:65" s="12" customFormat="1">
      <c r="B109" s="218"/>
      <c r="C109" s="219"/>
      <c r="D109" s="215" t="s">
        <v>255</v>
      </c>
      <c r="E109" s="220" t="s">
        <v>21</v>
      </c>
      <c r="F109" s="221" t="s">
        <v>438</v>
      </c>
      <c r="G109" s="219"/>
      <c r="H109" s="222">
        <v>83.49</v>
      </c>
      <c r="I109" s="223"/>
      <c r="J109" s="219"/>
      <c r="K109" s="219"/>
      <c r="L109" s="224"/>
      <c r="M109" s="225"/>
      <c r="N109" s="226"/>
      <c r="O109" s="226"/>
      <c r="P109" s="226"/>
      <c r="Q109" s="226"/>
      <c r="R109" s="226"/>
      <c r="S109" s="226"/>
      <c r="T109" s="227"/>
      <c r="AT109" s="228" t="s">
        <v>255</v>
      </c>
      <c r="AU109" s="228" t="s">
        <v>81</v>
      </c>
      <c r="AV109" s="12" t="s">
        <v>81</v>
      </c>
      <c r="AW109" s="12" t="s">
        <v>35</v>
      </c>
      <c r="AX109" s="12" t="s">
        <v>72</v>
      </c>
      <c r="AY109" s="228" t="s">
        <v>244</v>
      </c>
    </row>
    <row r="110" spans="2:65" s="1" customFormat="1" ht="25.5" customHeight="1">
      <c r="B110" s="41"/>
      <c r="C110" s="203" t="s">
        <v>280</v>
      </c>
      <c r="D110" s="203" t="s">
        <v>246</v>
      </c>
      <c r="E110" s="204" t="s">
        <v>439</v>
      </c>
      <c r="F110" s="205" t="s">
        <v>440</v>
      </c>
      <c r="G110" s="206" t="s">
        <v>249</v>
      </c>
      <c r="H110" s="207">
        <v>83.49</v>
      </c>
      <c r="I110" s="208"/>
      <c r="J110" s="209">
        <f>ROUND(I110*H110,2)</f>
        <v>0</v>
      </c>
      <c r="K110" s="205" t="s">
        <v>250</v>
      </c>
      <c r="L110" s="61"/>
      <c r="M110" s="210" t="s">
        <v>21</v>
      </c>
      <c r="N110" s="211" t="s">
        <v>43</v>
      </c>
      <c r="O110" s="42"/>
      <c r="P110" s="212">
        <f>O110*H110</f>
        <v>0</v>
      </c>
      <c r="Q110" s="212">
        <v>0</v>
      </c>
      <c r="R110" s="212">
        <f>Q110*H110</f>
        <v>0</v>
      </c>
      <c r="S110" s="212">
        <v>0.28999999999999998</v>
      </c>
      <c r="T110" s="213">
        <f>S110*H110</f>
        <v>24.212099999999996</v>
      </c>
      <c r="AR110" s="24" t="s">
        <v>251</v>
      </c>
      <c r="AT110" s="24" t="s">
        <v>246</v>
      </c>
      <c r="AU110" s="24" t="s">
        <v>81</v>
      </c>
      <c r="AY110" s="24" t="s">
        <v>244</v>
      </c>
      <c r="BE110" s="214">
        <f>IF(N110="základní",J110,0)</f>
        <v>0</v>
      </c>
      <c r="BF110" s="214">
        <f>IF(N110="snížená",J110,0)</f>
        <v>0</v>
      </c>
      <c r="BG110" s="214">
        <f>IF(N110="zákl. přenesená",J110,0)</f>
        <v>0</v>
      </c>
      <c r="BH110" s="214">
        <f>IF(N110="sníž. přenesená",J110,0)</f>
        <v>0</v>
      </c>
      <c r="BI110" s="214">
        <f>IF(N110="nulová",J110,0)</f>
        <v>0</v>
      </c>
      <c r="BJ110" s="24" t="s">
        <v>79</v>
      </c>
      <c r="BK110" s="214">
        <f>ROUND(I110*H110,2)</f>
        <v>0</v>
      </c>
      <c r="BL110" s="24" t="s">
        <v>251</v>
      </c>
      <c r="BM110" s="24" t="s">
        <v>441</v>
      </c>
    </row>
    <row r="111" spans="2:65" s="1" customFormat="1" ht="40.5">
      <c r="B111" s="41"/>
      <c r="C111" s="63"/>
      <c r="D111" s="215" t="s">
        <v>253</v>
      </c>
      <c r="E111" s="63"/>
      <c r="F111" s="216" t="s">
        <v>442</v>
      </c>
      <c r="G111" s="63"/>
      <c r="H111" s="63"/>
      <c r="I111" s="172"/>
      <c r="J111" s="63"/>
      <c r="K111" s="63"/>
      <c r="L111" s="61"/>
      <c r="M111" s="217"/>
      <c r="N111" s="42"/>
      <c r="O111" s="42"/>
      <c r="P111" s="42"/>
      <c r="Q111" s="42"/>
      <c r="R111" s="42"/>
      <c r="S111" s="42"/>
      <c r="T111" s="78"/>
      <c r="AT111" s="24" t="s">
        <v>253</v>
      </c>
      <c r="AU111" s="24" t="s">
        <v>81</v>
      </c>
    </row>
    <row r="112" spans="2:65" s="12" customFormat="1">
      <c r="B112" s="218"/>
      <c r="C112" s="219"/>
      <c r="D112" s="215" t="s">
        <v>255</v>
      </c>
      <c r="E112" s="220" t="s">
        <v>21</v>
      </c>
      <c r="F112" s="221" t="s">
        <v>443</v>
      </c>
      <c r="G112" s="219"/>
      <c r="H112" s="222">
        <v>83.49</v>
      </c>
      <c r="I112" s="223"/>
      <c r="J112" s="219"/>
      <c r="K112" s="219"/>
      <c r="L112" s="224"/>
      <c r="M112" s="225"/>
      <c r="N112" s="226"/>
      <c r="O112" s="226"/>
      <c r="P112" s="226"/>
      <c r="Q112" s="226"/>
      <c r="R112" s="226"/>
      <c r="S112" s="226"/>
      <c r="T112" s="227"/>
      <c r="AT112" s="228" t="s">
        <v>255</v>
      </c>
      <c r="AU112" s="228" t="s">
        <v>81</v>
      </c>
      <c r="AV112" s="12" t="s">
        <v>81</v>
      </c>
      <c r="AW112" s="12" t="s">
        <v>35</v>
      </c>
      <c r="AX112" s="12" t="s">
        <v>72</v>
      </c>
      <c r="AY112" s="228" t="s">
        <v>244</v>
      </c>
    </row>
    <row r="113" spans="2:65" s="1" customFormat="1" ht="25.5" customHeight="1">
      <c r="B113" s="41"/>
      <c r="C113" s="203" t="s">
        <v>286</v>
      </c>
      <c r="D113" s="203" t="s">
        <v>246</v>
      </c>
      <c r="E113" s="204" t="s">
        <v>308</v>
      </c>
      <c r="F113" s="205" t="s">
        <v>309</v>
      </c>
      <c r="G113" s="206" t="s">
        <v>249</v>
      </c>
      <c r="H113" s="207">
        <v>629.92999999999995</v>
      </c>
      <c r="I113" s="208"/>
      <c r="J113" s="209">
        <f>ROUND(I113*H113,2)</f>
        <v>0</v>
      </c>
      <c r="K113" s="205" t="s">
        <v>250</v>
      </c>
      <c r="L113" s="61"/>
      <c r="M113" s="210" t="s">
        <v>21</v>
      </c>
      <c r="N113" s="211" t="s">
        <v>43</v>
      </c>
      <c r="O113" s="42"/>
      <c r="P113" s="212">
        <f>O113*H113</f>
        <v>0</v>
      </c>
      <c r="Q113" s="212">
        <v>0</v>
      </c>
      <c r="R113" s="212">
        <f>Q113*H113</f>
        <v>0</v>
      </c>
      <c r="S113" s="212">
        <v>0.57999999999999996</v>
      </c>
      <c r="T113" s="213">
        <f>S113*H113</f>
        <v>365.35939999999994</v>
      </c>
      <c r="AR113" s="24" t="s">
        <v>251</v>
      </c>
      <c r="AT113" s="24" t="s">
        <v>246</v>
      </c>
      <c r="AU113" s="24" t="s">
        <v>81</v>
      </c>
      <c r="AY113" s="24" t="s">
        <v>244</v>
      </c>
      <c r="BE113" s="214">
        <f>IF(N113="základní",J113,0)</f>
        <v>0</v>
      </c>
      <c r="BF113" s="214">
        <f>IF(N113="snížená",J113,0)</f>
        <v>0</v>
      </c>
      <c r="BG113" s="214">
        <f>IF(N113="zákl. přenesená",J113,0)</f>
        <v>0</v>
      </c>
      <c r="BH113" s="214">
        <f>IF(N113="sníž. přenesená",J113,0)</f>
        <v>0</v>
      </c>
      <c r="BI113" s="214">
        <f>IF(N113="nulová",J113,0)</f>
        <v>0</v>
      </c>
      <c r="BJ113" s="24" t="s">
        <v>79</v>
      </c>
      <c r="BK113" s="214">
        <f>ROUND(I113*H113,2)</f>
        <v>0</v>
      </c>
      <c r="BL113" s="24" t="s">
        <v>251</v>
      </c>
      <c r="BM113" s="24" t="s">
        <v>444</v>
      </c>
    </row>
    <row r="114" spans="2:65" s="1" customFormat="1" ht="40.5">
      <c r="B114" s="41"/>
      <c r="C114" s="63"/>
      <c r="D114" s="215" t="s">
        <v>253</v>
      </c>
      <c r="E114" s="63"/>
      <c r="F114" s="216" t="s">
        <v>311</v>
      </c>
      <c r="G114" s="63"/>
      <c r="H114" s="63"/>
      <c r="I114" s="172"/>
      <c r="J114" s="63"/>
      <c r="K114" s="63"/>
      <c r="L114" s="61"/>
      <c r="M114" s="217"/>
      <c r="N114" s="42"/>
      <c r="O114" s="42"/>
      <c r="P114" s="42"/>
      <c r="Q114" s="42"/>
      <c r="R114" s="42"/>
      <c r="S114" s="42"/>
      <c r="T114" s="78"/>
      <c r="AT114" s="24" t="s">
        <v>253</v>
      </c>
      <c r="AU114" s="24" t="s">
        <v>81</v>
      </c>
    </row>
    <row r="115" spans="2:65" s="12" customFormat="1">
      <c r="B115" s="218"/>
      <c r="C115" s="219"/>
      <c r="D115" s="215" t="s">
        <v>255</v>
      </c>
      <c r="E115" s="220" t="s">
        <v>21</v>
      </c>
      <c r="F115" s="221" t="s">
        <v>445</v>
      </c>
      <c r="G115" s="219"/>
      <c r="H115" s="222">
        <v>629.92999999999995</v>
      </c>
      <c r="I115" s="223"/>
      <c r="J115" s="219"/>
      <c r="K115" s="219"/>
      <c r="L115" s="224"/>
      <c r="M115" s="225"/>
      <c r="N115" s="226"/>
      <c r="O115" s="226"/>
      <c r="P115" s="226"/>
      <c r="Q115" s="226"/>
      <c r="R115" s="226"/>
      <c r="S115" s="226"/>
      <c r="T115" s="227"/>
      <c r="AT115" s="228" t="s">
        <v>255</v>
      </c>
      <c r="AU115" s="228" t="s">
        <v>81</v>
      </c>
      <c r="AV115" s="12" t="s">
        <v>81</v>
      </c>
      <c r="AW115" s="12" t="s">
        <v>35</v>
      </c>
      <c r="AX115" s="12" t="s">
        <v>72</v>
      </c>
      <c r="AY115" s="228" t="s">
        <v>244</v>
      </c>
    </row>
    <row r="116" spans="2:65" s="1" customFormat="1" ht="16.5" customHeight="1">
      <c r="B116" s="41"/>
      <c r="C116" s="203" t="s">
        <v>293</v>
      </c>
      <c r="D116" s="203" t="s">
        <v>246</v>
      </c>
      <c r="E116" s="204" t="s">
        <v>321</v>
      </c>
      <c r="F116" s="205" t="s">
        <v>322</v>
      </c>
      <c r="G116" s="206" t="s">
        <v>249</v>
      </c>
      <c r="H116" s="207">
        <v>629.92999999999995</v>
      </c>
      <c r="I116" s="208"/>
      <c r="J116" s="209">
        <f>ROUND(I116*H116,2)</f>
        <v>0</v>
      </c>
      <c r="K116" s="205" t="s">
        <v>250</v>
      </c>
      <c r="L116" s="61"/>
      <c r="M116" s="210" t="s">
        <v>21</v>
      </c>
      <c r="N116" s="211" t="s">
        <v>43</v>
      </c>
      <c r="O116" s="42"/>
      <c r="P116" s="212">
        <f>O116*H116</f>
        <v>0</v>
      </c>
      <c r="Q116" s="212">
        <v>0</v>
      </c>
      <c r="R116" s="212">
        <f>Q116*H116</f>
        <v>0</v>
      </c>
      <c r="S116" s="212">
        <v>0.316</v>
      </c>
      <c r="T116" s="213">
        <f>S116*H116</f>
        <v>199.05787999999998</v>
      </c>
      <c r="AR116" s="24" t="s">
        <v>251</v>
      </c>
      <c r="AT116" s="24" t="s">
        <v>246</v>
      </c>
      <c r="AU116" s="24" t="s">
        <v>81</v>
      </c>
      <c r="AY116" s="24" t="s">
        <v>244</v>
      </c>
      <c r="BE116" s="214">
        <f>IF(N116="základní",J116,0)</f>
        <v>0</v>
      </c>
      <c r="BF116" s="214">
        <f>IF(N116="snížená",J116,0)</f>
        <v>0</v>
      </c>
      <c r="BG116" s="214">
        <f>IF(N116="zákl. přenesená",J116,0)</f>
        <v>0</v>
      </c>
      <c r="BH116" s="214">
        <f>IF(N116="sníž. přenesená",J116,0)</f>
        <v>0</v>
      </c>
      <c r="BI116" s="214">
        <f>IF(N116="nulová",J116,0)</f>
        <v>0</v>
      </c>
      <c r="BJ116" s="24" t="s">
        <v>79</v>
      </c>
      <c r="BK116" s="214">
        <f>ROUND(I116*H116,2)</f>
        <v>0</v>
      </c>
      <c r="BL116" s="24" t="s">
        <v>251</v>
      </c>
      <c r="BM116" s="24" t="s">
        <v>446</v>
      </c>
    </row>
    <row r="117" spans="2:65" s="1" customFormat="1" ht="40.5">
      <c r="B117" s="41"/>
      <c r="C117" s="63"/>
      <c r="D117" s="215" t="s">
        <v>253</v>
      </c>
      <c r="E117" s="63"/>
      <c r="F117" s="216" t="s">
        <v>324</v>
      </c>
      <c r="G117" s="63"/>
      <c r="H117" s="63"/>
      <c r="I117" s="172"/>
      <c r="J117" s="63"/>
      <c r="K117" s="63"/>
      <c r="L117" s="61"/>
      <c r="M117" s="217"/>
      <c r="N117" s="42"/>
      <c r="O117" s="42"/>
      <c r="P117" s="42"/>
      <c r="Q117" s="42"/>
      <c r="R117" s="42"/>
      <c r="S117" s="42"/>
      <c r="T117" s="78"/>
      <c r="AT117" s="24" t="s">
        <v>253</v>
      </c>
      <c r="AU117" s="24" t="s">
        <v>81</v>
      </c>
    </row>
    <row r="118" spans="2:65" s="12" customFormat="1">
      <c r="B118" s="218"/>
      <c r="C118" s="219"/>
      <c r="D118" s="215" t="s">
        <v>255</v>
      </c>
      <c r="E118" s="220" t="s">
        <v>21</v>
      </c>
      <c r="F118" s="221" t="s">
        <v>447</v>
      </c>
      <c r="G118" s="219"/>
      <c r="H118" s="222">
        <v>629.92999999999995</v>
      </c>
      <c r="I118" s="223"/>
      <c r="J118" s="219"/>
      <c r="K118" s="219"/>
      <c r="L118" s="224"/>
      <c r="M118" s="225"/>
      <c r="N118" s="226"/>
      <c r="O118" s="226"/>
      <c r="P118" s="226"/>
      <c r="Q118" s="226"/>
      <c r="R118" s="226"/>
      <c r="S118" s="226"/>
      <c r="T118" s="227"/>
      <c r="AT118" s="228" t="s">
        <v>255</v>
      </c>
      <c r="AU118" s="228" t="s">
        <v>81</v>
      </c>
      <c r="AV118" s="12" t="s">
        <v>81</v>
      </c>
      <c r="AW118" s="12" t="s">
        <v>35</v>
      </c>
      <c r="AX118" s="12" t="s">
        <v>72</v>
      </c>
      <c r="AY118" s="228" t="s">
        <v>244</v>
      </c>
    </row>
    <row r="119" spans="2:65" s="1" customFormat="1" ht="16.5" customHeight="1">
      <c r="B119" s="41"/>
      <c r="C119" s="203" t="s">
        <v>299</v>
      </c>
      <c r="D119" s="203" t="s">
        <v>246</v>
      </c>
      <c r="E119" s="204" t="s">
        <v>327</v>
      </c>
      <c r="F119" s="205" t="s">
        <v>328</v>
      </c>
      <c r="G119" s="206" t="s">
        <v>329</v>
      </c>
      <c r="H119" s="207">
        <v>101.68</v>
      </c>
      <c r="I119" s="208"/>
      <c r="J119" s="209">
        <f>ROUND(I119*H119,2)</f>
        <v>0</v>
      </c>
      <c r="K119" s="205" t="s">
        <v>250</v>
      </c>
      <c r="L119" s="61"/>
      <c r="M119" s="210" t="s">
        <v>21</v>
      </c>
      <c r="N119" s="211" t="s">
        <v>43</v>
      </c>
      <c r="O119" s="42"/>
      <c r="P119" s="212">
        <f>O119*H119</f>
        <v>0</v>
      </c>
      <c r="Q119" s="212">
        <v>0</v>
      </c>
      <c r="R119" s="212">
        <f>Q119*H119</f>
        <v>0</v>
      </c>
      <c r="S119" s="212">
        <v>0.08</v>
      </c>
      <c r="T119" s="213">
        <f>S119*H119</f>
        <v>8.1344000000000012</v>
      </c>
      <c r="AR119" s="24" t="s">
        <v>251</v>
      </c>
      <c r="AT119" s="24" t="s">
        <v>246</v>
      </c>
      <c r="AU119" s="24" t="s">
        <v>81</v>
      </c>
      <c r="AY119" s="24" t="s">
        <v>244</v>
      </c>
      <c r="BE119" s="214">
        <f>IF(N119="základní",J119,0)</f>
        <v>0</v>
      </c>
      <c r="BF119" s="214">
        <f>IF(N119="snížená",J119,0)</f>
        <v>0</v>
      </c>
      <c r="BG119" s="214">
        <f>IF(N119="zákl. přenesená",J119,0)</f>
        <v>0</v>
      </c>
      <c r="BH119" s="214">
        <f>IF(N119="sníž. přenesená",J119,0)</f>
        <v>0</v>
      </c>
      <c r="BI119" s="214">
        <f>IF(N119="nulová",J119,0)</f>
        <v>0</v>
      </c>
      <c r="BJ119" s="24" t="s">
        <v>79</v>
      </c>
      <c r="BK119" s="214">
        <f>ROUND(I119*H119,2)</f>
        <v>0</v>
      </c>
      <c r="BL119" s="24" t="s">
        <v>251</v>
      </c>
      <c r="BM119" s="24" t="s">
        <v>448</v>
      </c>
    </row>
    <row r="120" spans="2:65" s="1" customFormat="1" ht="27">
      <c r="B120" s="41"/>
      <c r="C120" s="63"/>
      <c r="D120" s="215" t="s">
        <v>253</v>
      </c>
      <c r="E120" s="63"/>
      <c r="F120" s="216" t="s">
        <v>331</v>
      </c>
      <c r="G120" s="63"/>
      <c r="H120" s="63"/>
      <c r="I120" s="172"/>
      <c r="J120" s="63"/>
      <c r="K120" s="63"/>
      <c r="L120" s="61"/>
      <c r="M120" s="217"/>
      <c r="N120" s="42"/>
      <c r="O120" s="42"/>
      <c r="P120" s="42"/>
      <c r="Q120" s="42"/>
      <c r="R120" s="42"/>
      <c r="S120" s="42"/>
      <c r="T120" s="78"/>
      <c r="AT120" s="24" t="s">
        <v>253</v>
      </c>
      <c r="AU120" s="24" t="s">
        <v>81</v>
      </c>
    </row>
    <row r="121" spans="2:65" s="12" customFormat="1">
      <c r="B121" s="218"/>
      <c r="C121" s="219"/>
      <c r="D121" s="215" t="s">
        <v>255</v>
      </c>
      <c r="E121" s="220" t="s">
        <v>21</v>
      </c>
      <c r="F121" s="221" t="s">
        <v>449</v>
      </c>
      <c r="G121" s="219"/>
      <c r="H121" s="222">
        <v>101.68</v>
      </c>
      <c r="I121" s="223"/>
      <c r="J121" s="219"/>
      <c r="K121" s="219"/>
      <c r="L121" s="224"/>
      <c r="M121" s="225"/>
      <c r="N121" s="226"/>
      <c r="O121" s="226"/>
      <c r="P121" s="226"/>
      <c r="Q121" s="226"/>
      <c r="R121" s="226"/>
      <c r="S121" s="226"/>
      <c r="T121" s="227"/>
      <c r="AT121" s="228" t="s">
        <v>255</v>
      </c>
      <c r="AU121" s="228" t="s">
        <v>81</v>
      </c>
      <c r="AV121" s="12" t="s">
        <v>81</v>
      </c>
      <c r="AW121" s="12" t="s">
        <v>35</v>
      </c>
      <c r="AX121" s="12" t="s">
        <v>72</v>
      </c>
      <c r="AY121" s="228" t="s">
        <v>244</v>
      </c>
    </row>
    <row r="122" spans="2:65" s="1" customFormat="1" ht="16.5" customHeight="1">
      <c r="B122" s="41"/>
      <c r="C122" s="203" t="s">
        <v>307</v>
      </c>
      <c r="D122" s="203" t="s">
        <v>246</v>
      </c>
      <c r="E122" s="204" t="s">
        <v>334</v>
      </c>
      <c r="F122" s="205" t="s">
        <v>335</v>
      </c>
      <c r="G122" s="206" t="s">
        <v>269</v>
      </c>
      <c r="H122" s="207">
        <v>38.054000000000002</v>
      </c>
      <c r="I122" s="208"/>
      <c r="J122" s="209">
        <f>ROUND(I122*H122,2)</f>
        <v>0</v>
      </c>
      <c r="K122" s="205" t="s">
        <v>250</v>
      </c>
      <c r="L122" s="61"/>
      <c r="M122" s="210" t="s">
        <v>21</v>
      </c>
      <c r="N122" s="211" t="s">
        <v>43</v>
      </c>
      <c r="O122" s="42"/>
      <c r="P122" s="212">
        <f>O122*H122</f>
        <v>0</v>
      </c>
      <c r="Q122" s="212">
        <v>0</v>
      </c>
      <c r="R122" s="212">
        <f>Q122*H122</f>
        <v>0</v>
      </c>
      <c r="S122" s="212">
        <v>0</v>
      </c>
      <c r="T122" s="213">
        <f>S122*H122</f>
        <v>0</v>
      </c>
      <c r="AR122" s="24" t="s">
        <v>251</v>
      </c>
      <c r="AT122" s="24" t="s">
        <v>246</v>
      </c>
      <c r="AU122" s="24" t="s">
        <v>81</v>
      </c>
      <c r="AY122" s="24" t="s">
        <v>244</v>
      </c>
      <c r="BE122" s="214">
        <f>IF(N122="základní",J122,0)</f>
        <v>0</v>
      </c>
      <c r="BF122" s="214">
        <f>IF(N122="snížená",J122,0)</f>
        <v>0</v>
      </c>
      <c r="BG122" s="214">
        <f>IF(N122="zákl. přenesená",J122,0)</f>
        <v>0</v>
      </c>
      <c r="BH122" s="214">
        <f>IF(N122="sníž. přenesená",J122,0)</f>
        <v>0</v>
      </c>
      <c r="BI122" s="214">
        <f>IF(N122="nulová",J122,0)</f>
        <v>0</v>
      </c>
      <c r="BJ122" s="24" t="s">
        <v>79</v>
      </c>
      <c r="BK122" s="214">
        <f>ROUND(I122*H122,2)</f>
        <v>0</v>
      </c>
      <c r="BL122" s="24" t="s">
        <v>251</v>
      </c>
      <c r="BM122" s="24" t="s">
        <v>450</v>
      </c>
    </row>
    <row r="123" spans="2:65" s="1" customFormat="1" ht="27">
      <c r="B123" s="41"/>
      <c r="C123" s="63"/>
      <c r="D123" s="215" t="s">
        <v>253</v>
      </c>
      <c r="E123" s="63"/>
      <c r="F123" s="216" t="s">
        <v>337</v>
      </c>
      <c r="G123" s="63"/>
      <c r="H123" s="63"/>
      <c r="I123" s="172"/>
      <c r="J123" s="63"/>
      <c r="K123" s="63"/>
      <c r="L123" s="61"/>
      <c r="M123" s="217"/>
      <c r="N123" s="42"/>
      <c r="O123" s="42"/>
      <c r="P123" s="42"/>
      <c r="Q123" s="42"/>
      <c r="R123" s="42"/>
      <c r="S123" s="42"/>
      <c r="T123" s="78"/>
      <c r="AT123" s="24" t="s">
        <v>253</v>
      </c>
      <c r="AU123" s="24" t="s">
        <v>81</v>
      </c>
    </row>
    <row r="124" spans="2:65" s="12" customFormat="1">
      <c r="B124" s="218"/>
      <c r="C124" s="219"/>
      <c r="D124" s="215" t="s">
        <v>255</v>
      </c>
      <c r="E124" s="220" t="s">
        <v>21</v>
      </c>
      <c r="F124" s="221" t="s">
        <v>451</v>
      </c>
      <c r="G124" s="219"/>
      <c r="H124" s="222">
        <v>38.054000000000002</v>
      </c>
      <c r="I124" s="223"/>
      <c r="J124" s="219"/>
      <c r="K124" s="219"/>
      <c r="L124" s="224"/>
      <c r="M124" s="225"/>
      <c r="N124" s="226"/>
      <c r="O124" s="226"/>
      <c r="P124" s="226"/>
      <c r="Q124" s="226"/>
      <c r="R124" s="226"/>
      <c r="S124" s="226"/>
      <c r="T124" s="227"/>
      <c r="AT124" s="228" t="s">
        <v>255</v>
      </c>
      <c r="AU124" s="228" t="s">
        <v>81</v>
      </c>
      <c r="AV124" s="12" t="s">
        <v>81</v>
      </c>
      <c r="AW124" s="12" t="s">
        <v>35</v>
      </c>
      <c r="AX124" s="12" t="s">
        <v>72</v>
      </c>
      <c r="AY124" s="228" t="s">
        <v>244</v>
      </c>
    </row>
    <row r="125" spans="2:65" s="1" customFormat="1" ht="25.5" customHeight="1">
      <c r="B125" s="41"/>
      <c r="C125" s="203" t="s">
        <v>314</v>
      </c>
      <c r="D125" s="203" t="s">
        <v>246</v>
      </c>
      <c r="E125" s="204" t="s">
        <v>452</v>
      </c>
      <c r="F125" s="205" t="s">
        <v>453</v>
      </c>
      <c r="G125" s="206" t="s">
        <v>269</v>
      </c>
      <c r="H125" s="207">
        <v>474.72500000000002</v>
      </c>
      <c r="I125" s="208"/>
      <c r="J125" s="209">
        <f>ROUND(I125*H125,2)</f>
        <v>0</v>
      </c>
      <c r="K125" s="205" t="s">
        <v>250</v>
      </c>
      <c r="L125" s="61"/>
      <c r="M125" s="210" t="s">
        <v>21</v>
      </c>
      <c r="N125" s="211" t="s">
        <v>43</v>
      </c>
      <c r="O125" s="42"/>
      <c r="P125" s="212">
        <f>O125*H125</f>
        <v>0</v>
      </c>
      <c r="Q125" s="212">
        <v>0</v>
      </c>
      <c r="R125" s="212">
        <f>Q125*H125</f>
        <v>0</v>
      </c>
      <c r="S125" s="212">
        <v>0</v>
      </c>
      <c r="T125" s="213">
        <f>S125*H125</f>
        <v>0</v>
      </c>
      <c r="AR125" s="24" t="s">
        <v>251</v>
      </c>
      <c r="AT125" s="24" t="s">
        <v>246</v>
      </c>
      <c r="AU125" s="24" t="s">
        <v>81</v>
      </c>
      <c r="AY125" s="24" t="s">
        <v>244</v>
      </c>
      <c r="BE125" s="214">
        <f>IF(N125="základní",J125,0)</f>
        <v>0</v>
      </c>
      <c r="BF125" s="214">
        <f>IF(N125="snížená",J125,0)</f>
        <v>0</v>
      </c>
      <c r="BG125" s="214">
        <f>IF(N125="zákl. přenesená",J125,0)</f>
        <v>0</v>
      </c>
      <c r="BH125" s="214">
        <f>IF(N125="sníž. přenesená",J125,0)</f>
        <v>0</v>
      </c>
      <c r="BI125" s="214">
        <f>IF(N125="nulová",J125,0)</f>
        <v>0</v>
      </c>
      <c r="BJ125" s="24" t="s">
        <v>79</v>
      </c>
      <c r="BK125" s="214">
        <f>ROUND(I125*H125,2)</f>
        <v>0</v>
      </c>
      <c r="BL125" s="24" t="s">
        <v>251</v>
      </c>
      <c r="BM125" s="24" t="s">
        <v>454</v>
      </c>
    </row>
    <row r="126" spans="2:65" s="1" customFormat="1" ht="27">
      <c r="B126" s="41"/>
      <c r="C126" s="63"/>
      <c r="D126" s="215" t="s">
        <v>253</v>
      </c>
      <c r="E126" s="63"/>
      <c r="F126" s="216" t="s">
        <v>455</v>
      </c>
      <c r="G126" s="63"/>
      <c r="H126" s="63"/>
      <c r="I126" s="172"/>
      <c r="J126" s="63"/>
      <c r="K126" s="63"/>
      <c r="L126" s="61"/>
      <c r="M126" s="217"/>
      <c r="N126" s="42"/>
      <c r="O126" s="42"/>
      <c r="P126" s="42"/>
      <c r="Q126" s="42"/>
      <c r="R126" s="42"/>
      <c r="S126" s="42"/>
      <c r="T126" s="78"/>
      <c r="AT126" s="24" t="s">
        <v>253</v>
      </c>
      <c r="AU126" s="24" t="s">
        <v>81</v>
      </c>
    </row>
    <row r="127" spans="2:65" s="12" customFormat="1">
      <c r="B127" s="218"/>
      <c r="C127" s="219"/>
      <c r="D127" s="215" t="s">
        <v>255</v>
      </c>
      <c r="E127" s="220" t="s">
        <v>21</v>
      </c>
      <c r="F127" s="221" t="s">
        <v>456</v>
      </c>
      <c r="G127" s="219"/>
      <c r="H127" s="222">
        <v>349.32499999999999</v>
      </c>
      <c r="I127" s="223"/>
      <c r="J127" s="219"/>
      <c r="K127" s="219"/>
      <c r="L127" s="224"/>
      <c r="M127" s="225"/>
      <c r="N127" s="226"/>
      <c r="O127" s="226"/>
      <c r="P127" s="226"/>
      <c r="Q127" s="226"/>
      <c r="R127" s="226"/>
      <c r="S127" s="226"/>
      <c r="T127" s="227"/>
      <c r="AT127" s="228" t="s">
        <v>255</v>
      </c>
      <c r="AU127" s="228" t="s">
        <v>81</v>
      </c>
      <c r="AV127" s="12" t="s">
        <v>81</v>
      </c>
      <c r="AW127" s="12" t="s">
        <v>35</v>
      </c>
      <c r="AX127" s="12" t="s">
        <v>72</v>
      </c>
      <c r="AY127" s="228" t="s">
        <v>244</v>
      </c>
    </row>
    <row r="128" spans="2:65" s="12" customFormat="1">
      <c r="B128" s="218"/>
      <c r="C128" s="219"/>
      <c r="D128" s="215" t="s">
        <v>255</v>
      </c>
      <c r="E128" s="220" t="s">
        <v>21</v>
      </c>
      <c r="F128" s="221" t="s">
        <v>457</v>
      </c>
      <c r="G128" s="219"/>
      <c r="H128" s="222">
        <v>125.4</v>
      </c>
      <c r="I128" s="223"/>
      <c r="J128" s="219"/>
      <c r="K128" s="219"/>
      <c r="L128" s="224"/>
      <c r="M128" s="225"/>
      <c r="N128" s="226"/>
      <c r="O128" s="226"/>
      <c r="P128" s="226"/>
      <c r="Q128" s="226"/>
      <c r="R128" s="226"/>
      <c r="S128" s="226"/>
      <c r="T128" s="227"/>
      <c r="AT128" s="228" t="s">
        <v>255</v>
      </c>
      <c r="AU128" s="228" t="s">
        <v>81</v>
      </c>
      <c r="AV128" s="12" t="s">
        <v>81</v>
      </c>
      <c r="AW128" s="12" t="s">
        <v>35</v>
      </c>
      <c r="AX128" s="12" t="s">
        <v>72</v>
      </c>
      <c r="AY128" s="228" t="s">
        <v>244</v>
      </c>
    </row>
    <row r="129" spans="2:65" s="1" customFormat="1" ht="25.5" customHeight="1">
      <c r="B129" s="41"/>
      <c r="C129" s="203" t="s">
        <v>320</v>
      </c>
      <c r="D129" s="203" t="s">
        <v>246</v>
      </c>
      <c r="E129" s="204" t="s">
        <v>458</v>
      </c>
      <c r="F129" s="205" t="s">
        <v>459</v>
      </c>
      <c r="G129" s="206" t="s">
        <v>269</v>
      </c>
      <c r="H129" s="207">
        <v>237.363</v>
      </c>
      <c r="I129" s="208"/>
      <c r="J129" s="209">
        <f>ROUND(I129*H129,2)</f>
        <v>0</v>
      </c>
      <c r="K129" s="205" t="s">
        <v>250</v>
      </c>
      <c r="L129" s="61"/>
      <c r="M129" s="210" t="s">
        <v>21</v>
      </c>
      <c r="N129" s="211" t="s">
        <v>43</v>
      </c>
      <c r="O129" s="42"/>
      <c r="P129" s="212">
        <f>O129*H129</f>
        <v>0</v>
      </c>
      <c r="Q129" s="212">
        <v>0</v>
      </c>
      <c r="R129" s="212">
        <f>Q129*H129</f>
        <v>0</v>
      </c>
      <c r="S129" s="212">
        <v>0</v>
      </c>
      <c r="T129" s="213">
        <f>S129*H129</f>
        <v>0</v>
      </c>
      <c r="AR129" s="24" t="s">
        <v>251</v>
      </c>
      <c r="AT129" s="24" t="s">
        <v>246</v>
      </c>
      <c r="AU129" s="24" t="s">
        <v>81</v>
      </c>
      <c r="AY129" s="24" t="s">
        <v>244</v>
      </c>
      <c r="BE129" s="214">
        <f>IF(N129="základní",J129,0)</f>
        <v>0</v>
      </c>
      <c r="BF129" s="214">
        <f>IF(N129="snížená",J129,0)</f>
        <v>0</v>
      </c>
      <c r="BG129" s="214">
        <f>IF(N129="zákl. přenesená",J129,0)</f>
        <v>0</v>
      </c>
      <c r="BH129" s="214">
        <f>IF(N129="sníž. přenesená",J129,0)</f>
        <v>0</v>
      </c>
      <c r="BI129" s="214">
        <f>IF(N129="nulová",J129,0)</f>
        <v>0</v>
      </c>
      <c r="BJ129" s="24" t="s">
        <v>79</v>
      </c>
      <c r="BK129" s="214">
        <f>ROUND(I129*H129,2)</f>
        <v>0</v>
      </c>
      <c r="BL129" s="24" t="s">
        <v>251</v>
      </c>
      <c r="BM129" s="24" t="s">
        <v>460</v>
      </c>
    </row>
    <row r="130" spans="2:65" s="1" customFormat="1" ht="40.5">
      <c r="B130" s="41"/>
      <c r="C130" s="63"/>
      <c r="D130" s="215" t="s">
        <v>253</v>
      </c>
      <c r="E130" s="63"/>
      <c r="F130" s="216" t="s">
        <v>461</v>
      </c>
      <c r="G130" s="63"/>
      <c r="H130" s="63"/>
      <c r="I130" s="172"/>
      <c r="J130" s="63"/>
      <c r="K130" s="63"/>
      <c r="L130" s="61"/>
      <c r="M130" s="217"/>
      <c r="N130" s="42"/>
      <c r="O130" s="42"/>
      <c r="P130" s="42"/>
      <c r="Q130" s="42"/>
      <c r="R130" s="42"/>
      <c r="S130" s="42"/>
      <c r="T130" s="78"/>
      <c r="AT130" s="24" t="s">
        <v>253</v>
      </c>
      <c r="AU130" s="24" t="s">
        <v>81</v>
      </c>
    </row>
    <row r="131" spans="2:65" s="13" customFormat="1">
      <c r="B131" s="233"/>
      <c r="C131" s="234"/>
      <c r="D131" s="215" t="s">
        <v>255</v>
      </c>
      <c r="E131" s="235" t="s">
        <v>21</v>
      </c>
      <c r="F131" s="236" t="s">
        <v>462</v>
      </c>
      <c r="G131" s="234"/>
      <c r="H131" s="235" t="s">
        <v>21</v>
      </c>
      <c r="I131" s="237"/>
      <c r="J131" s="234"/>
      <c r="K131" s="234"/>
      <c r="L131" s="238"/>
      <c r="M131" s="239"/>
      <c r="N131" s="240"/>
      <c r="O131" s="240"/>
      <c r="P131" s="240"/>
      <c r="Q131" s="240"/>
      <c r="R131" s="240"/>
      <c r="S131" s="240"/>
      <c r="T131" s="241"/>
      <c r="AT131" s="242" t="s">
        <v>255</v>
      </c>
      <c r="AU131" s="242" t="s">
        <v>81</v>
      </c>
      <c r="AV131" s="13" t="s">
        <v>79</v>
      </c>
      <c r="AW131" s="13" t="s">
        <v>35</v>
      </c>
      <c r="AX131" s="13" t="s">
        <v>72</v>
      </c>
      <c r="AY131" s="242" t="s">
        <v>244</v>
      </c>
    </row>
    <row r="132" spans="2:65" s="12" customFormat="1">
      <c r="B132" s="218"/>
      <c r="C132" s="219"/>
      <c r="D132" s="215" t="s">
        <v>255</v>
      </c>
      <c r="E132" s="220" t="s">
        <v>21</v>
      </c>
      <c r="F132" s="221" t="s">
        <v>456</v>
      </c>
      <c r="G132" s="219"/>
      <c r="H132" s="222">
        <v>349.32499999999999</v>
      </c>
      <c r="I132" s="223"/>
      <c r="J132" s="219"/>
      <c r="K132" s="219"/>
      <c r="L132" s="224"/>
      <c r="M132" s="225"/>
      <c r="N132" s="226"/>
      <c r="O132" s="226"/>
      <c r="P132" s="226"/>
      <c r="Q132" s="226"/>
      <c r="R132" s="226"/>
      <c r="S132" s="226"/>
      <c r="T132" s="227"/>
      <c r="AT132" s="228" t="s">
        <v>255</v>
      </c>
      <c r="AU132" s="228" t="s">
        <v>81</v>
      </c>
      <c r="AV132" s="12" t="s">
        <v>81</v>
      </c>
      <c r="AW132" s="12" t="s">
        <v>35</v>
      </c>
      <c r="AX132" s="12" t="s">
        <v>72</v>
      </c>
      <c r="AY132" s="228" t="s">
        <v>244</v>
      </c>
    </row>
    <row r="133" spans="2:65" s="12" customFormat="1">
      <c r="B133" s="218"/>
      <c r="C133" s="219"/>
      <c r="D133" s="215" t="s">
        <v>255</v>
      </c>
      <c r="E133" s="220" t="s">
        <v>21</v>
      </c>
      <c r="F133" s="221" t="s">
        <v>457</v>
      </c>
      <c r="G133" s="219"/>
      <c r="H133" s="222">
        <v>125.4</v>
      </c>
      <c r="I133" s="223"/>
      <c r="J133" s="219"/>
      <c r="K133" s="219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255</v>
      </c>
      <c r="AU133" s="228" t="s">
        <v>81</v>
      </c>
      <c r="AV133" s="12" t="s">
        <v>81</v>
      </c>
      <c r="AW133" s="12" t="s">
        <v>35</v>
      </c>
      <c r="AX133" s="12" t="s">
        <v>72</v>
      </c>
      <c r="AY133" s="228" t="s">
        <v>244</v>
      </c>
    </row>
    <row r="134" spans="2:65" s="12" customFormat="1">
      <c r="B134" s="218"/>
      <c r="C134" s="219"/>
      <c r="D134" s="215" t="s">
        <v>255</v>
      </c>
      <c r="E134" s="219"/>
      <c r="F134" s="221" t="s">
        <v>463</v>
      </c>
      <c r="G134" s="219"/>
      <c r="H134" s="222">
        <v>237.363</v>
      </c>
      <c r="I134" s="223"/>
      <c r="J134" s="219"/>
      <c r="K134" s="219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255</v>
      </c>
      <c r="AU134" s="228" t="s">
        <v>81</v>
      </c>
      <c r="AV134" s="12" t="s">
        <v>81</v>
      </c>
      <c r="AW134" s="12" t="s">
        <v>6</v>
      </c>
      <c r="AX134" s="12" t="s">
        <v>79</v>
      </c>
      <c r="AY134" s="228" t="s">
        <v>244</v>
      </c>
    </row>
    <row r="135" spans="2:65" s="1" customFormat="1" ht="16.5" customHeight="1">
      <c r="B135" s="41"/>
      <c r="C135" s="203" t="s">
        <v>326</v>
      </c>
      <c r="D135" s="203" t="s">
        <v>246</v>
      </c>
      <c r="E135" s="204" t="s">
        <v>464</v>
      </c>
      <c r="F135" s="205" t="s">
        <v>465</v>
      </c>
      <c r="G135" s="206" t="s">
        <v>269</v>
      </c>
      <c r="H135" s="207">
        <v>21.992000000000001</v>
      </c>
      <c r="I135" s="208"/>
      <c r="J135" s="209">
        <f>ROUND(I135*H135,2)</f>
        <v>0</v>
      </c>
      <c r="K135" s="205" t="s">
        <v>250</v>
      </c>
      <c r="L135" s="61"/>
      <c r="M135" s="210" t="s">
        <v>21</v>
      </c>
      <c r="N135" s="211" t="s">
        <v>43</v>
      </c>
      <c r="O135" s="42"/>
      <c r="P135" s="212">
        <f>O135*H135</f>
        <v>0</v>
      </c>
      <c r="Q135" s="212">
        <v>0</v>
      </c>
      <c r="R135" s="212">
        <f>Q135*H135</f>
        <v>0</v>
      </c>
      <c r="S135" s="212">
        <v>0</v>
      </c>
      <c r="T135" s="213">
        <f>S135*H135</f>
        <v>0</v>
      </c>
      <c r="AR135" s="24" t="s">
        <v>251</v>
      </c>
      <c r="AT135" s="24" t="s">
        <v>246</v>
      </c>
      <c r="AU135" s="24" t="s">
        <v>81</v>
      </c>
      <c r="AY135" s="24" t="s">
        <v>244</v>
      </c>
      <c r="BE135" s="214">
        <f>IF(N135="základní",J135,0)</f>
        <v>0</v>
      </c>
      <c r="BF135" s="214">
        <f>IF(N135="snížená",J135,0)</f>
        <v>0</v>
      </c>
      <c r="BG135" s="214">
        <f>IF(N135="zákl. přenesená",J135,0)</f>
        <v>0</v>
      </c>
      <c r="BH135" s="214">
        <f>IF(N135="sníž. přenesená",J135,0)</f>
        <v>0</v>
      </c>
      <c r="BI135" s="214">
        <f>IF(N135="nulová",J135,0)</f>
        <v>0</v>
      </c>
      <c r="BJ135" s="24" t="s">
        <v>79</v>
      </c>
      <c r="BK135" s="214">
        <f>ROUND(I135*H135,2)</f>
        <v>0</v>
      </c>
      <c r="BL135" s="24" t="s">
        <v>251</v>
      </c>
      <c r="BM135" s="24" t="s">
        <v>466</v>
      </c>
    </row>
    <row r="136" spans="2:65" s="1" customFormat="1" ht="27">
      <c r="B136" s="41"/>
      <c r="C136" s="63"/>
      <c r="D136" s="215" t="s">
        <v>253</v>
      </c>
      <c r="E136" s="63"/>
      <c r="F136" s="216" t="s">
        <v>467</v>
      </c>
      <c r="G136" s="63"/>
      <c r="H136" s="63"/>
      <c r="I136" s="172"/>
      <c r="J136" s="63"/>
      <c r="K136" s="63"/>
      <c r="L136" s="61"/>
      <c r="M136" s="217"/>
      <c r="N136" s="42"/>
      <c r="O136" s="42"/>
      <c r="P136" s="42"/>
      <c r="Q136" s="42"/>
      <c r="R136" s="42"/>
      <c r="S136" s="42"/>
      <c r="T136" s="78"/>
      <c r="AT136" s="24" t="s">
        <v>253</v>
      </c>
      <c r="AU136" s="24" t="s">
        <v>81</v>
      </c>
    </row>
    <row r="137" spans="2:65" s="12" customFormat="1">
      <c r="B137" s="218"/>
      <c r="C137" s="219"/>
      <c r="D137" s="215" t="s">
        <v>255</v>
      </c>
      <c r="E137" s="220" t="s">
        <v>21</v>
      </c>
      <c r="F137" s="221" t="s">
        <v>468</v>
      </c>
      <c r="G137" s="219"/>
      <c r="H137" s="222">
        <v>21.992000000000001</v>
      </c>
      <c r="I137" s="223"/>
      <c r="J137" s="219"/>
      <c r="K137" s="219"/>
      <c r="L137" s="224"/>
      <c r="M137" s="225"/>
      <c r="N137" s="226"/>
      <c r="O137" s="226"/>
      <c r="P137" s="226"/>
      <c r="Q137" s="226"/>
      <c r="R137" s="226"/>
      <c r="S137" s="226"/>
      <c r="T137" s="227"/>
      <c r="AT137" s="228" t="s">
        <v>255</v>
      </c>
      <c r="AU137" s="228" t="s">
        <v>81</v>
      </c>
      <c r="AV137" s="12" t="s">
        <v>81</v>
      </c>
      <c r="AW137" s="12" t="s">
        <v>35</v>
      </c>
      <c r="AX137" s="12" t="s">
        <v>72</v>
      </c>
      <c r="AY137" s="228" t="s">
        <v>244</v>
      </c>
    </row>
    <row r="138" spans="2:65" s="1" customFormat="1" ht="16.5" customHeight="1">
      <c r="B138" s="41"/>
      <c r="C138" s="203" t="s">
        <v>333</v>
      </c>
      <c r="D138" s="203" t="s">
        <v>246</v>
      </c>
      <c r="E138" s="204" t="s">
        <v>469</v>
      </c>
      <c r="F138" s="205" t="s">
        <v>470</v>
      </c>
      <c r="G138" s="206" t="s">
        <v>269</v>
      </c>
      <c r="H138" s="207">
        <v>10.996</v>
      </c>
      <c r="I138" s="208"/>
      <c r="J138" s="209">
        <f>ROUND(I138*H138,2)</f>
        <v>0</v>
      </c>
      <c r="K138" s="205" t="s">
        <v>250</v>
      </c>
      <c r="L138" s="61"/>
      <c r="M138" s="210" t="s">
        <v>21</v>
      </c>
      <c r="N138" s="211" t="s">
        <v>43</v>
      </c>
      <c r="O138" s="42"/>
      <c r="P138" s="212">
        <f>O138*H138</f>
        <v>0</v>
      </c>
      <c r="Q138" s="212">
        <v>0</v>
      </c>
      <c r="R138" s="212">
        <f>Q138*H138</f>
        <v>0</v>
      </c>
      <c r="S138" s="212">
        <v>0</v>
      </c>
      <c r="T138" s="213">
        <f>S138*H138</f>
        <v>0</v>
      </c>
      <c r="AR138" s="24" t="s">
        <v>251</v>
      </c>
      <c r="AT138" s="24" t="s">
        <v>246</v>
      </c>
      <c r="AU138" s="24" t="s">
        <v>81</v>
      </c>
      <c r="AY138" s="24" t="s">
        <v>244</v>
      </c>
      <c r="BE138" s="214">
        <f>IF(N138="základní",J138,0)</f>
        <v>0</v>
      </c>
      <c r="BF138" s="214">
        <f>IF(N138="snížená",J138,0)</f>
        <v>0</v>
      </c>
      <c r="BG138" s="214">
        <f>IF(N138="zákl. přenesená",J138,0)</f>
        <v>0</v>
      </c>
      <c r="BH138" s="214">
        <f>IF(N138="sníž. přenesená",J138,0)</f>
        <v>0</v>
      </c>
      <c r="BI138" s="214">
        <f>IF(N138="nulová",J138,0)</f>
        <v>0</v>
      </c>
      <c r="BJ138" s="24" t="s">
        <v>79</v>
      </c>
      <c r="BK138" s="214">
        <f>ROUND(I138*H138,2)</f>
        <v>0</v>
      </c>
      <c r="BL138" s="24" t="s">
        <v>251</v>
      </c>
      <c r="BM138" s="24" t="s">
        <v>471</v>
      </c>
    </row>
    <row r="139" spans="2:65" s="1" customFormat="1" ht="27">
      <c r="B139" s="41"/>
      <c r="C139" s="63"/>
      <c r="D139" s="215" t="s">
        <v>253</v>
      </c>
      <c r="E139" s="63"/>
      <c r="F139" s="216" t="s">
        <v>472</v>
      </c>
      <c r="G139" s="63"/>
      <c r="H139" s="63"/>
      <c r="I139" s="172"/>
      <c r="J139" s="63"/>
      <c r="K139" s="63"/>
      <c r="L139" s="61"/>
      <c r="M139" s="217"/>
      <c r="N139" s="42"/>
      <c r="O139" s="42"/>
      <c r="P139" s="42"/>
      <c r="Q139" s="42"/>
      <c r="R139" s="42"/>
      <c r="S139" s="42"/>
      <c r="T139" s="78"/>
      <c r="AT139" s="24" t="s">
        <v>253</v>
      </c>
      <c r="AU139" s="24" t="s">
        <v>81</v>
      </c>
    </row>
    <row r="140" spans="2:65" s="13" customFormat="1">
      <c r="B140" s="233"/>
      <c r="C140" s="234"/>
      <c r="D140" s="215" t="s">
        <v>255</v>
      </c>
      <c r="E140" s="235" t="s">
        <v>21</v>
      </c>
      <c r="F140" s="236" t="s">
        <v>462</v>
      </c>
      <c r="G140" s="234"/>
      <c r="H140" s="235" t="s">
        <v>21</v>
      </c>
      <c r="I140" s="237"/>
      <c r="J140" s="234"/>
      <c r="K140" s="234"/>
      <c r="L140" s="238"/>
      <c r="M140" s="239"/>
      <c r="N140" s="240"/>
      <c r="O140" s="240"/>
      <c r="P140" s="240"/>
      <c r="Q140" s="240"/>
      <c r="R140" s="240"/>
      <c r="S140" s="240"/>
      <c r="T140" s="241"/>
      <c r="AT140" s="242" t="s">
        <v>255</v>
      </c>
      <c r="AU140" s="242" t="s">
        <v>81</v>
      </c>
      <c r="AV140" s="13" t="s">
        <v>79</v>
      </c>
      <c r="AW140" s="13" t="s">
        <v>35</v>
      </c>
      <c r="AX140" s="13" t="s">
        <v>72</v>
      </c>
      <c r="AY140" s="242" t="s">
        <v>244</v>
      </c>
    </row>
    <row r="141" spans="2:65" s="12" customFormat="1">
      <c r="B141" s="218"/>
      <c r="C141" s="219"/>
      <c r="D141" s="215" t="s">
        <v>255</v>
      </c>
      <c r="E141" s="220" t="s">
        <v>21</v>
      </c>
      <c r="F141" s="221" t="s">
        <v>468</v>
      </c>
      <c r="G141" s="219"/>
      <c r="H141" s="222">
        <v>21.992000000000001</v>
      </c>
      <c r="I141" s="223"/>
      <c r="J141" s="219"/>
      <c r="K141" s="219"/>
      <c r="L141" s="224"/>
      <c r="M141" s="225"/>
      <c r="N141" s="226"/>
      <c r="O141" s="226"/>
      <c r="P141" s="226"/>
      <c r="Q141" s="226"/>
      <c r="R141" s="226"/>
      <c r="S141" s="226"/>
      <c r="T141" s="227"/>
      <c r="AT141" s="228" t="s">
        <v>255</v>
      </c>
      <c r="AU141" s="228" t="s">
        <v>81</v>
      </c>
      <c r="AV141" s="12" t="s">
        <v>81</v>
      </c>
      <c r="AW141" s="12" t="s">
        <v>35</v>
      </c>
      <c r="AX141" s="12" t="s">
        <v>72</v>
      </c>
      <c r="AY141" s="228" t="s">
        <v>244</v>
      </c>
    </row>
    <row r="142" spans="2:65" s="12" customFormat="1">
      <c r="B142" s="218"/>
      <c r="C142" s="219"/>
      <c r="D142" s="215" t="s">
        <v>255</v>
      </c>
      <c r="E142" s="219"/>
      <c r="F142" s="221" t="s">
        <v>473</v>
      </c>
      <c r="G142" s="219"/>
      <c r="H142" s="222">
        <v>10.996</v>
      </c>
      <c r="I142" s="223"/>
      <c r="J142" s="219"/>
      <c r="K142" s="219"/>
      <c r="L142" s="224"/>
      <c r="M142" s="225"/>
      <c r="N142" s="226"/>
      <c r="O142" s="226"/>
      <c r="P142" s="226"/>
      <c r="Q142" s="226"/>
      <c r="R142" s="226"/>
      <c r="S142" s="226"/>
      <c r="T142" s="227"/>
      <c r="AT142" s="228" t="s">
        <v>255</v>
      </c>
      <c r="AU142" s="228" t="s">
        <v>81</v>
      </c>
      <c r="AV142" s="12" t="s">
        <v>81</v>
      </c>
      <c r="AW142" s="12" t="s">
        <v>6</v>
      </c>
      <c r="AX142" s="12" t="s">
        <v>79</v>
      </c>
      <c r="AY142" s="228" t="s">
        <v>244</v>
      </c>
    </row>
    <row r="143" spans="2:65" s="1" customFormat="1" ht="25.5" customHeight="1">
      <c r="B143" s="41"/>
      <c r="C143" s="203" t="s">
        <v>10</v>
      </c>
      <c r="D143" s="203" t="s">
        <v>246</v>
      </c>
      <c r="E143" s="204" t="s">
        <v>474</v>
      </c>
      <c r="F143" s="205" t="s">
        <v>475</v>
      </c>
      <c r="G143" s="206" t="s">
        <v>269</v>
      </c>
      <c r="H143" s="207">
        <v>21.992000000000001</v>
      </c>
      <c r="I143" s="208"/>
      <c r="J143" s="209">
        <f>ROUND(I143*H143,2)</f>
        <v>0</v>
      </c>
      <c r="K143" s="205" t="s">
        <v>250</v>
      </c>
      <c r="L143" s="61"/>
      <c r="M143" s="210" t="s">
        <v>21</v>
      </c>
      <c r="N143" s="211" t="s">
        <v>43</v>
      </c>
      <c r="O143" s="42"/>
      <c r="P143" s="212">
        <f>O143*H143</f>
        <v>0</v>
      </c>
      <c r="Q143" s="212">
        <v>0</v>
      </c>
      <c r="R143" s="212">
        <f>Q143*H143</f>
        <v>0</v>
      </c>
      <c r="S143" s="212">
        <v>0</v>
      </c>
      <c r="T143" s="213">
        <f>S143*H143</f>
        <v>0</v>
      </c>
      <c r="AR143" s="24" t="s">
        <v>251</v>
      </c>
      <c r="AT143" s="24" t="s">
        <v>246</v>
      </c>
      <c r="AU143" s="24" t="s">
        <v>81</v>
      </c>
      <c r="AY143" s="24" t="s">
        <v>244</v>
      </c>
      <c r="BE143" s="214">
        <f>IF(N143="základní",J143,0)</f>
        <v>0</v>
      </c>
      <c r="BF143" s="214">
        <f>IF(N143="snížená",J143,0)</f>
        <v>0</v>
      </c>
      <c r="BG143" s="214">
        <f>IF(N143="zákl. přenesená",J143,0)</f>
        <v>0</v>
      </c>
      <c r="BH143" s="214">
        <f>IF(N143="sníž. přenesená",J143,0)</f>
        <v>0</v>
      </c>
      <c r="BI143" s="214">
        <f>IF(N143="nulová",J143,0)</f>
        <v>0</v>
      </c>
      <c r="BJ143" s="24" t="s">
        <v>79</v>
      </c>
      <c r="BK143" s="214">
        <f>ROUND(I143*H143,2)</f>
        <v>0</v>
      </c>
      <c r="BL143" s="24" t="s">
        <v>251</v>
      </c>
      <c r="BM143" s="24" t="s">
        <v>476</v>
      </c>
    </row>
    <row r="144" spans="2:65" s="1" customFormat="1" ht="40.5">
      <c r="B144" s="41"/>
      <c r="C144" s="63"/>
      <c r="D144" s="215" t="s">
        <v>253</v>
      </c>
      <c r="E144" s="63"/>
      <c r="F144" s="216" t="s">
        <v>477</v>
      </c>
      <c r="G144" s="63"/>
      <c r="H144" s="63"/>
      <c r="I144" s="172"/>
      <c r="J144" s="63"/>
      <c r="K144" s="63"/>
      <c r="L144" s="61"/>
      <c r="M144" s="217"/>
      <c r="N144" s="42"/>
      <c r="O144" s="42"/>
      <c r="P144" s="42"/>
      <c r="Q144" s="42"/>
      <c r="R144" s="42"/>
      <c r="S144" s="42"/>
      <c r="T144" s="78"/>
      <c r="AT144" s="24" t="s">
        <v>253</v>
      </c>
      <c r="AU144" s="24" t="s">
        <v>81</v>
      </c>
    </row>
    <row r="145" spans="2:65" s="12" customFormat="1">
      <c r="B145" s="218"/>
      <c r="C145" s="219"/>
      <c r="D145" s="215" t="s">
        <v>255</v>
      </c>
      <c r="E145" s="220" t="s">
        <v>21</v>
      </c>
      <c r="F145" s="221" t="s">
        <v>468</v>
      </c>
      <c r="G145" s="219"/>
      <c r="H145" s="222">
        <v>21.992000000000001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255</v>
      </c>
      <c r="AU145" s="228" t="s">
        <v>81</v>
      </c>
      <c r="AV145" s="12" t="s">
        <v>81</v>
      </c>
      <c r="AW145" s="12" t="s">
        <v>35</v>
      </c>
      <c r="AX145" s="12" t="s">
        <v>72</v>
      </c>
      <c r="AY145" s="228" t="s">
        <v>244</v>
      </c>
    </row>
    <row r="146" spans="2:65" s="1" customFormat="1" ht="25.5" customHeight="1">
      <c r="B146" s="41"/>
      <c r="C146" s="203" t="s">
        <v>343</v>
      </c>
      <c r="D146" s="203" t="s">
        <v>246</v>
      </c>
      <c r="E146" s="204" t="s">
        <v>478</v>
      </c>
      <c r="F146" s="205" t="s">
        <v>479</v>
      </c>
      <c r="G146" s="206" t="s">
        <v>269</v>
      </c>
      <c r="H146" s="207">
        <v>38.054000000000002</v>
      </c>
      <c r="I146" s="208"/>
      <c r="J146" s="209">
        <f>ROUND(I146*H146,2)</f>
        <v>0</v>
      </c>
      <c r="K146" s="205" t="s">
        <v>21</v>
      </c>
      <c r="L146" s="61"/>
      <c r="M146" s="210" t="s">
        <v>21</v>
      </c>
      <c r="N146" s="211" t="s">
        <v>43</v>
      </c>
      <c r="O146" s="42"/>
      <c r="P146" s="212">
        <f>O146*H146</f>
        <v>0</v>
      </c>
      <c r="Q146" s="212">
        <v>0</v>
      </c>
      <c r="R146" s="212">
        <f>Q146*H146</f>
        <v>0</v>
      </c>
      <c r="S146" s="212">
        <v>0</v>
      </c>
      <c r="T146" s="213">
        <f>S146*H146</f>
        <v>0</v>
      </c>
      <c r="AR146" s="24" t="s">
        <v>251</v>
      </c>
      <c r="AT146" s="24" t="s">
        <v>246</v>
      </c>
      <c r="AU146" s="24" t="s">
        <v>81</v>
      </c>
      <c r="AY146" s="24" t="s">
        <v>244</v>
      </c>
      <c r="BE146" s="214">
        <f>IF(N146="základní",J146,0)</f>
        <v>0</v>
      </c>
      <c r="BF146" s="214">
        <f>IF(N146="snížená",J146,0)</f>
        <v>0</v>
      </c>
      <c r="BG146" s="214">
        <f>IF(N146="zákl. přenesená",J146,0)</f>
        <v>0</v>
      </c>
      <c r="BH146" s="214">
        <f>IF(N146="sníž. přenesená",J146,0)</f>
        <v>0</v>
      </c>
      <c r="BI146" s="214">
        <f>IF(N146="nulová",J146,0)</f>
        <v>0</v>
      </c>
      <c r="BJ146" s="24" t="s">
        <v>79</v>
      </c>
      <c r="BK146" s="214">
        <f>ROUND(I146*H146,2)</f>
        <v>0</v>
      </c>
      <c r="BL146" s="24" t="s">
        <v>251</v>
      </c>
      <c r="BM146" s="24" t="s">
        <v>480</v>
      </c>
    </row>
    <row r="147" spans="2:65" s="1" customFormat="1" ht="40.5">
      <c r="B147" s="41"/>
      <c r="C147" s="63"/>
      <c r="D147" s="215" t="s">
        <v>253</v>
      </c>
      <c r="E147" s="63"/>
      <c r="F147" s="216" t="s">
        <v>481</v>
      </c>
      <c r="G147" s="63"/>
      <c r="H147" s="63"/>
      <c r="I147" s="172"/>
      <c r="J147" s="63"/>
      <c r="K147" s="63"/>
      <c r="L147" s="61"/>
      <c r="M147" s="217"/>
      <c r="N147" s="42"/>
      <c r="O147" s="42"/>
      <c r="P147" s="42"/>
      <c r="Q147" s="42"/>
      <c r="R147" s="42"/>
      <c r="S147" s="42"/>
      <c r="T147" s="78"/>
      <c r="AT147" s="24" t="s">
        <v>253</v>
      </c>
      <c r="AU147" s="24" t="s">
        <v>81</v>
      </c>
    </row>
    <row r="148" spans="2:65" s="12" customFormat="1">
      <c r="B148" s="218"/>
      <c r="C148" s="219"/>
      <c r="D148" s="215" t="s">
        <v>255</v>
      </c>
      <c r="E148" s="220" t="s">
        <v>21</v>
      </c>
      <c r="F148" s="221" t="s">
        <v>451</v>
      </c>
      <c r="G148" s="219"/>
      <c r="H148" s="222">
        <v>38.054000000000002</v>
      </c>
      <c r="I148" s="223"/>
      <c r="J148" s="219"/>
      <c r="K148" s="219"/>
      <c r="L148" s="224"/>
      <c r="M148" s="225"/>
      <c r="N148" s="226"/>
      <c r="O148" s="226"/>
      <c r="P148" s="226"/>
      <c r="Q148" s="226"/>
      <c r="R148" s="226"/>
      <c r="S148" s="226"/>
      <c r="T148" s="227"/>
      <c r="AT148" s="228" t="s">
        <v>255</v>
      </c>
      <c r="AU148" s="228" t="s">
        <v>81</v>
      </c>
      <c r="AV148" s="12" t="s">
        <v>81</v>
      </c>
      <c r="AW148" s="12" t="s">
        <v>35</v>
      </c>
      <c r="AX148" s="12" t="s">
        <v>72</v>
      </c>
      <c r="AY148" s="228" t="s">
        <v>244</v>
      </c>
    </row>
    <row r="149" spans="2:65" s="1" customFormat="1" ht="25.5" customHeight="1">
      <c r="B149" s="41"/>
      <c r="C149" s="203" t="s">
        <v>347</v>
      </c>
      <c r="D149" s="203" t="s">
        <v>246</v>
      </c>
      <c r="E149" s="204" t="s">
        <v>482</v>
      </c>
      <c r="F149" s="205" t="s">
        <v>483</v>
      </c>
      <c r="G149" s="206" t="s">
        <v>269</v>
      </c>
      <c r="H149" s="207">
        <v>38.054000000000002</v>
      </c>
      <c r="I149" s="208"/>
      <c r="J149" s="209">
        <f>ROUND(I149*H149,2)</f>
        <v>0</v>
      </c>
      <c r="K149" s="205" t="s">
        <v>21</v>
      </c>
      <c r="L149" s="61"/>
      <c r="M149" s="210" t="s">
        <v>21</v>
      </c>
      <c r="N149" s="211" t="s">
        <v>43</v>
      </c>
      <c r="O149" s="42"/>
      <c r="P149" s="212">
        <f>O149*H149</f>
        <v>0</v>
      </c>
      <c r="Q149" s="212">
        <v>0</v>
      </c>
      <c r="R149" s="212">
        <f>Q149*H149</f>
        <v>0</v>
      </c>
      <c r="S149" s="212">
        <v>0</v>
      </c>
      <c r="T149" s="213">
        <f>S149*H149</f>
        <v>0</v>
      </c>
      <c r="AR149" s="24" t="s">
        <v>251</v>
      </c>
      <c r="AT149" s="24" t="s">
        <v>246</v>
      </c>
      <c r="AU149" s="24" t="s">
        <v>81</v>
      </c>
      <c r="AY149" s="24" t="s">
        <v>244</v>
      </c>
      <c r="BE149" s="214">
        <f>IF(N149="základní",J149,0)</f>
        <v>0</v>
      </c>
      <c r="BF149" s="214">
        <f>IF(N149="snížená",J149,0)</f>
        <v>0</v>
      </c>
      <c r="BG149" s="214">
        <f>IF(N149="zákl. přenesená",J149,0)</f>
        <v>0</v>
      </c>
      <c r="BH149" s="214">
        <f>IF(N149="sníž. přenesená",J149,0)</f>
        <v>0</v>
      </c>
      <c r="BI149" s="214">
        <f>IF(N149="nulová",J149,0)</f>
        <v>0</v>
      </c>
      <c r="BJ149" s="24" t="s">
        <v>79</v>
      </c>
      <c r="BK149" s="214">
        <f>ROUND(I149*H149,2)</f>
        <v>0</v>
      </c>
      <c r="BL149" s="24" t="s">
        <v>251</v>
      </c>
      <c r="BM149" s="24" t="s">
        <v>484</v>
      </c>
    </row>
    <row r="150" spans="2:65" s="1" customFormat="1" ht="40.5">
      <c r="B150" s="41"/>
      <c r="C150" s="63"/>
      <c r="D150" s="215" t="s">
        <v>253</v>
      </c>
      <c r="E150" s="63"/>
      <c r="F150" s="216" t="s">
        <v>481</v>
      </c>
      <c r="G150" s="63"/>
      <c r="H150" s="63"/>
      <c r="I150" s="172"/>
      <c r="J150" s="63"/>
      <c r="K150" s="63"/>
      <c r="L150" s="61"/>
      <c r="M150" s="217"/>
      <c r="N150" s="42"/>
      <c r="O150" s="42"/>
      <c r="P150" s="42"/>
      <c r="Q150" s="42"/>
      <c r="R150" s="42"/>
      <c r="S150" s="42"/>
      <c r="T150" s="78"/>
      <c r="AT150" s="24" t="s">
        <v>253</v>
      </c>
      <c r="AU150" s="24" t="s">
        <v>81</v>
      </c>
    </row>
    <row r="151" spans="2:65" s="12" customFormat="1">
      <c r="B151" s="218"/>
      <c r="C151" s="219"/>
      <c r="D151" s="215" t="s">
        <v>255</v>
      </c>
      <c r="E151" s="220" t="s">
        <v>21</v>
      </c>
      <c r="F151" s="221" t="s">
        <v>451</v>
      </c>
      <c r="G151" s="219"/>
      <c r="H151" s="222">
        <v>38.054000000000002</v>
      </c>
      <c r="I151" s="223"/>
      <c r="J151" s="219"/>
      <c r="K151" s="219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255</v>
      </c>
      <c r="AU151" s="228" t="s">
        <v>81</v>
      </c>
      <c r="AV151" s="12" t="s">
        <v>81</v>
      </c>
      <c r="AW151" s="12" t="s">
        <v>35</v>
      </c>
      <c r="AX151" s="12" t="s">
        <v>72</v>
      </c>
      <c r="AY151" s="228" t="s">
        <v>244</v>
      </c>
    </row>
    <row r="152" spans="2:65" s="1" customFormat="1" ht="25.5" customHeight="1">
      <c r="B152" s="41"/>
      <c r="C152" s="203" t="s">
        <v>355</v>
      </c>
      <c r="D152" s="203" t="s">
        <v>246</v>
      </c>
      <c r="E152" s="204" t="s">
        <v>339</v>
      </c>
      <c r="F152" s="205" t="s">
        <v>340</v>
      </c>
      <c r="G152" s="206" t="s">
        <v>269</v>
      </c>
      <c r="H152" s="207">
        <v>496.71699999999998</v>
      </c>
      <c r="I152" s="208"/>
      <c r="J152" s="209">
        <f>ROUND(I152*H152,2)</f>
        <v>0</v>
      </c>
      <c r="K152" s="205" t="s">
        <v>21</v>
      </c>
      <c r="L152" s="61"/>
      <c r="M152" s="210" t="s">
        <v>21</v>
      </c>
      <c r="N152" s="211" t="s">
        <v>43</v>
      </c>
      <c r="O152" s="42"/>
      <c r="P152" s="212">
        <f>O152*H152</f>
        <v>0</v>
      </c>
      <c r="Q152" s="212">
        <v>0</v>
      </c>
      <c r="R152" s="212">
        <f>Q152*H152</f>
        <v>0</v>
      </c>
      <c r="S152" s="212">
        <v>0</v>
      </c>
      <c r="T152" s="213">
        <f>S152*H152</f>
        <v>0</v>
      </c>
      <c r="AR152" s="24" t="s">
        <v>251</v>
      </c>
      <c r="AT152" s="24" t="s">
        <v>246</v>
      </c>
      <c r="AU152" s="24" t="s">
        <v>81</v>
      </c>
      <c r="AY152" s="24" t="s">
        <v>244</v>
      </c>
      <c r="BE152" s="214">
        <f>IF(N152="základní",J152,0)</f>
        <v>0</v>
      </c>
      <c r="BF152" s="214">
        <f>IF(N152="snížená",J152,0)</f>
        <v>0</v>
      </c>
      <c r="BG152" s="214">
        <f>IF(N152="zákl. přenesená",J152,0)</f>
        <v>0</v>
      </c>
      <c r="BH152" s="214">
        <f>IF(N152="sníž. přenesená",J152,0)</f>
        <v>0</v>
      </c>
      <c r="BI152" s="214">
        <f>IF(N152="nulová",J152,0)</f>
        <v>0</v>
      </c>
      <c r="BJ152" s="24" t="s">
        <v>79</v>
      </c>
      <c r="BK152" s="214">
        <f>ROUND(I152*H152,2)</f>
        <v>0</v>
      </c>
      <c r="BL152" s="24" t="s">
        <v>251</v>
      </c>
      <c r="BM152" s="24" t="s">
        <v>485</v>
      </c>
    </row>
    <row r="153" spans="2:65" s="1" customFormat="1" ht="40.5">
      <c r="B153" s="41"/>
      <c r="C153" s="63"/>
      <c r="D153" s="215" t="s">
        <v>253</v>
      </c>
      <c r="E153" s="63"/>
      <c r="F153" s="216" t="s">
        <v>342</v>
      </c>
      <c r="G153" s="63"/>
      <c r="H153" s="63"/>
      <c r="I153" s="172"/>
      <c r="J153" s="63"/>
      <c r="K153" s="63"/>
      <c r="L153" s="61"/>
      <c r="M153" s="217"/>
      <c r="N153" s="42"/>
      <c r="O153" s="42"/>
      <c r="P153" s="42"/>
      <c r="Q153" s="42"/>
      <c r="R153" s="42"/>
      <c r="S153" s="42"/>
      <c r="T153" s="78"/>
      <c r="AT153" s="24" t="s">
        <v>253</v>
      </c>
      <c r="AU153" s="24" t="s">
        <v>81</v>
      </c>
    </row>
    <row r="154" spans="2:65" s="12" customFormat="1">
      <c r="B154" s="218"/>
      <c r="C154" s="219"/>
      <c r="D154" s="215" t="s">
        <v>255</v>
      </c>
      <c r="E154" s="220" t="s">
        <v>21</v>
      </c>
      <c r="F154" s="221" t="s">
        <v>456</v>
      </c>
      <c r="G154" s="219"/>
      <c r="H154" s="222">
        <v>349.32499999999999</v>
      </c>
      <c r="I154" s="223"/>
      <c r="J154" s="219"/>
      <c r="K154" s="219"/>
      <c r="L154" s="224"/>
      <c r="M154" s="225"/>
      <c r="N154" s="226"/>
      <c r="O154" s="226"/>
      <c r="P154" s="226"/>
      <c r="Q154" s="226"/>
      <c r="R154" s="226"/>
      <c r="S154" s="226"/>
      <c r="T154" s="227"/>
      <c r="AT154" s="228" t="s">
        <v>255</v>
      </c>
      <c r="AU154" s="228" t="s">
        <v>81</v>
      </c>
      <c r="AV154" s="12" t="s">
        <v>81</v>
      </c>
      <c r="AW154" s="12" t="s">
        <v>35</v>
      </c>
      <c r="AX154" s="12" t="s">
        <v>72</v>
      </c>
      <c r="AY154" s="228" t="s">
        <v>244</v>
      </c>
    </row>
    <row r="155" spans="2:65" s="12" customFormat="1">
      <c r="B155" s="218"/>
      <c r="C155" s="219"/>
      <c r="D155" s="215" t="s">
        <v>255</v>
      </c>
      <c r="E155" s="220" t="s">
        <v>21</v>
      </c>
      <c r="F155" s="221" t="s">
        <v>457</v>
      </c>
      <c r="G155" s="219"/>
      <c r="H155" s="222">
        <v>125.4</v>
      </c>
      <c r="I155" s="223"/>
      <c r="J155" s="219"/>
      <c r="K155" s="219"/>
      <c r="L155" s="224"/>
      <c r="M155" s="225"/>
      <c r="N155" s="226"/>
      <c r="O155" s="226"/>
      <c r="P155" s="226"/>
      <c r="Q155" s="226"/>
      <c r="R155" s="226"/>
      <c r="S155" s="226"/>
      <c r="T155" s="227"/>
      <c r="AT155" s="228" t="s">
        <v>255</v>
      </c>
      <c r="AU155" s="228" t="s">
        <v>81</v>
      </c>
      <c r="AV155" s="12" t="s">
        <v>81</v>
      </c>
      <c r="AW155" s="12" t="s">
        <v>35</v>
      </c>
      <c r="AX155" s="12" t="s">
        <v>72</v>
      </c>
      <c r="AY155" s="228" t="s">
        <v>244</v>
      </c>
    </row>
    <row r="156" spans="2:65" s="12" customFormat="1">
      <c r="B156" s="218"/>
      <c r="C156" s="219"/>
      <c r="D156" s="215" t="s">
        <v>255</v>
      </c>
      <c r="E156" s="220" t="s">
        <v>21</v>
      </c>
      <c r="F156" s="221" t="s">
        <v>468</v>
      </c>
      <c r="G156" s="219"/>
      <c r="H156" s="222">
        <v>21.992000000000001</v>
      </c>
      <c r="I156" s="223"/>
      <c r="J156" s="219"/>
      <c r="K156" s="219"/>
      <c r="L156" s="224"/>
      <c r="M156" s="225"/>
      <c r="N156" s="226"/>
      <c r="O156" s="226"/>
      <c r="P156" s="226"/>
      <c r="Q156" s="226"/>
      <c r="R156" s="226"/>
      <c r="S156" s="226"/>
      <c r="T156" s="227"/>
      <c r="AT156" s="228" t="s">
        <v>255</v>
      </c>
      <c r="AU156" s="228" t="s">
        <v>81</v>
      </c>
      <c r="AV156" s="12" t="s">
        <v>81</v>
      </c>
      <c r="AW156" s="12" t="s">
        <v>35</v>
      </c>
      <c r="AX156" s="12" t="s">
        <v>72</v>
      </c>
      <c r="AY156" s="228" t="s">
        <v>244</v>
      </c>
    </row>
    <row r="157" spans="2:65" s="1" customFormat="1" ht="16.5" customHeight="1">
      <c r="B157" s="41"/>
      <c r="C157" s="203" t="s">
        <v>360</v>
      </c>
      <c r="D157" s="203" t="s">
        <v>246</v>
      </c>
      <c r="E157" s="204" t="s">
        <v>486</v>
      </c>
      <c r="F157" s="205" t="s">
        <v>487</v>
      </c>
      <c r="G157" s="206" t="s">
        <v>269</v>
      </c>
      <c r="H157" s="207">
        <v>38.054000000000002</v>
      </c>
      <c r="I157" s="208"/>
      <c r="J157" s="209">
        <f>ROUND(I157*H157,2)</f>
        <v>0</v>
      </c>
      <c r="K157" s="205" t="s">
        <v>250</v>
      </c>
      <c r="L157" s="61"/>
      <c r="M157" s="210" t="s">
        <v>21</v>
      </c>
      <c r="N157" s="211" t="s">
        <v>43</v>
      </c>
      <c r="O157" s="42"/>
      <c r="P157" s="212">
        <f>O157*H157</f>
        <v>0</v>
      </c>
      <c r="Q157" s="212">
        <v>0</v>
      </c>
      <c r="R157" s="212">
        <f>Q157*H157</f>
        <v>0</v>
      </c>
      <c r="S157" s="212">
        <v>0</v>
      </c>
      <c r="T157" s="213">
        <f>S157*H157</f>
        <v>0</v>
      </c>
      <c r="AR157" s="24" t="s">
        <v>251</v>
      </c>
      <c r="AT157" s="24" t="s">
        <v>246</v>
      </c>
      <c r="AU157" s="24" t="s">
        <v>81</v>
      </c>
      <c r="AY157" s="24" t="s">
        <v>244</v>
      </c>
      <c r="BE157" s="214">
        <f>IF(N157="základní",J157,0)</f>
        <v>0</v>
      </c>
      <c r="BF157" s="214">
        <f>IF(N157="snížená",J157,0)</f>
        <v>0</v>
      </c>
      <c r="BG157" s="214">
        <f>IF(N157="zákl. přenesená",J157,0)</f>
        <v>0</v>
      </c>
      <c r="BH157" s="214">
        <f>IF(N157="sníž. přenesená",J157,0)</f>
        <v>0</v>
      </c>
      <c r="BI157" s="214">
        <f>IF(N157="nulová",J157,0)</f>
        <v>0</v>
      </c>
      <c r="BJ157" s="24" t="s">
        <v>79</v>
      </c>
      <c r="BK157" s="214">
        <f>ROUND(I157*H157,2)</f>
        <v>0</v>
      </c>
      <c r="BL157" s="24" t="s">
        <v>251</v>
      </c>
      <c r="BM157" s="24" t="s">
        <v>488</v>
      </c>
    </row>
    <row r="158" spans="2:65" s="1" customFormat="1" ht="27">
      <c r="B158" s="41"/>
      <c r="C158" s="63"/>
      <c r="D158" s="215" t="s">
        <v>253</v>
      </c>
      <c r="E158" s="63"/>
      <c r="F158" s="216" t="s">
        <v>489</v>
      </c>
      <c r="G158" s="63"/>
      <c r="H158" s="63"/>
      <c r="I158" s="172"/>
      <c r="J158" s="63"/>
      <c r="K158" s="63"/>
      <c r="L158" s="61"/>
      <c r="M158" s="217"/>
      <c r="N158" s="42"/>
      <c r="O158" s="42"/>
      <c r="P158" s="42"/>
      <c r="Q158" s="42"/>
      <c r="R158" s="42"/>
      <c r="S158" s="42"/>
      <c r="T158" s="78"/>
      <c r="AT158" s="24" t="s">
        <v>253</v>
      </c>
      <c r="AU158" s="24" t="s">
        <v>81</v>
      </c>
    </row>
    <row r="159" spans="2:65" s="12" customFormat="1">
      <c r="B159" s="218"/>
      <c r="C159" s="219"/>
      <c r="D159" s="215" t="s">
        <v>255</v>
      </c>
      <c r="E159" s="220" t="s">
        <v>21</v>
      </c>
      <c r="F159" s="221" t="s">
        <v>451</v>
      </c>
      <c r="G159" s="219"/>
      <c r="H159" s="222">
        <v>38.054000000000002</v>
      </c>
      <c r="I159" s="223"/>
      <c r="J159" s="219"/>
      <c r="K159" s="219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255</v>
      </c>
      <c r="AU159" s="228" t="s">
        <v>81</v>
      </c>
      <c r="AV159" s="12" t="s">
        <v>81</v>
      </c>
      <c r="AW159" s="12" t="s">
        <v>35</v>
      </c>
      <c r="AX159" s="12" t="s">
        <v>72</v>
      </c>
      <c r="AY159" s="228" t="s">
        <v>244</v>
      </c>
    </row>
    <row r="160" spans="2:65" s="1" customFormat="1" ht="25.5" customHeight="1">
      <c r="B160" s="41"/>
      <c r="C160" s="203" t="s">
        <v>367</v>
      </c>
      <c r="D160" s="203" t="s">
        <v>246</v>
      </c>
      <c r="E160" s="204" t="s">
        <v>490</v>
      </c>
      <c r="F160" s="205" t="s">
        <v>491</v>
      </c>
      <c r="G160" s="206" t="s">
        <v>269</v>
      </c>
      <c r="H160" s="207">
        <v>507.45</v>
      </c>
      <c r="I160" s="208"/>
      <c r="J160" s="209">
        <f>ROUND(I160*H160,2)</f>
        <v>0</v>
      </c>
      <c r="K160" s="205" t="s">
        <v>250</v>
      </c>
      <c r="L160" s="61"/>
      <c r="M160" s="210" t="s">
        <v>21</v>
      </c>
      <c r="N160" s="211" t="s">
        <v>43</v>
      </c>
      <c r="O160" s="42"/>
      <c r="P160" s="212">
        <f>O160*H160</f>
        <v>0</v>
      </c>
      <c r="Q160" s="212">
        <v>0</v>
      </c>
      <c r="R160" s="212">
        <f>Q160*H160</f>
        <v>0</v>
      </c>
      <c r="S160" s="212">
        <v>0</v>
      </c>
      <c r="T160" s="213">
        <f>S160*H160</f>
        <v>0</v>
      </c>
      <c r="AR160" s="24" t="s">
        <v>251</v>
      </c>
      <c r="AT160" s="24" t="s">
        <v>246</v>
      </c>
      <c r="AU160" s="24" t="s">
        <v>81</v>
      </c>
      <c r="AY160" s="24" t="s">
        <v>244</v>
      </c>
      <c r="BE160" s="214">
        <f>IF(N160="základní",J160,0)</f>
        <v>0</v>
      </c>
      <c r="BF160" s="214">
        <f>IF(N160="snížená",J160,0)</f>
        <v>0</v>
      </c>
      <c r="BG160" s="214">
        <f>IF(N160="zákl. přenesená",J160,0)</f>
        <v>0</v>
      </c>
      <c r="BH160" s="214">
        <f>IF(N160="sníž. přenesená",J160,0)</f>
        <v>0</v>
      </c>
      <c r="BI160" s="214">
        <f>IF(N160="nulová",J160,0)</f>
        <v>0</v>
      </c>
      <c r="BJ160" s="24" t="s">
        <v>79</v>
      </c>
      <c r="BK160" s="214">
        <f>ROUND(I160*H160,2)</f>
        <v>0</v>
      </c>
      <c r="BL160" s="24" t="s">
        <v>251</v>
      </c>
      <c r="BM160" s="24" t="s">
        <v>492</v>
      </c>
    </row>
    <row r="161" spans="2:65" s="1" customFormat="1" ht="40.5">
      <c r="B161" s="41"/>
      <c r="C161" s="63"/>
      <c r="D161" s="215" t="s">
        <v>253</v>
      </c>
      <c r="E161" s="63"/>
      <c r="F161" s="216" t="s">
        <v>493</v>
      </c>
      <c r="G161" s="63"/>
      <c r="H161" s="63"/>
      <c r="I161" s="172"/>
      <c r="J161" s="63"/>
      <c r="K161" s="63"/>
      <c r="L161" s="61"/>
      <c r="M161" s="217"/>
      <c r="N161" s="42"/>
      <c r="O161" s="42"/>
      <c r="P161" s="42"/>
      <c r="Q161" s="42"/>
      <c r="R161" s="42"/>
      <c r="S161" s="42"/>
      <c r="T161" s="78"/>
      <c r="AT161" s="24" t="s">
        <v>253</v>
      </c>
      <c r="AU161" s="24" t="s">
        <v>81</v>
      </c>
    </row>
    <row r="162" spans="2:65" s="12" customFormat="1">
      <c r="B162" s="218"/>
      <c r="C162" s="219"/>
      <c r="D162" s="215" t="s">
        <v>255</v>
      </c>
      <c r="E162" s="220" t="s">
        <v>21</v>
      </c>
      <c r="F162" s="221" t="s">
        <v>494</v>
      </c>
      <c r="G162" s="219"/>
      <c r="H162" s="222">
        <v>290.86</v>
      </c>
      <c r="I162" s="223"/>
      <c r="J162" s="219"/>
      <c r="K162" s="219"/>
      <c r="L162" s="224"/>
      <c r="M162" s="225"/>
      <c r="N162" s="226"/>
      <c r="O162" s="226"/>
      <c r="P162" s="226"/>
      <c r="Q162" s="226"/>
      <c r="R162" s="226"/>
      <c r="S162" s="226"/>
      <c r="T162" s="227"/>
      <c r="AT162" s="228" t="s">
        <v>255</v>
      </c>
      <c r="AU162" s="228" t="s">
        <v>81</v>
      </c>
      <c r="AV162" s="12" t="s">
        <v>81</v>
      </c>
      <c r="AW162" s="12" t="s">
        <v>35</v>
      </c>
      <c r="AX162" s="12" t="s">
        <v>72</v>
      </c>
      <c r="AY162" s="228" t="s">
        <v>244</v>
      </c>
    </row>
    <row r="163" spans="2:65" s="12" customFormat="1">
      <c r="B163" s="218"/>
      <c r="C163" s="219"/>
      <c r="D163" s="215" t="s">
        <v>255</v>
      </c>
      <c r="E163" s="220" t="s">
        <v>21</v>
      </c>
      <c r="F163" s="221" t="s">
        <v>495</v>
      </c>
      <c r="G163" s="219"/>
      <c r="H163" s="222">
        <v>216.59</v>
      </c>
      <c r="I163" s="223"/>
      <c r="J163" s="219"/>
      <c r="K163" s="219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255</v>
      </c>
      <c r="AU163" s="228" t="s">
        <v>81</v>
      </c>
      <c r="AV163" s="12" t="s">
        <v>81</v>
      </c>
      <c r="AW163" s="12" t="s">
        <v>35</v>
      </c>
      <c r="AX163" s="12" t="s">
        <v>72</v>
      </c>
      <c r="AY163" s="228" t="s">
        <v>244</v>
      </c>
    </row>
    <row r="164" spans="2:65" s="1" customFormat="1" ht="16.5" customHeight="1">
      <c r="B164" s="41"/>
      <c r="C164" s="243" t="s">
        <v>9</v>
      </c>
      <c r="D164" s="243" t="s">
        <v>496</v>
      </c>
      <c r="E164" s="244" t="s">
        <v>497</v>
      </c>
      <c r="F164" s="245" t="s">
        <v>498</v>
      </c>
      <c r="G164" s="246" t="s">
        <v>350</v>
      </c>
      <c r="H164" s="247">
        <v>581.72</v>
      </c>
      <c r="I164" s="248"/>
      <c r="J164" s="249">
        <f>ROUND(I164*H164,2)</f>
        <v>0</v>
      </c>
      <c r="K164" s="245" t="s">
        <v>21</v>
      </c>
      <c r="L164" s="250"/>
      <c r="M164" s="251" t="s">
        <v>21</v>
      </c>
      <c r="N164" s="252" t="s">
        <v>43</v>
      </c>
      <c r="O164" s="42"/>
      <c r="P164" s="212">
        <f>O164*H164</f>
        <v>0</v>
      </c>
      <c r="Q164" s="212">
        <v>1</v>
      </c>
      <c r="R164" s="212">
        <f>Q164*H164</f>
        <v>581.72</v>
      </c>
      <c r="S164" s="212">
        <v>0</v>
      </c>
      <c r="T164" s="213">
        <f>S164*H164</f>
        <v>0</v>
      </c>
      <c r="AR164" s="24" t="s">
        <v>293</v>
      </c>
      <c r="AT164" s="24" t="s">
        <v>496</v>
      </c>
      <c r="AU164" s="24" t="s">
        <v>81</v>
      </c>
      <c r="AY164" s="24" t="s">
        <v>244</v>
      </c>
      <c r="BE164" s="214">
        <f>IF(N164="základní",J164,0)</f>
        <v>0</v>
      </c>
      <c r="BF164" s="214">
        <f>IF(N164="snížená",J164,0)</f>
        <v>0</v>
      </c>
      <c r="BG164" s="214">
        <f>IF(N164="zákl. přenesená",J164,0)</f>
        <v>0</v>
      </c>
      <c r="BH164" s="214">
        <f>IF(N164="sníž. přenesená",J164,0)</f>
        <v>0</v>
      </c>
      <c r="BI164" s="214">
        <f>IF(N164="nulová",J164,0)</f>
        <v>0</v>
      </c>
      <c r="BJ164" s="24" t="s">
        <v>79</v>
      </c>
      <c r="BK164" s="214">
        <f>ROUND(I164*H164,2)</f>
        <v>0</v>
      </c>
      <c r="BL164" s="24" t="s">
        <v>251</v>
      </c>
      <c r="BM164" s="24" t="s">
        <v>499</v>
      </c>
    </row>
    <row r="165" spans="2:65" s="1" customFormat="1">
      <c r="B165" s="41"/>
      <c r="C165" s="63"/>
      <c r="D165" s="215" t="s">
        <v>253</v>
      </c>
      <c r="E165" s="63"/>
      <c r="F165" s="216" t="s">
        <v>498</v>
      </c>
      <c r="G165" s="63"/>
      <c r="H165" s="63"/>
      <c r="I165" s="172"/>
      <c r="J165" s="63"/>
      <c r="K165" s="63"/>
      <c r="L165" s="61"/>
      <c r="M165" s="217"/>
      <c r="N165" s="42"/>
      <c r="O165" s="42"/>
      <c r="P165" s="42"/>
      <c r="Q165" s="42"/>
      <c r="R165" s="42"/>
      <c r="S165" s="42"/>
      <c r="T165" s="78"/>
      <c r="AT165" s="24" t="s">
        <v>253</v>
      </c>
      <c r="AU165" s="24" t="s">
        <v>81</v>
      </c>
    </row>
    <row r="166" spans="2:65" s="12" customFormat="1">
      <c r="B166" s="218"/>
      <c r="C166" s="219"/>
      <c r="D166" s="215" t="s">
        <v>255</v>
      </c>
      <c r="E166" s="220" t="s">
        <v>21</v>
      </c>
      <c r="F166" s="221" t="s">
        <v>494</v>
      </c>
      <c r="G166" s="219"/>
      <c r="H166" s="222">
        <v>290.86</v>
      </c>
      <c r="I166" s="223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255</v>
      </c>
      <c r="AU166" s="228" t="s">
        <v>81</v>
      </c>
      <c r="AV166" s="12" t="s">
        <v>81</v>
      </c>
      <c r="AW166" s="12" t="s">
        <v>35</v>
      </c>
      <c r="AX166" s="12" t="s">
        <v>72</v>
      </c>
      <c r="AY166" s="228" t="s">
        <v>244</v>
      </c>
    </row>
    <row r="167" spans="2:65" s="12" customFormat="1">
      <c r="B167" s="218"/>
      <c r="C167" s="219"/>
      <c r="D167" s="215" t="s">
        <v>255</v>
      </c>
      <c r="E167" s="219"/>
      <c r="F167" s="221" t="s">
        <v>500</v>
      </c>
      <c r="G167" s="219"/>
      <c r="H167" s="222">
        <v>581.72</v>
      </c>
      <c r="I167" s="223"/>
      <c r="J167" s="219"/>
      <c r="K167" s="219"/>
      <c r="L167" s="224"/>
      <c r="M167" s="225"/>
      <c r="N167" s="226"/>
      <c r="O167" s="226"/>
      <c r="P167" s="226"/>
      <c r="Q167" s="226"/>
      <c r="R167" s="226"/>
      <c r="S167" s="226"/>
      <c r="T167" s="227"/>
      <c r="AT167" s="228" t="s">
        <v>255</v>
      </c>
      <c r="AU167" s="228" t="s">
        <v>81</v>
      </c>
      <c r="AV167" s="12" t="s">
        <v>81</v>
      </c>
      <c r="AW167" s="12" t="s">
        <v>6</v>
      </c>
      <c r="AX167" s="12" t="s">
        <v>79</v>
      </c>
      <c r="AY167" s="228" t="s">
        <v>244</v>
      </c>
    </row>
    <row r="168" spans="2:65" s="1" customFormat="1" ht="16.5" customHeight="1">
      <c r="B168" s="41"/>
      <c r="C168" s="243" t="s">
        <v>377</v>
      </c>
      <c r="D168" s="243" t="s">
        <v>496</v>
      </c>
      <c r="E168" s="244" t="s">
        <v>501</v>
      </c>
      <c r="F168" s="245" t="s">
        <v>502</v>
      </c>
      <c r="G168" s="246" t="s">
        <v>350</v>
      </c>
      <c r="H168" s="247">
        <v>454.839</v>
      </c>
      <c r="I168" s="248"/>
      <c r="J168" s="249">
        <f>ROUND(I168*H168,2)</f>
        <v>0</v>
      </c>
      <c r="K168" s="245" t="s">
        <v>250</v>
      </c>
      <c r="L168" s="250"/>
      <c r="M168" s="251" t="s">
        <v>21</v>
      </c>
      <c r="N168" s="252" t="s">
        <v>43</v>
      </c>
      <c r="O168" s="42"/>
      <c r="P168" s="212">
        <f>O168*H168</f>
        <v>0</v>
      </c>
      <c r="Q168" s="212">
        <v>1</v>
      </c>
      <c r="R168" s="212">
        <f>Q168*H168</f>
        <v>454.839</v>
      </c>
      <c r="S168" s="212">
        <v>0</v>
      </c>
      <c r="T168" s="213">
        <f>S168*H168</f>
        <v>0</v>
      </c>
      <c r="AR168" s="24" t="s">
        <v>293</v>
      </c>
      <c r="AT168" s="24" t="s">
        <v>496</v>
      </c>
      <c r="AU168" s="24" t="s">
        <v>81</v>
      </c>
      <c r="AY168" s="24" t="s">
        <v>244</v>
      </c>
      <c r="BE168" s="214">
        <f>IF(N168="základní",J168,0)</f>
        <v>0</v>
      </c>
      <c r="BF168" s="214">
        <f>IF(N168="snížená",J168,0)</f>
        <v>0</v>
      </c>
      <c r="BG168" s="214">
        <f>IF(N168="zákl. přenesená",J168,0)</f>
        <v>0</v>
      </c>
      <c r="BH168" s="214">
        <f>IF(N168="sníž. přenesená",J168,0)</f>
        <v>0</v>
      </c>
      <c r="BI168" s="214">
        <f>IF(N168="nulová",J168,0)</f>
        <v>0</v>
      </c>
      <c r="BJ168" s="24" t="s">
        <v>79</v>
      </c>
      <c r="BK168" s="214">
        <f>ROUND(I168*H168,2)</f>
        <v>0</v>
      </c>
      <c r="BL168" s="24" t="s">
        <v>251</v>
      </c>
      <c r="BM168" s="24" t="s">
        <v>503</v>
      </c>
    </row>
    <row r="169" spans="2:65" s="1" customFormat="1">
      <c r="B169" s="41"/>
      <c r="C169" s="63"/>
      <c r="D169" s="215" t="s">
        <v>253</v>
      </c>
      <c r="E169" s="63"/>
      <c r="F169" s="216" t="s">
        <v>502</v>
      </c>
      <c r="G169" s="63"/>
      <c r="H169" s="63"/>
      <c r="I169" s="172"/>
      <c r="J169" s="63"/>
      <c r="K169" s="63"/>
      <c r="L169" s="61"/>
      <c r="M169" s="217"/>
      <c r="N169" s="42"/>
      <c r="O169" s="42"/>
      <c r="P169" s="42"/>
      <c r="Q169" s="42"/>
      <c r="R169" s="42"/>
      <c r="S169" s="42"/>
      <c r="T169" s="78"/>
      <c r="AT169" s="24" t="s">
        <v>253</v>
      </c>
      <c r="AU169" s="24" t="s">
        <v>81</v>
      </c>
    </row>
    <row r="170" spans="2:65" s="12" customFormat="1">
      <c r="B170" s="218"/>
      <c r="C170" s="219"/>
      <c r="D170" s="215" t="s">
        <v>255</v>
      </c>
      <c r="E170" s="220" t="s">
        <v>21</v>
      </c>
      <c r="F170" s="221" t="s">
        <v>495</v>
      </c>
      <c r="G170" s="219"/>
      <c r="H170" s="222">
        <v>216.59</v>
      </c>
      <c r="I170" s="223"/>
      <c r="J170" s="219"/>
      <c r="K170" s="219"/>
      <c r="L170" s="224"/>
      <c r="M170" s="225"/>
      <c r="N170" s="226"/>
      <c r="O170" s="226"/>
      <c r="P170" s="226"/>
      <c r="Q170" s="226"/>
      <c r="R170" s="226"/>
      <c r="S170" s="226"/>
      <c r="T170" s="227"/>
      <c r="AT170" s="228" t="s">
        <v>255</v>
      </c>
      <c r="AU170" s="228" t="s">
        <v>81</v>
      </c>
      <c r="AV170" s="12" t="s">
        <v>81</v>
      </c>
      <c r="AW170" s="12" t="s">
        <v>35</v>
      </c>
      <c r="AX170" s="12" t="s">
        <v>72</v>
      </c>
      <c r="AY170" s="228" t="s">
        <v>244</v>
      </c>
    </row>
    <row r="171" spans="2:65" s="12" customFormat="1">
      <c r="B171" s="218"/>
      <c r="C171" s="219"/>
      <c r="D171" s="215" t="s">
        <v>255</v>
      </c>
      <c r="E171" s="219"/>
      <c r="F171" s="221" t="s">
        <v>504</v>
      </c>
      <c r="G171" s="219"/>
      <c r="H171" s="222">
        <v>454.839</v>
      </c>
      <c r="I171" s="223"/>
      <c r="J171" s="219"/>
      <c r="K171" s="219"/>
      <c r="L171" s="224"/>
      <c r="M171" s="225"/>
      <c r="N171" s="226"/>
      <c r="O171" s="226"/>
      <c r="P171" s="226"/>
      <c r="Q171" s="226"/>
      <c r="R171" s="226"/>
      <c r="S171" s="226"/>
      <c r="T171" s="227"/>
      <c r="AT171" s="228" t="s">
        <v>255</v>
      </c>
      <c r="AU171" s="228" t="s">
        <v>81</v>
      </c>
      <c r="AV171" s="12" t="s">
        <v>81</v>
      </c>
      <c r="AW171" s="12" t="s">
        <v>6</v>
      </c>
      <c r="AX171" s="12" t="s">
        <v>79</v>
      </c>
      <c r="AY171" s="228" t="s">
        <v>244</v>
      </c>
    </row>
    <row r="172" spans="2:65" s="1" customFormat="1" ht="25.5" customHeight="1">
      <c r="B172" s="41"/>
      <c r="C172" s="203" t="s">
        <v>383</v>
      </c>
      <c r="D172" s="203" t="s">
        <v>246</v>
      </c>
      <c r="E172" s="204" t="s">
        <v>505</v>
      </c>
      <c r="F172" s="205" t="s">
        <v>506</v>
      </c>
      <c r="G172" s="206" t="s">
        <v>269</v>
      </c>
      <c r="H172" s="207">
        <v>349.32499999999999</v>
      </c>
      <c r="I172" s="208"/>
      <c r="J172" s="209">
        <f>ROUND(I172*H172,2)</f>
        <v>0</v>
      </c>
      <c r="K172" s="205" t="s">
        <v>250</v>
      </c>
      <c r="L172" s="61"/>
      <c r="M172" s="210" t="s">
        <v>21</v>
      </c>
      <c r="N172" s="211" t="s">
        <v>43</v>
      </c>
      <c r="O172" s="42"/>
      <c r="P172" s="212">
        <f>O172*H172</f>
        <v>0</v>
      </c>
      <c r="Q172" s="212">
        <v>0</v>
      </c>
      <c r="R172" s="212">
        <f>Q172*H172</f>
        <v>0</v>
      </c>
      <c r="S172" s="212">
        <v>0</v>
      </c>
      <c r="T172" s="213">
        <f>S172*H172</f>
        <v>0</v>
      </c>
      <c r="AR172" s="24" t="s">
        <v>251</v>
      </c>
      <c r="AT172" s="24" t="s">
        <v>246</v>
      </c>
      <c r="AU172" s="24" t="s">
        <v>81</v>
      </c>
      <c r="AY172" s="24" t="s">
        <v>244</v>
      </c>
      <c r="BE172" s="214">
        <f>IF(N172="základní",J172,0)</f>
        <v>0</v>
      </c>
      <c r="BF172" s="214">
        <f>IF(N172="snížená",J172,0)</f>
        <v>0</v>
      </c>
      <c r="BG172" s="214">
        <f>IF(N172="zákl. přenesená",J172,0)</f>
        <v>0</v>
      </c>
      <c r="BH172" s="214">
        <f>IF(N172="sníž. přenesená",J172,0)</f>
        <v>0</v>
      </c>
      <c r="BI172" s="214">
        <f>IF(N172="nulová",J172,0)</f>
        <v>0</v>
      </c>
      <c r="BJ172" s="24" t="s">
        <v>79</v>
      </c>
      <c r="BK172" s="214">
        <f>ROUND(I172*H172,2)</f>
        <v>0</v>
      </c>
      <c r="BL172" s="24" t="s">
        <v>251</v>
      </c>
      <c r="BM172" s="24" t="s">
        <v>507</v>
      </c>
    </row>
    <row r="173" spans="2:65" s="1" customFormat="1" ht="40.5">
      <c r="B173" s="41"/>
      <c r="C173" s="63"/>
      <c r="D173" s="215" t="s">
        <v>253</v>
      </c>
      <c r="E173" s="63"/>
      <c r="F173" s="216" t="s">
        <v>508</v>
      </c>
      <c r="G173" s="63"/>
      <c r="H173" s="63"/>
      <c r="I173" s="172"/>
      <c r="J173" s="63"/>
      <c r="K173" s="63"/>
      <c r="L173" s="61"/>
      <c r="M173" s="217"/>
      <c r="N173" s="42"/>
      <c r="O173" s="42"/>
      <c r="P173" s="42"/>
      <c r="Q173" s="42"/>
      <c r="R173" s="42"/>
      <c r="S173" s="42"/>
      <c r="T173" s="78"/>
      <c r="AT173" s="24" t="s">
        <v>253</v>
      </c>
      <c r="AU173" s="24" t="s">
        <v>81</v>
      </c>
    </row>
    <row r="174" spans="2:65" s="12" customFormat="1">
      <c r="B174" s="218"/>
      <c r="C174" s="219"/>
      <c r="D174" s="215" t="s">
        <v>255</v>
      </c>
      <c r="E174" s="220" t="s">
        <v>21</v>
      </c>
      <c r="F174" s="221" t="s">
        <v>456</v>
      </c>
      <c r="G174" s="219"/>
      <c r="H174" s="222">
        <v>349.32499999999999</v>
      </c>
      <c r="I174" s="223"/>
      <c r="J174" s="219"/>
      <c r="K174" s="219"/>
      <c r="L174" s="224"/>
      <c r="M174" s="225"/>
      <c r="N174" s="226"/>
      <c r="O174" s="226"/>
      <c r="P174" s="226"/>
      <c r="Q174" s="226"/>
      <c r="R174" s="226"/>
      <c r="S174" s="226"/>
      <c r="T174" s="227"/>
      <c r="AT174" s="228" t="s">
        <v>255</v>
      </c>
      <c r="AU174" s="228" t="s">
        <v>81</v>
      </c>
      <c r="AV174" s="12" t="s">
        <v>81</v>
      </c>
      <c r="AW174" s="12" t="s">
        <v>35</v>
      </c>
      <c r="AX174" s="12" t="s">
        <v>72</v>
      </c>
      <c r="AY174" s="228" t="s">
        <v>244</v>
      </c>
    </row>
    <row r="175" spans="2:65" s="1" customFormat="1" ht="16.5" customHeight="1">
      <c r="B175" s="41"/>
      <c r="C175" s="243" t="s">
        <v>390</v>
      </c>
      <c r="D175" s="243" t="s">
        <v>496</v>
      </c>
      <c r="E175" s="244" t="s">
        <v>509</v>
      </c>
      <c r="F175" s="245" t="s">
        <v>510</v>
      </c>
      <c r="G175" s="246" t="s">
        <v>350</v>
      </c>
      <c r="H175" s="247">
        <v>733.58299999999997</v>
      </c>
      <c r="I175" s="248"/>
      <c r="J175" s="249">
        <f>ROUND(I175*H175,2)</f>
        <v>0</v>
      </c>
      <c r="K175" s="245" t="s">
        <v>21</v>
      </c>
      <c r="L175" s="250"/>
      <c r="M175" s="251" t="s">
        <v>21</v>
      </c>
      <c r="N175" s="252" t="s">
        <v>43</v>
      </c>
      <c r="O175" s="42"/>
      <c r="P175" s="212">
        <f>O175*H175</f>
        <v>0</v>
      </c>
      <c r="Q175" s="212">
        <v>1</v>
      </c>
      <c r="R175" s="212">
        <f>Q175*H175</f>
        <v>733.58299999999997</v>
      </c>
      <c r="S175" s="212">
        <v>0</v>
      </c>
      <c r="T175" s="213">
        <f>S175*H175</f>
        <v>0</v>
      </c>
      <c r="AR175" s="24" t="s">
        <v>293</v>
      </c>
      <c r="AT175" s="24" t="s">
        <v>496</v>
      </c>
      <c r="AU175" s="24" t="s">
        <v>81</v>
      </c>
      <c r="AY175" s="24" t="s">
        <v>244</v>
      </c>
      <c r="BE175" s="214">
        <f>IF(N175="základní",J175,0)</f>
        <v>0</v>
      </c>
      <c r="BF175" s="214">
        <f>IF(N175="snížená",J175,0)</f>
        <v>0</v>
      </c>
      <c r="BG175" s="214">
        <f>IF(N175="zákl. přenesená",J175,0)</f>
        <v>0</v>
      </c>
      <c r="BH175" s="214">
        <f>IF(N175="sníž. přenesená",J175,0)</f>
        <v>0</v>
      </c>
      <c r="BI175" s="214">
        <f>IF(N175="nulová",J175,0)</f>
        <v>0</v>
      </c>
      <c r="BJ175" s="24" t="s">
        <v>79</v>
      </c>
      <c r="BK175" s="214">
        <f>ROUND(I175*H175,2)</f>
        <v>0</v>
      </c>
      <c r="BL175" s="24" t="s">
        <v>251</v>
      </c>
      <c r="BM175" s="24" t="s">
        <v>511</v>
      </c>
    </row>
    <row r="176" spans="2:65" s="1" customFormat="1">
      <c r="B176" s="41"/>
      <c r="C176" s="63"/>
      <c r="D176" s="215" t="s">
        <v>253</v>
      </c>
      <c r="E176" s="63"/>
      <c r="F176" s="216" t="s">
        <v>510</v>
      </c>
      <c r="G176" s="63"/>
      <c r="H176" s="63"/>
      <c r="I176" s="172"/>
      <c r="J176" s="63"/>
      <c r="K176" s="63"/>
      <c r="L176" s="61"/>
      <c r="M176" s="217"/>
      <c r="N176" s="42"/>
      <c r="O176" s="42"/>
      <c r="P176" s="42"/>
      <c r="Q176" s="42"/>
      <c r="R176" s="42"/>
      <c r="S176" s="42"/>
      <c r="T176" s="78"/>
      <c r="AT176" s="24" t="s">
        <v>253</v>
      </c>
      <c r="AU176" s="24" t="s">
        <v>81</v>
      </c>
    </row>
    <row r="177" spans="2:65" s="12" customFormat="1">
      <c r="B177" s="218"/>
      <c r="C177" s="219"/>
      <c r="D177" s="215" t="s">
        <v>255</v>
      </c>
      <c r="E177" s="220" t="s">
        <v>21</v>
      </c>
      <c r="F177" s="221" t="s">
        <v>456</v>
      </c>
      <c r="G177" s="219"/>
      <c r="H177" s="222">
        <v>349.32499999999999</v>
      </c>
      <c r="I177" s="223"/>
      <c r="J177" s="219"/>
      <c r="K177" s="219"/>
      <c r="L177" s="224"/>
      <c r="M177" s="225"/>
      <c r="N177" s="226"/>
      <c r="O177" s="226"/>
      <c r="P177" s="226"/>
      <c r="Q177" s="226"/>
      <c r="R177" s="226"/>
      <c r="S177" s="226"/>
      <c r="T177" s="227"/>
      <c r="AT177" s="228" t="s">
        <v>255</v>
      </c>
      <c r="AU177" s="228" t="s">
        <v>81</v>
      </c>
      <c r="AV177" s="12" t="s">
        <v>81</v>
      </c>
      <c r="AW177" s="12" t="s">
        <v>35</v>
      </c>
      <c r="AX177" s="12" t="s">
        <v>72</v>
      </c>
      <c r="AY177" s="228" t="s">
        <v>244</v>
      </c>
    </row>
    <row r="178" spans="2:65" s="12" customFormat="1">
      <c r="B178" s="218"/>
      <c r="C178" s="219"/>
      <c r="D178" s="215" t="s">
        <v>255</v>
      </c>
      <c r="E178" s="219"/>
      <c r="F178" s="221" t="s">
        <v>512</v>
      </c>
      <c r="G178" s="219"/>
      <c r="H178" s="222">
        <v>733.58299999999997</v>
      </c>
      <c r="I178" s="223"/>
      <c r="J178" s="219"/>
      <c r="K178" s="219"/>
      <c r="L178" s="224"/>
      <c r="M178" s="225"/>
      <c r="N178" s="226"/>
      <c r="O178" s="226"/>
      <c r="P178" s="226"/>
      <c r="Q178" s="226"/>
      <c r="R178" s="226"/>
      <c r="S178" s="226"/>
      <c r="T178" s="227"/>
      <c r="AT178" s="228" t="s">
        <v>255</v>
      </c>
      <c r="AU178" s="228" t="s">
        <v>81</v>
      </c>
      <c r="AV178" s="12" t="s">
        <v>81</v>
      </c>
      <c r="AW178" s="12" t="s">
        <v>6</v>
      </c>
      <c r="AX178" s="12" t="s">
        <v>79</v>
      </c>
      <c r="AY178" s="228" t="s">
        <v>244</v>
      </c>
    </row>
    <row r="179" spans="2:65" s="1" customFormat="1" ht="16.5" customHeight="1">
      <c r="B179" s="41"/>
      <c r="C179" s="203" t="s">
        <v>395</v>
      </c>
      <c r="D179" s="203" t="s">
        <v>246</v>
      </c>
      <c r="E179" s="204" t="s">
        <v>344</v>
      </c>
      <c r="F179" s="205" t="s">
        <v>345</v>
      </c>
      <c r="G179" s="206" t="s">
        <v>269</v>
      </c>
      <c r="H179" s="207">
        <v>496.71699999999998</v>
      </c>
      <c r="I179" s="208"/>
      <c r="J179" s="209">
        <f>ROUND(I179*H179,2)</f>
        <v>0</v>
      </c>
      <c r="K179" s="205" t="s">
        <v>250</v>
      </c>
      <c r="L179" s="61"/>
      <c r="M179" s="210" t="s">
        <v>21</v>
      </c>
      <c r="N179" s="211" t="s">
        <v>43</v>
      </c>
      <c r="O179" s="42"/>
      <c r="P179" s="212">
        <f>O179*H179</f>
        <v>0</v>
      </c>
      <c r="Q179" s="212">
        <v>0</v>
      </c>
      <c r="R179" s="212">
        <f>Q179*H179</f>
        <v>0</v>
      </c>
      <c r="S179" s="212">
        <v>0</v>
      </c>
      <c r="T179" s="213">
        <f>S179*H179</f>
        <v>0</v>
      </c>
      <c r="AR179" s="24" t="s">
        <v>251</v>
      </c>
      <c r="AT179" s="24" t="s">
        <v>246</v>
      </c>
      <c r="AU179" s="24" t="s">
        <v>81</v>
      </c>
      <c r="AY179" s="24" t="s">
        <v>244</v>
      </c>
      <c r="BE179" s="214">
        <f>IF(N179="základní",J179,0)</f>
        <v>0</v>
      </c>
      <c r="BF179" s="214">
        <f>IF(N179="snížená",J179,0)</f>
        <v>0</v>
      </c>
      <c r="BG179" s="214">
        <f>IF(N179="zákl. přenesená",J179,0)</f>
        <v>0</v>
      </c>
      <c r="BH179" s="214">
        <f>IF(N179="sníž. přenesená",J179,0)</f>
        <v>0</v>
      </c>
      <c r="BI179" s="214">
        <f>IF(N179="nulová",J179,0)</f>
        <v>0</v>
      </c>
      <c r="BJ179" s="24" t="s">
        <v>79</v>
      </c>
      <c r="BK179" s="214">
        <f>ROUND(I179*H179,2)</f>
        <v>0</v>
      </c>
      <c r="BL179" s="24" t="s">
        <v>251</v>
      </c>
      <c r="BM179" s="24" t="s">
        <v>513</v>
      </c>
    </row>
    <row r="180" spans="2:65" s="1" customFormat="1">
      <c r="B180" s="41"/>
      <c r="C180" s="63"/>
      <c r="D180" s="215" t="s">
        <v>253</v>
      </c>
      <c r="E180" s="63"/>
      <c r="F180" s="216" t="s">
        <v>345</v>
      </c>
      <c r="G180" s="63"/>
      <c r="H180" s="63"/>
      <c r="I180" s="172"/>
      <c r="J180" s="63"/>
      <c r="K180" s="63"/>
      <c r="L180" s="61"/>
      <c r="M180" s="217"/>
      <c r="N180" s="42"/>
      <c r="O180" s="42"/>
      <c r="P180" s="42"/>
      <c r="Q180" s="42"/>
      <c r="R180" s="42"/>
      <c r="S180" s="42"/>
      <c r="T180" s="78"/>
      <c r="AT180" s="24" t="s">
        <v>253</v>
      </c>
      <c r="AU180" s="24" t="s">
        <v>81</v>
      </c>
    </row>
    <row r="181" spans="2:65" s="12" customFormat="1">
      <c r="B181" s="218"/>
      <c r="C181" s="219"/>
      <c r="D181" s="215" t="s">
        <v>255</v>
      </c>
      <c r="E181" s="220" t="s">
        <v>21</v>
      </c>
      <c r="F181" s="221" t="s">
        <v>456</v>
      </c>
      <c r="G181" s="219"/>
      <c r="H181" s="222">
        <v>349.32499999999999</v>
      </c>
      <c r="I181" s="223"/>
      <c r="J181" s="219"/>
      <c r="K181" s="219"/>
      <c r="L181" s="224"/>
      <c r="M181" s="225"/>
      <c r="N181" s="226"/>
      <c r="O181" s="226"/>
      <c r="P181" s="226"/>
      <c r="Q181" s="226"/>
      <c r="R181" s="226"/>
      <c r="S181" s="226"/>
      <c r="T181" s="227"/>
      <c r="AT181" s="228" t="s">
        <v>255</v>
      </c>
      <c r="AU181" s="228" t="s">
        <v>81</v>
      </c>
      <c r="AV181" s="12" t="s">
        <v>81</v>
      </c>
      <c r="AW181" s="12" t="s">
        <v>35</v>
      </c>
      <c r="AX181" s="12" t="s">
        <v>72</v>
      </c>
      <c r="AY181" s="228" t="s">
        <v>244</v>
      </c>
    </row>
    <row r="182" spans="2:65" s="12" customFormat="1">
      <c r="B182" s="218"/>
      <c r="C182" s="219"/>
      <c r="D182" s="215" t="s">
        <v>255</v>
      </c>
      <c r="E182" s="220" t="s">
        <v>21</v>
      </c>
      <c r="F182" s="221" t="s">
        <v>457</v>
      </c>
      <c r="G182" s="219"/>
      <c r="H182" s="222">
        <v>125.4</v>
      </c>
      <c r="I182" s="223"/>
      <c r="J182" s="219"/>
      <c r="K182" s="219"/>
      <c r="L182" s="224"/>
      <c r="M182" s="225"/>
      <c r="N182" s="226"/>
      <c r="O182" s="226"/>
      <c r="P182" s="226"/>
      <c r="Q182" s="226"/>
      <c r="R182" s="226"/>
      <c r="S182" s="226"/>
      <c r="T182" s="227"/>
      <c r="AT182" s="228" t="s">
        <v>255</v>
      </c>
      <c r="AU182" s="228" t="s">
        <v>81</v>
      </c>
      <c r="AV182" s="12" t="s">
        <v>81</v>
      </c>
      <c r="AW182" s="12" t="s">
        <v>35</v>
      </c>
      <c r="AX182" s="12" t="s">
        <v>72</v>
      </c>
      <c r="AY182" s="228" t="s">
        <v>244</v>
      </c>
    </row>
    <row r="183" spans="2:65" s="12" customFormat="1">
      <c r="B183" s="218"/>
      <c r="C183" s="219"/>
      <c r="D183" s="215" t="s">
        <v>255</v>
      </c>
      <c r="E183" s="220" t="s">
        <v>21</v>
      </c>
      <c r="F183" s="221" t="s">
        <v>468</v>
      </c>
      <c r="G183" s="219"/>
      <c r="H183" s="222">
        <v>21.992000000000001</v>
      </c>
      <c r="I183" s="223"/>
      <c r="J183" s="219"/>
      <c r="K183" s="219"/>
      <c r="L183" s="224"/>
      <c r="M183" s="225"/>
      <c r="N183" s="226"/>
      <c r="O183" s="226"/>
      <c r="P183" s="226"/>
      <c r="Q183" s="226"/>
      <c r="R183" s="226"/>
      <c r="S183" s="226"/>
      <c r="T183" s="227"/>
      <c r="AT183" s="228" t="s">
        <v>255</v>
      </c>
      <c r="AU183" s="228" t="s">
        <v>81</v>
      </c>
      <c r="AV183" s="12" t="s">
        <v>81</v>
      </c>
      <c r="AW183" s="12" t="s">
        <v>35</v>
      </c>
      <c r="AX183" s="12" t="s">
        <v>72</v>
      </c>
      <c r="AY183" s="228" t="s">
        <v>244</v>
      </c>
    </row>
    <row r="184" spans="2:65" s="1" customFormat="1" ht="16.5" customHeight="1">
      <c r="B184" s="41"/>
      <c r="C184" s="203" t="s">
        <v>400</v>
      </c>
      <c r="D184" s="203" t="s">
        <v>246</v>
      </c>
      <c r="E184" s="204" t="s">
        <v>514</v>
      </c>
      <c r="F184" s="205" t="s">
        <v>515</v>
      </c>
      <c r="G184" s="206" t="s">
        <v>269</v>
      </c>
      <c r="H184" s="207">
        <v>38.054000000000002</v>
      </c>
      <c r="I184" s="208"/>
      <c r="J184" s="209">
        <f>ROUND(I184*H184,2)</f>
        <v>0</v>
      </c>
      <c r="K184" s="205" t="s">
        <v>21</v>
      </c>
      <c r="L184" s="61"/>
      <c r="M184" s="210" t="s">
        <v>21</v>
      </c>
      <c r="N184" s="211" t="s">
        <v>43</v>
      </c>
      <c r="O184" s="42"/>
      <c r="P184" s="212">
        <f>O184*H184</f>
        <v>0</v>
      </c>
      <c r="Q184" s="212">
        <v>0</v>
      </c>
      <c r="R184" s="212">
        <f>Q184*H184</f>
        <v>0</v>
      </c>
      <c r="S184" s="212">
        <v>0</v>
      </c>
      <c r="T184" s="213">
        <f>S184*H184</f>
        <v>0</v>
      </c>
      <c r="AR184" s="24" t="s">
        <v>251</v>
      </c>
      <c r="AT184" s="24" t="s">
        <v>246</v>
      </c>
      <c r="AU184" s="24" t="s">
        <v>81</v>
      </c>
      <c r="AY184" s="24" t="s">
        <v>244</v>
      </c>
      <c r="BE184" s="214">
        <f>IF(N184="základní",J184,0)</f>
        <v>0</v>
      </c>
      <c r="BF184" s="214">
        <f>IF(N184="snížená",J184,0)</f>
        <v>0</v>
      </c>
      <c r="BG184" s="214">
        <f>IF(N184="zákl. přenesená",J184,0)</f>
        <v>0</v>
      </c>
      <c r="BH184" s="214">
        <f>IF(N184="sníž. přenesená",J184,0)</f>
        <v>0</v>
      </c>
      <c r="BI184" s="214">
        <f>IF(N184="nulová",J184,0)</f>
        <v>0</v>
      </c>
      <c r="BJ184" s="24" t="s">
        <v>79</v>
      </c>
      <c r="BK184" s="214">
        <f>ROUND(I184*H184,2)</f>
        <v>0</v>
      </c>
      <c r="BL184" s="24" t="s">
        <v>251</v>
      </c>
      <c r="BM184" s="24" t="s">
        <v>516</v>
      </c>
    </row>
    <row r="185" spans="2:65" s="1" customFormat="1">
      <c r="B185" s="41"/>
      <c r="C185" s="63"/>
      <c r="D185" s="215" t="s">
        <v>253</v>
      </c>
      <c r="E185" s="63"/>
      <c r="F185" s="216" t="s">
        <v>515</v>
      </c>
      <c r="G185" s="63"/>
      <c r="H185" s="63"/>
      <c r="I185" s="172"/>
      <c r="J185" s="63"/>
      <c r="K185" s="63"/>
      <c r="L185" s="61"/>
      <c r="M185" s="217"/>
      <c r="N185" s="42"/>
      <c r="O185" s="42"/>
      <c r="P185" s="42"/>
      <c r="Q185" s="42"/>
      <c r="R185" s="42"/>
      <c r="S185" s="42"/>
      <c r="T185" s="78"/>
      <c r="AT185" s="24" t="s">
        <v>253</v>
      </c>
      <c r="AU185" s="24" t="s">
        <v>81</v>
      </c>
    </row>
    <row r="186" spans="2:65" s="12" customFormat="1">
      <c r="B186" s="218"/>
      <c r="C186" s="219"/>
      <c r="D186" s="215" t="s">
        <v>255</v>
      </c>
      <c r="E186" s="220" t="s">
        <v>21</v>
      </c>
      <c r="F186" s="221" t="s">
        <v>451</v>
      </c>
      <c r="G186" s="219"/>
      <c r="H186" s="222">
        <v>38.054000000000002</v>
      </c>
      <c r="I186" s="223"/>
      <c r="J186" s="219"/>
      <c r="K186" s="219"/>
      <c r="L186" s="224"/>
      <c r="M186" s="225"/>
      <c r="N186" s="226"/>
      <c r="O186" s="226"/>
      <c r="P186" s="226"/>
      <c r="Q186" s="226"/>
      <c r="R186" s="226"/>
      <c r="S186" s="226"/>
      <c r="T186" s="227"/>
      <c r="AT186" s="228" t="s">
        <v>255</v>
      </c>
      <c r="AU186" s="228" t="s">
        <v>81</v>
      </c>
      <c r="AV186" s="12" t="s">
        <v>81</v>
      </c>
      <c r="AW186" s="12" t="s">
        <v>35</v>
      </c>
      <c r="AX186" s="12" t="s">
        <v>72</v>
      </c>
      <c r="AY186" s="228" t="s">
        <v>244</v>
      </c>
    </row>
    <row r="187" spans="2:65" s="1" customFormat="1" ht="16.5" customHeight="1">
      <c r="B187" s="41"/>
      <c r="C187" s="203" t="s">
        <v>406</v>
      </c>
      <c r="D187" s="203" t="s">
        <v>246</v>
      </c>
      <c r="E187" s="204" t="s">
        <v>348</v>
      </c>
      <c r="F187" s="205" t="s">
        <v>349</v>
      </c>
      <c r="G187" s="206" t="s">
        <v>350</v>
      </c>
      <c r="H187" s="207">
        <v>894.09100000000001</v>
      </c>
      <c r="I187" s="208"/>
      <c r="J187" s="209">
        <f>ROUND(I187*H187,2)</f>
        <v>0</v>
      </c>
      <c r="K187" s="205" t="s">
        <v>250</v>
      </c>
      <c r="L187" s="61"/>
      <c r="M187" s="210" t="s">
        <v>21</v>
      </c>
      <c r="N187" s="211" t="s">
        <v>43</v>
      </c>
      <c r="O187" s="42"/>
      <c r="P187" s="212">
        <f>O187*H187</f>
        <v>0</v>
      </c>
      <c r="Q187" s="212">
        <v>0</v>
      </c>
      <c r="R187" s="212">
        <f>Q187*H187</f>
        <v>0</v>
      </c>
      <c r="S187" s="212">
        <v>0</v>
      </c>
      <c r="T187" s="213">
        <f>S187*H187</f>
        <v>0</v>
      </c>
      <c r="AR187" s="24" t="s">
        <v>251</v>
      </c>
      <c r="AT187" s="24" t="s">
        <v>246</v>
      </c>
      <c r="AU187" s="24" t="s">
        <v>81</v>
      </c>
      <c r="AY187" s="24" t="s">
        <v>244</v>
      </c>
      <c r="BE187" s="214">
        <f>IF(N187="základní",J187,0)</f>
        <v>0</v>
      </c>
      <c r="BF187" s="214">
        <f>IF(N187="snížená",J187,0)</f>
        <v>0</v>
      </c>
      <c r="BG187" s="214">
        <f>IF(N187="zákl. přenesená",J187,0)</f>
        <v>0</v>
      </c>
      <c r="BH187" s="214">
        <f>IF(N187="sníž. přenesená",J187,0)</f>
        <v>0</v>
      </c>
      <c r="BI187" s="214">
        <f>IF(N187="nulová",J187,0)</f>
        <v>0</v>
      </c>
      <c r="BJ187" s="24" t="s">
        <v>79</v>
      </c>
      <c r="BK187" s="214">
        <f>ROUND(I187*H187,2)</f>
        <v>0</v>
      </c>
      <c r="BL187" s="24" t="s">
        <v>251</v>
      </c>
      <c r="BM187" s="24" t="s">
        <v>517</v>
      </c>
    </row>
    <row r="188" spans="2:65" s="1" customFormat="1">
      <c r="B188" s="41"/>
      <c r="C188" s="63"/>
      <c r="D188" s="215" t="s">
        <v>253</v>
      </c>
      <c r="E188" s="63"/>
      <c r="F188" s="216" t="s">
        <v>352</v>
      </c>
      <c r="G188" s="63"/>
      <c r="H188" s="63"/>
      <c r="I188" s="172"/>
      <c r="J188" s="63"/>
      <c r="K188" s="63"/>
      <c r="L188" s="61"/>
      <c r="M188" s="217"/>
      <c r="N188" s="42"/>
      <c r="O188" s="42"/>
      <c r="P188" s="42"/>
      <c r="Q188" s="42"/>
      <c r="R188" s="42"/>
      <c r="S188" s="42"/>
      <c r="T188" s="78"/>
      <c r="AT188" s="24" t="s">
        <v>253</v>
      </c>
      <c r="AU188" s="24" t="s">
        <v>81</v>
      </c>
    </row>
    <row r="189" spans="2:65" s="12" customFormat="1">
      <c r="B189" s="218"/>
      <c r="C189" s="219"/>
      <c r="D189" s="215" t="s">
        <v>255</v>
      </c>
      <c r="E189" s="220" t="s">
        <v>21</v>
      </c>
      <c r="F189" s="221" t="s">
        <v>456</v>
      </c>
      <c r="G189" s="219"/>
      <c r="H189" s="222">
        <v>349.32499999999999</v>
      </c>
      <c r="I189" s="223"/>
      <c r="J189" s="219"/>
      <c r="K189" s="219"/>
      <c r="L189" s="224"/>
      <c r="M189" s="225"/>
      <c r="N189" s="226"/>
      <c r="O189" s="226"/>
      <c r="P189" s="226"/>
      <c r="Q189" s="226"/>
      <c r="R189" s="226"/>
      <c r="S189" s="226"/>
      <c r="T189" s="227"/>
      <c r="AT189" s="228" t="s">
        <v>255</v>
      </c>
      <c r="AU189" s="228" t="s">
        <v>81</v>
      </c>
      <c r="AV189" s="12" t="s">
        <v>81</v>
      </c>
      <c r="AW189" s="12" t="s">
        <v>35</v>
      </c>
      <c r="AX189" s="12" t="s">
        <v>72</v>
      </c>
      <c r="AY189" s="228" t="s">
        <v>244</v>
      </c>
    </row>
    <row r="190" spans="2:65" s="12" customFormat="1">
      <c r="B190" s="218"/>
      <c r="C190" s="219"/>
      <c r="D190" s="215" t="s">
        <v>255</v>
      </c>
      <c r="E190" s="220" t="s">
        <v>21</v>
      </c>
      <c r="F190" s="221" t="s">
        <v>457</v>
      </c>
      <c r="G190" s="219"/>
      <c r="H190" s="222">
        <v>125.4</v>
      </c>
      <c r="I190" s="223"/>
      <c r="J190" s="219"/>
      <c r="K190" s="219"/>
      <c r="L190" s="224"/>
      <c r="M190" s="225"/>
      <c r="N190" s="226"/>
      <c r="O190" s="226"/>
      <c r="P190" s="226"/>
      <c r="Q190" s="226"/>
      <c r="R190" s="226"/>
      <c r="S190" s="226"/>
      <c r="T190" s="227"/>
      <c r="AT190" s="228" t="s">
        <v>255</v>
      </c>
      <c r="AU190" s="228" t="s">
        <v>81</v>
      </c>
      <c r="AV190" s="12" t="s">
        <v>81</v>
      </c>
      <c r="AW190" s="12" t="s">
        <v>35</v>
      </c>
      <c r="AX190" s="12" t="s">
        <v>72</v>
      </c>
      <c r="AY190" s="228" t="s">
        <v>244</v>
      </c>
    </row>
    <row r="191" spans="2:65" s="12" customFormat="1">
      <c r="B191" s="218"/>
      <c r="C191" s="219"/>
      <c r="D191" s="215" t="s">
        <v>255</v>
      </c>
      <c r="E191" s="220" t="s">
        <v>21</v>
      </c>
      <c r="F191" s="221" t="s">
        <v>468</v>
      </c>
      <c r="G191" s="219"/>
      <c r="H191" s="222">
        <v>21.992000000000001</v>
      </c>
      <c r="I191" s="223"/>
      <c r="J191" s="219"/>
      <c r="K191" s="219"/>
      <c r="L191" s="224"/>
      <c r="M191" s="225"/>
      <c r="N191" s="226"/>
      <c r="O191" s="226"/>
      <c r="P191" s="226"/>
      <c r="Q191" s="226"/>
      <c r="R191" s="226"/>
      <c r="S191" s="226"/>
      <c r="T191" s="227"/>
      <c r="AT191" s="228" t="s">
        <v>255</v>
      </c>
      <c r="AU191" s="228" t="s">
        <v>81</v>
      </c>
      <c r="AV191" s="12" t="s">
        <v>81</v>
      </c>
      <c r="AW191" s="12" t="s">
        <v>35</v>
      </c>
      <c r="AX191" s="12" t="s">
        <v>72</v>
      </c>
      <c r="AY191" s="228" t="s">
        <v>244</v>
      </c>
    </row>
    <row r="192" spans="2:65" s="12" customFormat="1">
      <c r="B192" s="218"/>
      <c r="C192" s="219"/>
      <c r="D192" s="215" t="s">
        <v>255</v>
      </c>
      <c r="E192" s="219"/>
      <c r="F192" s="221" t="s">
        <v>518</v>
      </c>
      <c r="G192" s="219"/>
      <c r="H192" s="222">
        <v>894.09100000000001</v>
      </c>
      <c r="I192" s="223"/>
      <c r="J192" s="219"/>
      <c r="K192" s="219"/>
      <c r="L192" s="224"/>
      <c r="M192" s="225"/>
      <c r="N192" s="226"/>
      <c r="O192" s="226"/>
      <c r="P192" s="226"/>
      <c r="Q192" s="226"/>
      <c r="R192" s="226"/>
      <c r="S192" s="226"/>
      <c r="T192" s="227"/>
      <c r="AT192" s="228" t="s">
        <v>255</v>
      </c>
      <c r="AU192" s="228" t="s">
        <v>81</v>
      </c>
      <c r="AV192" s="12" t="s">
        <v>81</v>
      </c>
      <c r="AW192" s="12" t="s">
        <v>6</v>
      </c>
      <c r="AX192" s="12" t="s">
        <v>79</v>
      </c>
      <c r="AY192" s="228" t="s">
        <v>244</v>
      </c>
    </row>
    <row r="193" spans="2:65" s="1" customFormat="1" ht="16.5" customHeight="1">
      <c r="B193" s="41"/>
      <c r="C193" s="203" t="s">
        <v>412</v>
      </c>
      <c r="D193" s="203" t="s">
        <v>246</v>
      </c>
      <c r="E193" s="204" t="s">
        <v>519</v>
      </c>
      <c r="F193" s="205" t="s">
        <v>520</v>
      </c>
      <c r="G193" s="206" t="s">
        <v>269</v>
      </c>
      <c r="H193" s="207">
        <v>19.189</v>
      </c>
      <c r="I193" s="208"/>
      <c r="J193" s="209">
        <f>ROUND(I193*H193,2)</f>
        <v>0</v>
      </c>
      <c r="K193" s="205" t="s">
        <v>250</v>
      </c>
      <c r="L193" s="61"/>
      <c r="M193" s="210" t="s">
        <v>21</v>
      </c>
      <c r="N193" s="211" t="s">
        <v>43</v>
      </c>
      <c r="O193" s="42"/>
      <c r="P193" s="212">
        <f>O193*H193</f>
        <v>0</v>
      </c>
      <c r="Q193" s="212">
        <v>0</v>
      </c>
      <c r="R193" s="212">
        <f>Q193*H193</f>
        <v>0</v>
      </c>
      <c r="S193" s="212">
        <v>0</v>
      </c>
      <c r="T193" s="213">
        <f>S193*H193</f>
        <v>0</v>
      </c>
      <c r="AR193" s="24" t="s">
        <v>251</v>
      </c>
      <c r="AT193" s="24" t="s">
        <v>246</v>
      </c>
      <c r="AU193" s="24" t="s">
        <v>81</v>
      </c>
      <c r="AY193" s="24" t="s">
        <v>244</v>
      </c>
      <c r="BE193" s="214">
        <f>IF(N193="základní",J193,0)</f>
        <v>0</v>
      </c>
      <c r="BF193" s="214">
        <f>IF(N193="snížená",J193,0)</f>
        <v>0</v>
      </c>
      <c r="BG193" s="214">
        <f>IF(N193="zákl. přenesená",J193,0)</f>
        <v>0</v>
      </c>
      <c r="BH193" s="214">
        <f>IF(N193="sníž. přenesená",J193,0)</f>
        <v>0</v>
      </c>
      <c r="BI193" s="214">
        <f>IF(N193="nulová",J193,0)</f>
        <v>0</v>
      </c>
      <c r="BJ193" s="24" t="s">
        <v>79</v>
      </c>
      <c r="BK193" s="214">
        <f>ROUND(I193*H193,2)</f>
        <v>0</v>
      </c>
      <c r="BL193" s="24" t="s">
        <v>251</v>
      </c>
      <c r="BM193" s="24" t="s">
        <v>521</v>
      </c>
    </row>
    <row r="194" spans="2:65" s="1" customFormat="1" ht="27">
      <c r="B194" s="41"/>
      <c r="C194" s="63"/>
      <c r="D194" s="215" t="s">
        <v>253</v>
      </c>
      <c r="E194" s="63"/>
      <c r="F194" s="216" t="s">
        <v>522</v>
      </c>
      <c r="G194" s="63"/>
      <c r="H194" s="63"/>
      <c r="I194" s="172"/>
      <c r="J194" s="63"/>
      <c r="K194" s="63"/>
      <c r="L194" s="61"/>
      <c r="M194" s="217"/>
      <c r="N194" s="42"/>
      <c r="O194" s="42"/>
      <c r="P194" s="42"/>
      <c r="Q194" s="42"/>
      <c r="R194" s="42"/>
      <c r="S194" s="42"/>
      <c r="T194" s="78"/>
      <c r="AT194" s="24" t="s">
        <v>253</v>
      </c>
      <c r="AU194" s="24" t="s">
        <v>81</v>
      </c>
    </row>
    <row r="195" spans="2:65" s="13" customFormat="1">
      <c r="B195" s="233"/>
      <c r="C195" s="234"/>
      <c r="D195" s="215" t="s">
        <v>255</v>
      </c>
      <c r="E195" s="235" t="s">
        <v>21</v>
      </c>
      <c r="F195" s="236" t="s">
        <v>523</v>
      </c>
      <c r="G195" s="234"/>
      <c r="H195" s="235" t="s">
        <v>21</v>
      </c>
      <c r="I195" s="237"/>
      <c r="J195" s="234"/>
      <c r="K195" s="234"/>
      <c r="L195" s="238"/>
      <c r="M195" s="239"/>
      <c r="N195" s="240"/>
      <c r="O195" s="240"/>
      <c r="P195" s="240"/>
      <c r="Q195" s="240"/>
      <c r="R195" s="240"/>
      <c r="S195" s="240"/>
      <c r="T195" s="241"/>
      <c r="AT195" s="242" t="s">
        <v>255</v>
      </c>
      <c r="AU195" s="242" t="s">
        <v>81</v>
      </c>
      <c r="AV195" s="13" t="s">
        <v>79</v>
      </c>
      <c r="AW195" s="13" t="s">
        <v>35</v>
      </c>
      <c r="AX195" s="13" t="s">
        <v>72</v>
      </c>
      <c r="AY195" s="242" t="s">
        <v>244</v>
      </c>
    </row>
    <row r="196" spans="2:65" s="12" customFormat="1">
      <c r="B196" s="218"/>
      <c r="C196" s="219"/>
      <c r="D196" s="215" t="s">
        <v>255</v>
      </c>
      <c r="E196" s="220" t="s">
        <v>21</v>
      </c>
      <c r="F196" s="221" t="s">
        <v>468</v>
      </c>
      <c r="G196" s="219"/>
      <c r="H196" s="222">
        <v>21.992000000000001</v>
      </c>
      <c r="I196" s="223"/>
      <c r="J196" s="219"/>
      <c r="K196" s="219"/>
      <c r="L196" s="224"/>
      <c r="M196" s="225"/>
      <c r="N196" s="226"/>
      <c r="O196" s="226"/>
      <c r="P196" s="226"/>
      <c r="Q196" s="226"/>
      <c r="R196" s="226"/>
      <c r="S196" s="226"/>
      <c r="T196" s="227"/>
      <c r="AT196" s="228" t="s">
        <v>255</v>
      </c>
      <c r="AU196" s="228" t="s">
        <v>81</v>
      </c>
      <c r="AV196" s="12" t="s">
        <v>81</v>
      </c>
      <c r="AW196" s="12" t="s">
        <v>35</v>
      </c>
      <c r="AX196" s="12" t="s">
        <v>72</v>
      </c>
      <c r="AY196" s="228" t="s">
        <v>244</v>
      </c>
    </row>
    <row r="197" spans="2:65" s="12" customFormat="1">
      <c r="B197" s="218"/>
      <c r="C197" s="219"/>
      <c r="D197" s="215" t="s">
        <v>255</v>
      </c>
      <c r="E197" s="220" t="s">
        <v>21</v>
      </c>
      <c r="F197" s="221" t="s">
        <v>524</v>
      </c>
      <c r="G197" s="219"/>
      <c r="H197" s="222">
        <v>-1.94</v>
      </c>
      <c r="I197" s="223"/>
      <c r="J197" s="219"/>
      <c r="K197" s="219"/>
      <c r="L197" s="224"/>
      <c r="M197" s="225"/>
      <c r="N197" s="226"/>
      <c r="O197" s="226"/>
      <c r="P197" s="226"/>
      <c r="Q197" s="226"/>
      <c r="R197" s="226"/>
      <c r="S197" s="226"/>
      <c r="T197" s="227"/>
      <c r="AT197" s="228" t="s">
        <v>255</v>
      </c>
      <c r="AU197" s="228" t="s">
        <v>81</v>
      </c>
      <c r="AV197" s="12" t="s">
        <v>81</v>
      </c>
      <c r="AW197" s="12" t="s">
        <v>35</v>
      </c>
      <c r="AX197" s="12" t="s">
        <v>72</v>
      </c>
      <c r="AY197" s="228" t="s">
        <v>244</v>
      </c>
    </row>
    <row r="198" spans="2:65" s="12" customFormat="1" ht="27">
      <c r="B198" s="218"/>
      <c r="C198" s="219"/>
      <c r="D198" s="215" t="s">
        <v>255</v>
      </c>
      <c r="E198" s="220" t="s">
        <v>21</v>
      </c>
      <c r="F198" s="221" t="s">
        <v>525</v>
      </c>
      <c r="G198" s="219"/>
      <c r="H198" s="222">
        <v>-0.86299999999999999</v>
      </c>
      <c r="I198" s="223"/>
      <c r="J198" s="219"/>
      <c r="K198" s="219"/>
      <c r="L198" s="224"/>
      <c r="M198" s="225"/>
      <c r="N198" s="226"/>
      <c r="O198" s="226"/>
      <c r="P198" s="226"/>
      <c r="Q198" s="226"/>
      <c r="R198" s="226"/>
      <c r="S198" s="226"/>
      <c r="T198" s="227"/>
      <c r="AT198" s="228" t="s">
        <v>255</v>
      </c>
      <c r="AU198" s="228" t="s">
        <v>81</v>
      </c>
      <c r="AV198" s="12" t="s">
        <v>81</v>
      </c>
      <c r="AW198" s="12" t="s">
        <v>35</v>
      </c>
      <c r="AX198" s="12" t="s">
        <v>72</v>
      </c>
      <c r="AY198" s="228" t="s">
        <v>244</v>
      </c>
    </row>
    <row r="199" spans="2:65" s="1" customFormat="1" ht="16.5" customHeight="1">
      <c r="B199" s="41"/>
      <c r="C199" s="243" t="s">
        <v>418</v>
      </c>
      <c r="D199" s="243" t="s">
        <v>496</v>
      </c>
      <c r="E199" s="244" t="s">
        <v>526</v>
      </c>
      <c r="F199" s="245" t="s">
        <v>527</v>
      </c>
      <c r="G199" s="246" t="s">
        <v>350</v>
      </c>
      <c r="H199" s="247">
        <v>40.296999999999997</v>
      </c>
      <c r="I199" s="248"/>
      <c r="J199" s="249">
        <f>ROUND(I199*H199,2)</f>
        <v>0</v>
      </c>
      <c r="K199" s="245" t="s">
        <v>21</v>
      </c>
      <c r="L199" s="250"/>
      <c r="M199" s="251" t="s">
        <v>21</v>
      </c>
      <c r="N199" s="252" t="s">
        <v>43</v>
      </c>
      <c r="O199" s="42"/>
      <c r="P199" s="212">
        <f>O199*H199</f>
        <v>0</v>
      </c>
      <c r="Q199" s="212">
        <v>1</v>
      </c>
      <c r="R199" s="212">
        <f>Q199*H199</f>
        <v>40.296999999999997</v>
      </c>
      <c r="S199" s="212">
        <v>0</v>
      </c>
      <c r="T199" s="213">
        <f>S199*H199</f>
        <v>0</v>
      </c>
      <c r="AR199" s="24" t="s">
        <v>293</v>
      </c>
      <c r="AT199" s="24" t="s">
        <v>496</v>
      </c>
      <c r="AU199" s="24" t="s">
        <v>81</v>
      </c>
      <c r="AY199" s="24" t="s">
        <v>244</v>
      </c>
      <c r="BE199" s="214">
        <f>IF(N199="základní",J199,0)</f>
        <v>0</v>
      </c>
      <c r="BF199" s="214">
        <f>IF(N199="snížená",J199,0)</f>
        <v>0</v>
      </c>
      <c r="BG199" s="214">
        <f>IF(N199="zákl. přenesená",J199,0)</f>
        <v>0</v>
      </c>
      <c r="BH199" s="214">
        <f>IF(N199="sníž. přenesená",J199,0)</f>
        <v>0</v>
      </c>
      <c r="BI199" s="214">
        <f>IF(N199="nulová",J199,0)</f>
        <v>0</v>
      </c>
      <c r="BJ199" s="24" t="s">
        <v>79</v>
      </c>
      <c r="BK199" s="214">
        <f>ROUND(I199*H199,2)</f>
        <v>0</v>
      </c>
      <c r="BL199" s="24" t="s">
        <v>251</v>
      </c>
      <c r="BM199" s="24" t="s">
        <v>528</v>
      </c>
    </row>
    <row r="200" spans="2:65" s="1" customFormat="1">
      <c r="B200" s="41"/>
      <c r="C200" s="63"/>
      <c r="D200" s="215" t="s">
        <v>253</v>
      </c>
      <c r="E200" s="63"/>
      <c r="F200" s="216" t="s">
        <v>527</v>
      </c>
      <c r="G200" s="63"/>
      <c r="H200" s="63"/>
      <c r="I200" s="172"/>
      <c r="J200" s="63"/>
      <c r="K200" s="63"/>
      <c r="L200" s="61"/>
      <c r="M200" s="217"/>
      <c r="N200" s="42"/>
      <c r="O200" s="42"/>
      <c r="P200" s="42"/>
      <c r="Q200" s="42"/>
      <c r="R200" s="42"/>
      <c r="S200" s="42"/>
      <c r="T200" s="78"/>
      <c r="AT200" s="24" t="s">
        <v>253</v>
      </c>
      <c r="AU200" s="24" t="s">
        <v>81</v>
      </c>
    </row>
    <row r="201" spans="2:65" s="13" customFormat="1">
      <c r="B201" s="233"/>
      <c r="C201" s="234"/>
      <c r="D201" s="215" t="s">
        <v>255</v>
      </c>
      <c r="E201" s="235" t="s">
        <v>21</v>
      </c>
      <c r="F201" s="236" t="s">
        <v>523</v>
      </c>
      <c r="G201" s="234"/>
      <c r="H201" s="235" t="s">
        <v>21</v>
      </c>
      <c r="I201" s="237"/>
      <c r="J201" s="234"/>
      <c r="K201" s="234"/>
      <c r="L201" s="238"/>
      <c r="M201" s="239"/>
      <c r="N201" s="240"/>
      <c r="O201" s="240"/>
      <c r="P201" s="240"/>
      <c r="Q201" s="240"/>
      <c r="R201" s="240"/>
      <c r="S201" s="240"/>
      <c r="T201" s="241"/>
      <c r="AT201" s="242" t="s">
        <v>255</v>
      </c>
      <c r="AU201" s="242" t="s">
        <v>81</v>
      </c>
      <c r="AV201" s="13" t="s">
        <v>79</v>
      </c>
      <c r="AW201" s="13" t="s">
        <v>35</v>
      </c>
      <c r="AX201" s="13" t="s">
        <v>72</v>
      </c>
      <c r="AY201" s="242" t="s">
        <v>244</v>
      </c>
    </row>
    <row r="202" spans="2:65" s="12" customFormat="1">
      <c r="B202" s="218"/>
      <c r="C202" s="219"/>
      <c r="D202" s="215" t="s">
        <v>255</v>
      </c>
      <c r="E202" s="220" t="s">
        <v>21</v>
      </c>
      <c r="F202" s="221" t="s">
        <v>468</v>
      </c>
      <c r="G202" s="219"/>
      <c r="H202" s="222">
        <v>21.992000000000001</v>
      </c>
      <c r="I202" s="223"/>
      <c r="J202" s="219"/>
      <c r="K202" s="219"/>
      <c r="L202" s="224"/>
      <c r="M202" s="225"/>
      <c r="N202" s="226"/>
      <c r="O202" s="226"/>
      <c r="P202" s="226"/>
      <c r="Q202" s="226"/>
      <c r="R202" s="226"/>
      <c r="S202" s="226"/>
      <c r="T202" s="227"/>
      <c r="AT202" s="228" t="s">
        <v>255</v>
      </c>
      <c r="AU202" s="228" t="s">
        <v>81</v>
      </c>
      <c r="AV202" s="12" t="s">
        <v>81</v>
      </c>
      <c r="AW202" s="12" t="s">
        <v>35</v>
      </c>
      <c r="AX202" s="12" t="s">
        <v>72</v>
      </c>
      <c r="AY202" s="228" t="s">
        <v>244</v>
      </c>
    </row>
    <row r="203" spans="2:65" s="12" customFormat="1">
      <c r="B203" s="218"/>
      <c r="C203" s="219"/>
      <c r="D203" s="215" t="s">
        <v>255</v>
      </c>
      <c r="E203" s="220" t="s">
        <v>21</v>
      </c>
      <c r="F203" s="221" t="s">
        <v>524</v>
      </c>
      <c r="G203" s="219"/>
      <c r="H203" s="222">
        <v>-1.94</v>
      </c>
      <c r="I203" s="223"/>
      <c r="J203" s="219"/>
      <c r="K203" s="219"/>
      <c r="L203" s="224"/>
      <c r="M203" s="225"/>
      <c r="N203" s="226"/>
      <c r="O203" s="226"/>
      <c r="P203" s="226"/>
      <c r="Q203" s="226"/>
      <c r="R203" s="226"/>
      <c r="S203" s="226"/>
      <c r="T203" s="227"/>
      <c r="AT203" s="228" t="s">
        <v>255</v>
      </c>
      <c r="AU203" s="228" t="s">
        <v>81</v>
      </c>
      <c r="AV203" s="12" t="s">
        <v>81</v>
      </c>
      <c r="AW203" s="12" t="s">
        <v>35</v>
      </c>
      <c r="AX203" s="12" t="s">
        <v>72</v>
      </c>
      <c r="AY203" s="228" t="s">
        <v>244</v>
      </c>
    </row>
    <row r="204" spans="2:65" s="12" customFormat="1" ht="27">
      <c r="B204" s="218"/>
      <c r="C204" s="219"/>
      <c r="D204" s="215" t="s">
        <v>255</v>
      </c>
      <c r="E204" s="220" t="s">
        <v>21</v>
      </c>
      <c r="F204" s="221" t="s">
        <v>525</v>
      </c>
      <c r="G204" s="219"/>
      <c r="H204" s="222">
        <v>-0.86299999999999999</v>
      </c>
      <c r="I204" s="223"/>
      <c r="J204" s="219"/>
      <c r="K204" s="219"/>
      <c r="L204" s="224"/>
      <c r="M204" s="225"/>
      <c r="N204" s="226"/>
      <c r="O204" s="226"/>
      <c r="P204" s="226"/>
      <c r="Q204" s="226"/>
      <c r="R204" s="226"/>
      <c r="S204" s="226"/>
      <c r="T204" s="227"/>
      <c r="AT204" s="228" t="s">
        <v>255</v>
      </c>
      <c r="AU204" s="228" t="s">
        <v>81</v>
      </c>
      <c r="AV204" s="12" t="s">
        <v>81</v>
      </c>
      <c r="AW204" s="12" t="s">
        <v>35</v>
      </c>
      <c r="AX204" s="12" t="s">
        <v>72</v>
      </c>
      <c r="AY204" s="228" t="s">
        <v>244</v>
      </c>
    </row>
    <row r="205" spans="2:65" s="12" customFormat="1">
      <c r="B205" s="218"/>
      <c r="C205" s="219"/>
      <c r="D205" s="215" t="s">
        <v>255</v>
      </c>
      <c r="E205" s="219"/>
      <c r="F205" s="221" t="s">
        <v>529</v>
      </c>
      <c r="G205" s="219"/>
      <c r="H205" s="222">
        <v>40.296999999999997</v>
      </c>
      <c r="I205" s="223"/>
      <c r="J205" s="219"/>
      <c r="K205" s="219"/>
      <c r="L205" s="224"/>
      <c r="M205" s="225"/>
      <c r="N205" s="226"/>
      <c r="O205" s="226"/>
      <c r="P205" s="226"/>
      <c r="Q205" s="226"/>
      <c r="R205" s="226"/>
      <c r="S205" s="226"/>
      <c r="T205" s="227"/>
      <c r="AT205" s="228" t="s">
        <v>255</v>
      </c>
      <c r="AU205" s="228" t="s">
        <v>81</v>
      </c>
      <c r="AV205" s="12" t="s">
        <v>81</v>
      </c>
      <c r="AW205" s="12" t="s">
        <v>6</v>
      </c>
      <c r="AX205" s="12" t="s">
        <v>79</v>
      </c>
      <c r="AY205" s="228" t="s">
        <v>244</v>
      </c>
    </row>
    <row r="206" spans="2:65" s="1" customFormat="1" ht="16.5" customHeight="1">
      <c r="B206" s="41"/>
      <c r="C206" s="203" t="s">
        <v>530</v>
      </c>
      <c r="D206" s="203" t="s">
        <v>246</v>
      </c>
      <c r="E206" s="204" t="s">
        <v>531</v>
      </c>
      <c r="F206" s="205" t="s">
        <v>532</v>
      </c>
      <c r="G206" s="206" t="s">
        <v>249</v>
      </c>
      <c r="H206" s="207">
        <v>720.35</v>
      </c>
      <c r="I206" s="208"/>
      <c r="J206" s="209">
        <f>ROUND(I206*H206,2)</f>
        <v>0</v>
      </c>
      <c r="K206" s="205" t="s">
        <v>21</v>
      </c>
      <c r="L206" s="61"/>
      <c r="M206" s="210" t="s">
        <v>21</v>
      </c>
      <c r="N206" s="211" t="s">
        <v>43</v>
      </c>
      <c r="O206" s="42"/>
      <c r="P206" s="212">
        <f>O206*H206</f>
        <v>0</v>
      </c>
      <c r="Q206" s="212">
        <v>0</v>
      </c>
      <c r="R206" s="212">
        <f>Q206*H206</f>
        <v>0</v>
      </c>
      <c r="S206" s="212">
        <v>0</v>
      </c>
      <c r="T206" s="213">
        <f>S206*H206</f>
        <v>0</v>
      </c>
      <c r="AR206" s="24" t="s">
        <v>251</v>
      </c>
      <c r="AT206" s="24" t="s">
        <v>246</v>
      </c>
      <c r="AU206" s="24" t="s">
        <v>81</v>
      </c>
      <c r="AY206" s="24" t="s">
        <v>244</v>
      </c>
      <c r="BE206" s="214">
        <f>IF(N206="základní",J206,0)</f>
        <v>0</v>
      </c>
      <c r="BF206" s="214">
        <f>IF(N206="snížená",J206,0)</f>
        <v>0</v>
      </c>
      <c r="BG206" s="214">
        <f>IF(N206="zákl. přenesená",J206,0)</f>
        <v>0</v>
      </c>
      <c r="BH206" s="214">
        <f>IF(N206="sníž. přenesená",J206,0)</f>
        <v>0</v>
      </c>
      <c r="BI206" s="214">
        <f>IF(N206="nulová",J206,0)</f>
        <v>0</v>
      </c>
      <c r="BJ206" s="24" t="s">
        <v>79</v>
      </c>
      <c r="BK206" s="214">
        <f>ROUND(I206*H206,2)</f>
        <v>0</v>
      </c>
      <c r="BL206" s="24" t="s">
        <v>251</v>
      </c>
      <c r="BM206" s="24" t="s">
        <v>533</v>
      </c>
    </row>
    <row r="207" spans="2:65" s="1" customFormat="1">
      <c r="B207" s="41"/>
      <c r="C207" s="63"/>
      <c r="D207" s="215" t="s">
        <v>253</v>
      </c>
      <c r="E207" s="63"/>
      <c r="F207" s="216" t="s">
        <v>534</v>
      </c>
      <c r="G207" s="63"/>
      <c r="H207" s="63"/>
      <c r="I207" s="172"/>
      <c r="J207" s="63"/>
      <c r="K207" s="63"/>
      <c r="L207" s="61"/>
      <c r="M207" s="217"/>
      <c r="N207" s="42"/>
      <c r="O207" s="42"/>
      <c r="P207" s="42"/>
      <c r="Q207" s="42"/>
      <c r="R207" s="42"/>
      <c r="S207" s="42"/>
      <c r="T207" s="78"/>
      <c r="AT207" s="24" t="s">
        <v>253</v>
      </c>
      <c r="AU207" s="24" t="s">
        <v>81</v>
      </c>
    </row>
    <row r="208" spans="2:65" s="12" customFormat="1">
      <c r="B208" s="218"/>
      <c r="C208" s="219"/>
      <c r="D208" s="215" t="s">
        <v>255</v>
      </c>
      <c r="E208" s="220" t="s">
        <v>21</v>
      </c>
      <c r="F208" s="221" t="s">
        <v>535</v>
      </c>
      <c r="G208" s="219"/>
      <c r="H208" s="222">
        <v>549.49</v>
      </c>
      <c r="I208" s="223"/>
      <c r="J208" s="219"/>
      <c r="K208" s="219"/>
      <c r="L208" s="224"/>
      <c r="M208" s="225"/>
      <c r="N208" s="226"/>
      <c r="O208" s="226"/>
      <c r="P208" s="226"/>
      <c r="Q208" s="226"/>
      <c r="R208" s="226"/>
      <c r="S208" s="226"/>
      <c r="T208" s="227"/>
      <c r="AT208" s="228" t="s">
        <v>255</v>
      </c>
      <c r="AU208" s="228" t="s">
        <v>81</v>
      </c>
      <c r="AV208" s="12" t="s">
        <v>81</v>
      </c>
      <c r="AW208" s="12" t="s">
        <v>35</v>
      </c>
      <c r="AX208" s="12" t="s">
        <v>72</v>
      </c>
      <c r="AY208" s="228" t="s">
        <v>244</v>
      </c>
    </row>
    <row r="209" spans="2:65" s="12" customFormat="1">
      <c r="B209" s="218"/>
      <c r="C209" s="219"/>
      <c r="D209" s="215" t="s">
        <v>255</v>
      </c>
      <c r="E209" s="220" t="s">
        <v>21</v>
      </c>
      <c r="F209" s="221" t="s">
        <v>536</v>
      </c>
      <c r="G209" s="219"/>
      <c r="H209" s="222">
        <v>170.86</v>
      </c>
      <c r="I209" s="223"/>
      <c r="J209" s="219"/>
      <c r="K209" s="219"/>
      <c r="L209" s="224"/>
      <c r="M209" s="225"/>
      <c r="N209" s="226"/>
      <c r="O209" s="226"/>
      <c r="P209" s="226"/>
      <c r="Q209" s="226"/>
      <c r="R209" s="226"/>
      <c r="S209" s="226"/>
      <c r="T209" s="227"/>
      <c r="AT209" s="228" t="s">
        <v>255</v>
      </c>
      <c r="AU209" s="228" t="s">
        <v>81</v>
      </c>
      <c r="AV209" s="12" t="s">
        <v>81</v>
      </c>
      <c r="AW209" s="12" t="s">
        <v>35</v>
      </c>
      <c r="AX209" s="12" t="s">
        <v>72</v>
      </c>
      <c r="AY209" s="228" t="s">
        <v>244</v>
      </c>
    </row>
    <row r="210" spans="2:65" s="1" customFormat="1" ht="25.5" customHeight="1">
      <c r="B210" s="41"/>
      <c r="C210" s="203" t="s">
        <v>537</v>
      </c>
      <c r="D210" s="203" t="s">
        <v>246</v>
      </c>
      <c r="E210" s="204" t="s">
        <v>538</v>
      </c>
      <c r="F210" s="205" t="s">
        <v>539</v>
      </c>
      <c r="G210" s="206" t="s">
        <v>249</v>
      </c>
      <c r="H210" s="207">
        <v>254.5</v>
      </c>
      <c r="I210" s="208"/>
      <c r="J210" s="209">
        <f>ROUND(I210*H210,2)</f>
        <v>0</v>
      </c>
      <c r="K210" s="205" t="s">
        <v>250</v>
      </c>
      <c r="L210" s="61"/>
      <c r="M210" s="210" t="s">
        <v>21</v>
      </c>
      <c r="N210" s="211" t="s">
        <v>43</v>
      </c>
      <c r="O210" s="42"/>
      <c r="P210" s="212">
        <f>O210*H210</f>
        <v>0</v>
      </c>
      <c r="Q210" s="212">
        <v>0</v>
      </c>
      <c r="R210" s="212">
        <f>Q210*H210</f>
        <v>0</v>
      </c>
      <c r="S210" s="212">
        <v>0</v>
      </c>
      <c r="T210" s="213">
        <f>S210*H210</f>
        <v>0</v>
      </c>
      <c r="AR210" s="24" t="s">
        <v>251</v>
      </c>
      <c r="AT210" s="24" t="s">
        <v>246</v>
      </c>
      <c r="AU210" s="24" t="s">
        <v>81</v>
      </c>
      <c r="AY210" s="24" t="s">
        <v>244</v>
      </c>
      <c r="BE210" s="214">
        <f>IF(N210="základní",J210,0)</f>
        <v>0</v>
      </c>
      <c r="BF210" s="214">
        <f>IF(N210="snížená",J210,0)</f>
        <v>0</v>
      </c>
      <c r="BG210" s="214">
        <f>IF(N210="zákl. přenesená",J210,0)</f>
        <v>0</v>
      </c>
      <c r="BH210" s="214">
        <f>IF(N210="sníž. přenesená",J210,0)</f>
        <v>0</v>
      </c>
      <c r="BI210" s="214">
        <f>IF(N210="nulová",J210,0)</f>
        <v>0</v>
      </c>
      <c r="BJ210" s="24" t="s">
        <v>79</v>
      </c>
      <c r="BK210" s="214">
        <f>ROUND(I210*H210,2)</f>
        <v>0</v>
      </c>
      <c r="BL210" s="24" t="s">
        <v>251</v>
      </c>
      <c r="BM210" s="24" t="s">
        <v>540</v>
      </c>
    </row>
    <row r="211" spans="2:65" s="1" customFormat="1" ht="27">
      <c r="B211" s="41"/>
      <c r="C211" s="63"/>
      <c r="D211" s="215" t="s">
        <v>253</v>
      </c>
      <c r="E211" s="63"/>
      <c r="F211" s="216" t="s">
        <v>541</v>
      </c>
      <c r="G211" s="63"/>
      <c r="H211" s="63"/>
      <c r="I211" s="172"/>
      <c r="J211" s="63"/>
      <c r="K211" s="63"/>
      <c r="L211" s="61"/>
      <c r="M211" s="217"/>
      <c r="N211" s="42"/>
      <c r="O211" s="42"/>
      <c r="P211" s="42"/>
      <c r="Q211" s="42"/>
      <c r="R211" s="42"/>
      <c r="S211" s="42"/>
      <c r="T211" s="78"/>
      <c r="AT211" s="24" t="s">
        <v>253</v>
      </c>
      <c r="AU211" s="24" t="s">
        <v>81</v>
      </c>
    </row>
    <row r="212" spans="2:65" s="12" customFormat="1">
      <c r="B212" s="218"/>
      <c r="C212" s="219"/>
      <c r="D212" s="215" t="s">
        <v>255</v>
      </c>
      <c r="E212" s="220" t="s">
        <v>21</v>
      </c>
      <c r="F212" s="221" t="s">
        <v>542</v>
      </c>
      <c r="G212" s="219"/>
      <c r="H212" s="222">
        <v>254.5</v>
      </c>
      <c r="I212" s="223"/>
      <c r="J212" s="219"/>
      <c r="K212" s="219"/>
      <c r="L212" s="224"/>
      <c r="M212" s="225"/>
      <c r="N212" s="226"/>
      <c r="O212" s="226"/>
      <c r="P212" s="226"/>
      <c r="Q212" s="226"/>
      <c r="R212" s="226"/>
      <c r="S212" s="226"/>
      <c r="T212" s="227"/>
      <c r="AT212" s="228" t="s">
        <v>255</v>
      </c>
      <c r="AU212" s="228" t="s">
        <v>81</v>
      </c>
      <c r="AV212" s="12" t="s">
        <v>81</v>
      </c>
      <c r="AW212" s="12" t="s">
        <v>35</v>
      </c>
      <c r="AX212" s="12" t="s">
        <v>72</v>
      </c>
      <c r="AY212" s="228" t="s">
        <v>244</v>
      </c>
    </row>
    <row r="213" spans="2:65" s="1" customFormat="1" ht="16.5" customHeight="1">
      <c r="B213" s="41"/>
      <c r="C213" s="243" t="s">
        <v>543</v>
      </c>
      <c r="D213" s="243" t="s">
        <v>496</v>
      </c>
      <c r="E213" s="244" t="s">
        <v>544</v>
      </c>
      <c r="F213" s="245" t="s">
        <v>545</v>
      </c>
      <c r="G213" s="246" t="s">
        <v>269</v>
      </c>
      <c r="H213" s="247">
        <v>0.121</v>
      </c>
      <c r="I213" s="248"/>
      <c r="J213" s="249">
        <f>ROUND(I213*H213,2)</f>
        <v>0</v>
      </c>
      <c r="K213" s="245" t="s">
        <v>21</v>
      </c>
      <c r="L213" s="250"/>
      <c r="M213" s="251" t="s">
        <v>21</v>
      </c>
      <c r="N213" s="252" t="s">
        <v>43</v>
      </c>
      <c r="O213" s="42"/>
      <c r="P213" s="212">
        <f>O213*H213</f>
        <v>0</v>
      </c>
      <c r="Q213" s="212">
        <v>0.22</v>
      </c>
      <c r="R213" s="212">
        <f>Q213*H213</f>
        <v>2.6619999999999998E-2</v>
      </c>
      <c r="S213" s="212">
        <v>0</v>
      </c>
      <c r="T213" s="213">
        <f>S213*H213</f>
        <v>0</v>
      </c>
      <c r="AR213" s="24" t="s">
        <v>293</v>
      </c>
      <c r="AT213" s="24" t="s">
        <v>496</v>
      </c>
      <c r="AU213" s="24" t="s">
        <v>81</v>
      </c>
      <c r="AY213" s="24" t="s">
        <v>244</v>
      </c>
      <c r="BE213" s="214">
        <f>IF(N213="základní",J213,0)</f>
        <v>0</v>
      </c>
      <c r="BF213" s="214">
        <f>IF(N213="snížená",J213,0)</f>
        <v>0</v>
      </c>
      <c r="BG213" s="214">
        <f>IF(N213="zákl. přenesená",J213,0)</f>
        <v>0</v>
      </c>
      <c r="BH213" s="214">
        <f>IF(N213="sníž. přenesená",J213,0)</f>
        <v>0</v>
      </c>
      <c r="BI213" s="214">
        <f>IF(N213="nulová",J213,0)</f>
        <v>0</v>
      </c>
      <c r="BJ213" s="24" t="s">
        <v>79</v>
      </c>
      <c r="BK213" s="214">
        <f>ROUND(I213*H213,2)</f>
        <v>0</v>
      </c>
      <c r="BL213" s="24" t="s">
        <v>251</v>
      </c>
      <c r="BM213" s="24" t="s">
        <v>546</v>
      </c>
    </row>
    <row r="214" spans="2:65" s="1" customFormat="1">
      <c r="B214" s="41"/>
      <c r="C214" s="63"/>
      <c r="D214" s="215" t="s">
        <v>253</v>
      </c>
      <c r="E214" s="63"/>
      <c r="F214" s="216" t="s">
        <v>545</v>
      </c>
      <c r="G214" s="63"/>
      <c r="H214" s="63"/>
      <c r="I214" s="172"/>
      <c r="J214" s="63"/>
      <c r="K214" s="63"/>
      <c r="L214" s="61"/>
      <c r="M214" s="217"/>
      <c r="N214" s="42"/>
      <c r="O214" s="42"/>
      <c r="P214" s="42"/>
      <c r="Q214" s="42"/>
      <c r="R214" s="42"/>
      <c r="S214" s="42"/>
      <c r="T214" s="78"/>
      <c r="AT214" s="24" t="s">
        <v>253</v>
      </c>
      <c r="AU214" s="24" t="s">
        <v>81</v>
      </c>
    </row>
    <row r="215" spans="2:65" s="12" customFormat="1">
      <c r="B215" s="218"/>
      <c r="C215" s="219"/>
      <c r="D215" s="215" t="s">
        <v>255</v>
      </c>
      <c r="E215" s="220" t="s">
        <v>21</v>
      </c>
      <c r="F215" s="221" t="s">
        <v>547</v>
      </c>
      <c r="G215" s="219"/>
      <c r="H215" s="222">
        <v>38.174999999999997</v>
      </c>
      <c r="I215" s="223"/>
      <c r="J215" s="219"/>
      <c r="K215" s="219"/>
      <c r="L215" s="224"/>
      <c r="M215" s="225"/>
      <c r="N215" s="226"/>
      <c r="O215" s="226"/>
      <c r="P215" s="226"/>
      <c r="Q215" s="226"/>
      <c r="R215" s="226"/>
      <c r="S215" s="226"/>
      <c r="T215" s="227"/>
      <c r="AT215" s="228" t="s">
        <v>255</v>
      </c>
      <c r="AU215" s="228" t="s">
        <v>81</v>
      </c>
      <c r="AV215" s="12" t="s">
        <v>81</v>
      </c>
      <c r="AW215" s="12" t="s">
        <v>35</v>
      </c>
      <c r="AX215" s="12" t="s">
        <v>72</v>
      </c>
      <c r="AY215" s="228" t="s">
        <v>244</v>
      </c>
    </row>
    <row r="216" spans="2:65" s="12" customFormat="1">
      <c r="B216" s="218"/>
      <c r="C216" s="219"/>
      <c r="D216" s="215" t="s">
        <v>255</v>
      </c>
      <c r="E216" s="220" t="s">
        <v>21</v>
      </c>
      <c r="F216" s="221" t="s">
        <v>548</v>
      </c>
      <c r="G216" s="219"/>
      <c r="H216" s="222">
        <v>-38.054000000000002</v>
      </c>
      <c r="I216" s="223"/>
      <c r="J216" s="219"/>
      <c r="K216" s="219"/>
      <c r="L216" s="224"/>
      <c r="M216" s="225"/>
      <c r="N216" s="226"/>
      <c r="O216" s="226"/>
      <c r="P216" s="226"/>
      <c r="Q216" s="226"/>
      <c r="R216" s="226"/>
      <c r="S216" s="226"/>
      <c r="T216" s="227"/>
      <c r="AT216" s="228" t="s">
        <v>255</v>
      </c>
      <c r="AU216" s="228" t="s">
        <v>81</v>
      </c>
      <c r="AV216" s="12" t="s">
        <v>81</v>
      </c>
      <c r="AW216" s="12" t="s">
        <v>35</v>
      </c>
      <c r="AX216" s="12" t="s">
        <v>72</v>
      </c>
      <c r="AY216" s="228" t="s">
        <v>244</v>
      </c>
    </row>
    <row r="217" spans="2:65" s="1" customFormat="1" ht="38.25" customHeight="1">
      <c r="B217" s="41"/>
      <c r="C217" s="203" t="s">
        <v>549</v>
      </c>
      <c r="D217" s="203" t="s">
        <v>246</v>
      </c>
      <c r="E217" s="204" t="s">
        <v>550</v>
      </c>
      <c r="F217" s="205" t="s">
        <v>551</v>
      </c>
      <c r="G217" s="206" t="s">
        <v>249</v>
      </c>
      <c r="H217" s="207">
        <v>254.5</v>
      </c>
      <c r="I217" s="208"/>
      <c r="J217" s="209">
        <f>ROUND(I217*H217,2)</f>
        <v>0</v>
      </c>
      <c r="K217" s="205" t="s">
        <v>21</v>
      </c>
      <c r="L217" s="61"/>
      <c r="M217" s="210" t="s">
        <v>21</v>
      </c>
      <c r="N217" s="211" t="s">
        <v>43</v>
      </c>
      <c r="O217" s="42"/>
      <c r="P217" s="212">
        <f>O217*H217</f>
        <v>0</v>
      </c>
      <c r="Q217" s="212">
        <v>0</v>
      </c>
      <c r="R217" s="212">
        <f>Q217*H217</f>
        <v>0</v>
      </c>
      <c r="S217" s="212">
        <v>0</v>
      </c>
      <c r="T217" s="213">
        <f>S217*H217</f>
        <v>0</v>
      </c>
      <c r="AR217" s="24" t="s">
        <v>251</v>
      </c>
      <c r="AT217" s="24" t="s">
        <v>246</v>
      </c>
      <c r="AU217" s="24" t="s">
        <v>81</v>
      </c>
      <c r="AY217" s="24" t="s">
        <v>244</v>
      </c>
      <c r="BE217" s="214">
        <f>IF(N217="základní",J217,0)</f>
        <v>0</v>
      </c>
      <c r="BF217" s="214">
        <f>IF(N217="snížená",J217,0)</f>
        <v>0</v>
      </c>
      <c r="BG217" s="214">
        <f>IF(N217="zákl. přenesená",J217,0)</f>
        <v>0</v>
      </c>
      <c r="BH217" s="214">
        <f>IF(N217="sníž. přenesená",J217,0)</f>
        <v>0</v>
      </c>
      <c r="BI217" s="214">
        <f>IF(N217="nulová",J217,0)</f>
        <v>0</v>
      </c>
      <c r="BJ217" s="24" t="s">
        <v>79</v>
      </c>
      <c r="BK217" s="214">
        <f>ROUND(I217*H217,2)</f>
        <v>0</v>
      </c>
      <c r="BL217" s="24" t="s">
        <v>251</v>
      </c>
      <c r="BM217" s="24" t="s">
        <v>552</v>
      </c>
    </row>
    <row r="218" spans="2:65" s="1" customFormat="1" ht="54">
      <c r="B218" s="41"/>
      <c r="C218" s="63"/>
      <c r="D218" s="215" t="s">
        <v>253</v>
      </c>
      <c r="E218" s="63"/>
      <c r="F218" s="216" t="s">
        <v>553</v>
      </c>
      <c r="G218" s="63"/>
      <c r="H218" s="63"/>
      <c r="I218" s="172"/>
      <c r="J218" s="63"/>
      <c r="K218" s="63"/>
      <c r="L218" s="61"/>
      <c r="M218" s="217"/>
      <c r="N218" s="42"/>
      <c r="O218" s="42"/>
      <c r="P218" s="42"/>
      <c r="Q218" s="42"/>
      <c r="R218" s="42"/>
      <c r="S218" s="42"/>
      <c r="T218" s="78"/>
      <c r="AT218" s="24" t="s">
        <v>253</v>
      </c>
      <c r="AU218" s="24" t="s">
        <v>81</v>
      </c>
    </row>
    <row r="219" spans="2:65" s="1" customFormat="1" ht="81">
      <c r="B219" s="41"/>
      <c r="C219" s="63"/>
      <c r="D219" s="215" t="s">
        <v>271</v>
      </c>
      <c r="E219" s="63"/>
      <c r="F219" s="229" t="s">
        <v>554</v>
      </c>
      <c r="G219" s="63"/>
      <c r="H219" s="63"/>
      <c r="I219" s="172"/>
      <c r="J219" s="63"/>
      <c r="K219" s="63"/>
      <c r="L219" s="61"/>
      <c r="M219" s="217"/>
      <c r="N219" s="42"/>
      <c r="O219" s="42"/>
      <c r="P219" s="42"/>
      <c r="Q219" s="42"/>
      <c r="R219" s="42"/>
      <c r="S219" s="42"/>
      <c r="T219" s="78"/>
      <c r="AT219" s="24" t="s">
        <v>271</v>
      </c>
      <c r="AU219" s="24" t="s">
        <v>81</v>
      </c>
    </row>
    <row r="220" spans="2:65" s="12" customFormat="1">
      <c r="B220" s="218"/>
      <c r="C220" s="219"/>
      <c r="D220" s="215" t="s">
        <v>255</v>
      </c>
      <c r="E220" s="220" t="s">
        <v>21</v>
      </c>
      <c r="F220" s="221" t="s">
        <v>542</v>
      </c>
      <c r="G220" s="219"/>
      <c r="H220" s="222">
        <v>254.5</v>
      </c>
      <c r="I220" s="223"/>
      <c r="J220" s="219"/>
      <c r="K220" s="219"/>
      <c r="L220" s="224"/>
      <c r="M220" s="225"/>
      <c r="N220" s="226"/>
      <c r="O220" s="226"/>
      <c r="P220" s="226"/>
      <c r="Q220" s="226"/>
      <c r="R220" s="226"/>
      <c r="S220" s="226"/>
      <c r="T220" s="227"/>
      <c r="AT220" s="228" t="s">
        <v>255</v>
      </c>
      <c r="AU220" s="228" t="s">
        <v>81</v>
      </c>
      <c r="AV220" s="12" t="s">
        <v>81</v>
      </c>
      <c r="AW220" s="12" t="s">
        <v>35</v>
      </c>
      <c r="AX220" s="12" t="s">
        <v>72</v>
      </c>
      <c r="AY220" s="228" t="s">
        <v>244</v>
      </c>
    </row>
    <row r="221" spans="2:65" s="1" customFormat="1" ht="16.5" customHeight="1">
      <c r="B221" s="41"/>
      <c r="C221" s="243" t="s">
        <v>555</v>
      </c>
      <c r="D221" s="243" t="s">
        <v>496</v>
      </c>
      <c r="E221" s="244" t="s">
        <v>556</v>
      </c>
      <c r="F221" s="245" t="s">
        <v>557</v>
      </c>
      <c r="G221" s="246" t="s">
        <v>558</v>
      </c>
      <c r="H221" s="247">
        <v>7.6349999999999998</v>
      </c>
      <c r="I221" s="248"/>
      <c r="J221" s="249">
        <f>ROUND(I221*H221,2)</f>
        <v>0</v>
      </c>
      <c r="K221" s="245" t="s">
        <v>250</v>
      </c>
      <c r="L221" s="250"/>
      <c r="M221" s="251" t="s">
        <v>21</v>
      </c>
      <c r="N221" s="252" t="s">
        <v>43</v>
      </c>
      <c r="O221" s="42"/>
      <c r="P221" s="212">
        <f>O221*H221</f>
        <v>0</v>
      </c>
      <c r="Q221" s="212">
        <v>1E-3</v>
      </c>
      <c r="R221" s="212">
        <f>Q221*H221</f>
        <v>7.6350000000000003E-3</v>
      </c>
      <c r="S221" s="212">
        <v>0</v>
      </c>
      <c r="T221" s="213">
        <f>S221*H221</f>
        <v>0</v>
      </c>
      <c r="AR221" s="24" t="s">
        <v>293</v>
      </c>
      <c r="AT221" s="24" t="s">
        <v>496</v>
      </c>
      <c r="AU221" s="24" t="s">
        <v>81</v>
      </c>
      <c r="AY221" s="24" t="s">
        <v>244</v>
      </c>
      <c r="BE221" s="214">
        <f>IF(N221="základní",J221,0)</f>
        <v>0</v>
      </c>
      <c r="BF221" s="214">
        <f>IF(N221="snížená",J221,0)</f>
        <v>0</v>
      </c>
      <c r="BG221" s="214">
        <f>IF(N221="zákl. přenesená",J221,0)</f>
        <v>0</v>
      </c>
      <c r="BH221" s="214">
        <f>IF(N221="sníž. přenesená",J221,0)</f>
        <v>0</v>
      </c>
      <c r="BI221" s="214">
        <f>IF(N221="nulová",J221,0)</f>
        <v>0</v>
      </c>
      <c r="BJ221" s="24" t="s">
        <v>79</v>
      </c>
      <c r="BK221" s="214">
        <f>ROUND(I221*H221,2)</f>
        <v>0</v>
      </c>
      <c r="BL221" s="24" t="s">
        <v>251</v>
      </c>
      <c r="BM221" s="24" t="s">
        <v>559</v>
      </c>
    </row>
    <row r="222" spans="2:65" s="1" customFormat="1">
      <c r="B222" s="41"/>
      <c r="C222" s="63"/>
      <c r="D222" s="215" t="s">
        <v>253</v>
      </c>
      <c r="E222" s="63"/>
      <c r="F222" s="216" t="s">
        <v>560</v>
      </c>
      <c r="G222" s="63"/>
      <c r="H222" s="63"/>
      <c r="I222" s="172"/>
      <c r="J222" s="63"/>
      <c r="K222" s="63"/>
      <c r="L222" s="61"/>
      <c r="M222" s="217"/>
      <c r="N222" s="42"/>
      <c r="O222" s="42"/>
      <c r="P222" s="42"/>
      <c r="Q222" s="42"/>
      <c r="R222" s="42"/>
      <c r="S222" s="42"/>
      <c r="T222" s="78"/>
      <c r="AT222" s="24" t="s">
        <v>253</v>
      </c>
      <c r="AU222" s="24" t="s">
        <v>81</v>
      </c>
    </row>
    <row r="223" spans="2:65" s="12" customFormat="1">
      <c r="B223" s="218"/>
      <c r="C223" s="219"/>
      <c r="D223" s="215" t="s">
        <v>255</v>
      </c>
      <c r="E223" s="220" t="s">
        <v>21</v>
      </c>
      <c r="F223" s="221" t="s">
        <v>561</v>
      </c>
      <c r="G223" s="219"/>
      <c r="H223" s="222">
        <v>7.6349999999999998</v>
      </c>
      <c r="I223" s="223"/>
      <c r="J223" s="219"/>
      <c r="K223" s="219"/>
      <c r="L223" s="224"/>
      <c r="M223" s="225"/>
      <c r="N223" s="226"/>
      <c r="O223" s="226"/>
      <c r="P223" s="226"/>
      <c r="Q223" s="226"/>
      <c r="R223" s="226"/>
      <c r="S223" s="226"/>
      <c r="T223" s="227"/>
      <c r="AT223" s="228" t="s">
        <v>255</v>
      </c>
      <c r="AU223" s="228" t="s">
        <v>81</v>
      </c>
      <c r="AV223" s="12" t="s">
        <v>81</v>
      </c>
      <c r="AW223" s="12" t="s">
        <v>35</v>
      </c>
      <c r="AX223" s="12" t="s">
        <v>72</v>
      </c>
      <c r="AY223" s="228" t="s">
        <v>244</v>
      </c>
    </row>
    <row r="224" spans="2:65" s="11" customFormat="1" ht="29.85" customHeight="1">
      <c r="B224" s="187"/>
      <c r="C224" s="188"/>
      <c r="D224" s="189" t="s">
        <v>71</v>
      </c>
      <c r="E224" s="201" t="s">
        <v>81</v>
      </c>
      <c r="F224" s="201" t="s">
        <v>562</v>
      </c>
      <c r="G224" s="188"/>
      <c r="H224" s="188"/>
      <c r="I224" s="191"/>
      <c r="J224" s="202">
        <f>BK224</f>
        <v>0</v>
      </c>
      <c r="K224" s="188"/>
      <c r="L224" s="193"/>
      <c r="M224" s="194"/>
      <c r="N224" s="195"/>
      <c r="O224" s="195"/>
      <c r="P224" s="196">
        <f>SUM(P225:P237)</f>
        <v>0</v>
      </c>
      <c r="Q224" s="195"/>
      <c r="R224" s="196">
        <f>SUM(R225:R237)</f>
        <v>0.14904975999999998</v>
      </c>
      <c r="S224" s="195"/>
      <c r="T224" s="197">
        <f>SUM(T225:T237)</f>
        <v>0</v>
      </c>
      <c r="AR224" s="198" t="s">
        <v>79</v>
      </c>
      <c r="AT224" s="199" t="s">
        <v>71</v>
      </c>
      <c r="AU224" s="199" t="s">
        <v>79</v>
      </c>
      <c r="AY224" s="198" t="s">
        <v>244</v>
      </c>
      <c r="BK224" s="200">
        <f>SUM(BK225:BK237)</f>
        <v>0</v>
      </c>
    </row>
    <row r="225" spans="2:65" s="1" customFormat="1" ht="25.5" customHeight="1">
      <c r="B225" s="41"/>
      <c r="C225" s="203" t="s">
        <v>563</v>
      </c>
      <c r="D225" s="203" t="s">
        <v>246</v>
      </c>
      <c r="E225" s="204" t="s">
        <v>564</v>
      </c>
      <c r="F225" s="205" t="s">
        <v>565</v>
      </c>
      <c r="G225" s="206" t="s">
        <v>329</v>
      </c>
      <c r="H225" s="207">
        <v>109.96</v>
      </c>
      <c r="I225" s="208"/>
      <c r="J225" s="209">
        <f>ROUND(I225*H225,2)</f>
        <v>0</v>
      </c>
      <c r="K225" s="205" t="s">
        <v>250</v>
      </c>
      <c r="L225" s="61"/>
      <c r="M225" s="210" t="s">
        <v>21</v>
      </c>
      <c r="N225" s="211" t="s">
        <v>43</v>
      </c>
      <c r="O225" s="42"/>
      <c r="P225" s="212">
        <f>O225*H225</f>
        <v>0</v>
      </c>
      <c r="Q225" s="212">
        <v>4.8999999999999998E-4</v>
      </c>
      <c r="R225" s="212">
        <f>Q225*H225</f>
        <v>5.3880399999999995E-2</v>
      </c>
      <c r="S225" s="212">
        <v>0</v>
      </c>
      <c r="T225" s="213">
        <f>S225*H225</f>
        <v>0</v>
      </c>
      <c r="AR225" s="24" t="s">
        <v>251</v>
      </c>
      <c r="AT225" s="24" t="s">
        <v>246</v>
      </c>
      <c r="AU225" s="24" t="s">
        <v>81</v>
      </c>
      <c r="AY225" s="24" t="s">
        <v>244</v>
      </c>
      <c r="BE225" s="214">
        <f>IF(N225="základní",J225,0)</f>
        <v>0</v>
      </c>
      <c r="BF225" s="214">
        <f>IF(N225="snížená",J225,0)</f>
        <v>0</v>
      </c>
      <c r="BG225" s="214">
        <f>IF(N225="zákl. přenesená",J225,0)</f>
        <v>0</v>
      </c>
      <c r="BH225" s="214">
        <f>IF(N225="sníž. přenesená",J225,0)</f>
        <v>0</v>
      </c>
      <c r="BI225" s="214">
        <f>IF(N225="nulová",J225,0)</f>
        <v>0</v>
      </c>
      <c r="BJ225" s="24" t="s">
        <v>79</v>
      </c>
      <c r="BK225" s="214">
        <f>ROUND(I225*H225,2)</f>
        <v>0</v>
      </c>
      <c r="BL225" s="24" t="s">
        <v>251</v>
      </c>
      <c r="BM225" s="24" t="s">
        <v>566</v>
      </c>
    </row>
    <row r="226" spans="2:65" s="1" customFormat="1">
      <c r="B226" s="41"/>
      <c r="C226" s="63"/>
      <c r="D226" s="215" t="s">
        <v>253</v>
      </c>
      <c r="E226" s="63"/>
      <c r="F226" s="216" t="s">
        <v>567</v>
      </c>
      <c r="G226" s="63"/>
      <c r="H226" s="63"/>
      <c r="I226" s="172"/>
      <c r="J226" s="63"/>
      <c r="K226" s="63"/>
      <c r="L226" s="61"/>
      <c r="M226" s="217"/>
      <c r="N226" s="42"/>
      <c r="O226" s="42"/>
      <c r="P226" s="42"/>
      <c r="Q226" s="42"/>
      <c r="R226" s="42"/>
      <c r="S226" s="42"/>
      <c r="T226" s="78"/>
      <c r="AT226" s="24" t="s">
        <v>253</v>
      </c>
      <c r="AU226" s="24" t="s">
        <v>81</v>
      </c>
    </row>
    <row r="227" spans="2:65" s="13" customFormat="1">
      <c r="B227" s="233"/>
      <c r="C227" s="234"/>
      <c r="D227" s="215" t="s">
        <v>255</v>
      </c>
      <c r="E227" s="235" t="s">
        <v>21</v>
      </c>
      <c r="F227" s="236" t="s">
        <v>568</v>
      </c>
      <c r="G227" s="234"/>
      <c r="H227" s="235" t="s">
        <v>21</v>
      </c>
      <c r="I227" s="237"/>
      <c r="J227" s="234"/>
      <c r="K227" s="234"/>
      <c r="L227" s="238"/>
      <c r="M227" s="239"/>
      <c r="N227" s="240"/>
      <c r="O227" s="240"/>
      <c r="P227" s="240"/>
      <c r="Q227" s="240"/>
      <c r="R227" s="240"/>
      <c r="S227" s="240"/>
      <c r="T227" s="241"/>
      <c r="AT227" s="242" t="s">
        <v>255</v>
      </c>
      <c r="AU227" s="242" t="s">
        <v>81</v>
      </c>
      <c r="AV227" s="13" t="s">
        <v>79</v>
      </c>
      <c r="AW227" s="13" t="s">
        <v>35</v>
      </c>
      <c r="AX227" s="13" t="s">
        <v>72</v>
      </c>
      <c r="AY227" s="242" t="s">
        <v>244</v>
      </c>
    </row>
    <row r="228" spans="2:65" s="12" customFormat="1">
      <c r="B228" s="218"/>
      <c r="C228" s="219"/>
      <c r="D228" s="215" t="s">
        <v>255</v>
      </c>
      <c r="E228" s="220" t="s">
        <v>21</v>
      </c>
      <c r="F228" s="221" t="s">
        <v>569</v>
      </c>
      <c r="G228" s="219"/>
      <c r="H228" s="222">
        <v>109.96</v>
      </c>
      <c r="I228" s="223"/>
      <c r="J228" s="219"/>
      <c r="K228" s="219"/>
      <c r="L228" s="224"/>
      <c r="M228" s="225"/>
      <c r="N228" s="226"/>
      <c r="O228" s="226"/>
      <c r="P228" s="226"/>
      <c r="Q228" s="226"/>
      <c r="R228" s="226"/>
      <c r="S228" s="226"/>
      <c r="T228" s="227"/>
      <c r="AT228" s="228" t="s">
        <v>255</v>
      </c>
      <c r="AU228" s="228" t="s">
        <v>81</v>
      </c>
      <c r="AV228" s="12" t="s">
        <v>81</v>
      </c>
      <c r="AW228" s="12" t="s">
        <v>35</v>
      </c>
      <c r="AX228" s="12" t="s">
        <v>72</v>
      </c>
      <c r="AY228" s="228" t="s">
        <v>244</v>
      </c>
    </row>
    <row r="229" spans="2:65" s="1" customFormat="1" ht="25.5" customHeight="1">
      <c r="B229" s="41"/>
      <c r="C229" s="203" t="s">
        <v>570</v>
      </c>
      <c r="D229" s="203" t="s">
        <v>246</v>
      </c>
      <c r="E229" s="204" t="s">
        <v>571</v>
      </c>
      <c r="F229" s="205" t="s">
        <v>572</v>
      </c>
      <c r="G229" s="206" t="s">
        <v>249</v>
      </c>
      <c r="H229" s="207">
        <v>201.63</v>
      </c>
      <c r="I229" s="208"/>
      <c r="J229" s="209">
        <f>ROUND(I229*H229,2)</f>
        <v>0</v>
      </c>
      <c r="K229" s="205" t="s">
        <v>250</v>
      </c>
      <c r="L229" s="61"/>
      <c r="M229" s="210" t="s">
        <v>21</v>
      </c>
      <c r="N229" s="211" t="s">
        <v>43</v>
      </c>
      <c r="O229" s="42"/>
      <c r="P229" s="212">
        <f>O229*H229</f>
        <v>0</v>
      </c>
      <c r="Q229" s="212">
        <v>1E-4</v>
      </c>
      <c r="R229" s="212">
        <f>Q229*H229</f>
        <v>2.0163E-2</v>
      </c>
      <c r="S229" s="212">
        <v>0</v>
      </c>
      <c r="T229" s="213">
        <f>S229*H229</f>
        <v>0</v>
      </c>
      <c r="AR229" s="24" t="s">
        <v>251</v>
      </c>
      <c r="AT229" s="24" t="s">
        <v>246</v>
      </c>
      <c r="AU229" s="24" t="s">
        <v>81</v>
      </c>
      <c r="AY229" s="24" t="s">
        <v>244</v>
      </c>
      <c r="BE229" s="214">
        <f>IF(N229="základní",J229,0)</f>
        <v>0</v>
      </c>
      <c r="BF229" s="214">
        <f>IF(N229="snížená",J229,0)</f>
        <v>0</v>
      </c>
      <c r="BG229" s="214">
        <f>IF(N229="zákl. přenesená",J229,0)</f>
        <v>0</v>
      </c>
      <c r="BH229" s="214">
        <f>IF(N229="sníž. přenesená",J229,0)</f>
        <v>0</v>
      </c>
      <c r="BI229" s="214">
        <f>IF(N229="nulová",J229,0)</f>
        <v>0</v>
      </c>
      <c r="BJ229" s="24" t="s">
        <v>79</v>
      </c>
      <c r="BK229" s="214">
        <f>ROUND(I229*H229,2)</f>
        <v>0</v>
      </c>
      <c r="BL229" s="24" t="s">
        <v>251</v>
      </c>
      <c r="BM229" s="24" t="s">
        <v>573</v>
      </c>
    </row>
    <row r="230" spans="2:65" s="1" customFormat="1">
      <c r="B230" s="41"/>
      <c r="C230" s="63"/>
      <c r="D230" s="215" t="s">
        <v>253</v>
      </c>
      <c r="E230" s="63"/>
      <c r="F230" s="216" t="s">
        <v>574</v>
      </c>
      <c r="G230" s="63"/>
      <c r="H230" s="63"/>
      <c r="I230" s="172"/>
      <c r="J230" s="63"/>
      <c r="K230" s="63"/>
      <c r="L230" s="61"/>
      <c r="M230" s="217"/>
      <c r="N230" s="42"/>
      <c r="O230" s="42"/>
      <c r="P230" s="42"/>
      <c r="Q230" s="42"/>
      <c r="R230" s="42"/>
      <c r="S230" s="42"/>
      <c r="T230" s="78"/>
      <c r="AT230" s="24" t="s">
        <v>253</v>
      </c>
      <c r="AU230" s="24" t="s">
        <v>81</v>
      </c>
    </row>
    <row r="231" spans="2:65" s="13" customFormat="1">
      <c r="B231" s="233"/>
      <c r="C231" s="234"/>
      <c r="D231" s="215" t="s">
        <v>255</v>
      </c>
      <c r="E231" s="235" t="s">
        <v>21</v>
      </c>
      <c r="F231" s="236" t="s">
        <v>568</v>
      </c>
      <c r="G231" s="234"/>
      <c r="H231" s="235" t="s">
        <v>21</v>
      </c>
      <c r="I231" s="237"/>
      <c r="J231" s="234"/>
      <c r="K231" s="234"/>
      <c r="L231" s="238"/>
      <c r="M231" s="239"/>
      <c r="N231" s="240"/>
      <c r="O231" s="240"/>
      <c r="P231" s="240"/>
      <c r="Q231" s="240"/>
      <c r="R231" s="240"/>
      <c r="S231" s="240"/>
      <c r="T231" s="241"/>
      <c r="AT231" s="242" t="s">
        <v>255</v>
      </c>
      <c r="AU231" s="242" t="s">
        <v>81</v>
      </c>
      <c r="AV231" s="13" t="s">
        <v>79</v>
      </c>
      <c r="AW231" s="13" t="s">
        <v>35</v>
      </c>
      <c r="AX231" s="13" t="s">
        <v>72</v>
      </c>
      <c r="AY231" s="242" t="s">
        <v>244</v>
      </c>
    </row>
    <row r="232" spans="2:65" s="12" customFormat="1">
      <c r="B232" s="218"/>
      <c r="C232" s="219"/>
      <c r="D232" s="215" t="s">
        <v>255</v>
      </c>
      <c r="E232" s="220" t="s">
        <v>21</v>
      </c>
      <c r="F232" s="221" t="s">
        <v>575</v>
      </c>
      <c r="G232" s="219"/>
      <c r="H232" s="222">
        <v>201.63</v>
      </c>
      <c r="I232" s="223"/>
      <c r="J232" s="219"/>
      <c r="K232" s="219"/>
      <c r="L232" s="224"/>
      <c r="M232" s="225"/>
      <c r="N232" s="226"/>
      <c r="O232" s="226"/>
      <c r="P232" s="226"/>
      <c r="Q232" s="226"/>
      <c r="R232" s="226"/>
      <c r="S232" s="226"/>
      <c r="T232" s="227"/>
      <c r="AT232" s="228" t="s">
        <v>255</v>
      </c>
      <c r="AU232" s="228" t="s">
        <v>81</v>
      </c>
      <c r="AV232" s="12" t="s">
        <v>81</v>
      </c>
      <c r="AW232" s="12" t="s">
        <v>35</v>
      </c>
      <c r="AX232" s="12" t="s">
        <v>72</v>
      </c>
      <c r="AY232" s="228" t="s">
        <v>244</v>
      </c>
    </row>
    <row r="233" spans="2:65" s="1" customFormat="1" ht="25.5" customHeight="1">
      <c r="B233" s="41"/>
      <c r="C233" s="243" t="s">
        <v>576</v>
      </c>
      <c r="D233" s="243" t="s">
        <v>496</v>
      </c>
      <c r="E233" s="244" t="s">
        <v>577</v>
      </c>
      <c r="F233" s="245" t="s">
        <v>578</v>
      </c>
      <c r="G233" s="246" t="s">
        <v>249</v>
      </c>
      <c r="H233" s="247">
        <v>241.95599999999999</v>
      </c>
      <c r="I233" s="248"/>
      <c r="J233" s="249">
        <f>ROUND(I233*H233,2)</f>
        <v>0</v>
      </c>
      <c r="K233" s="245" t="s">
        <v>21</v>
      </c>
      <c r="L233" s="250"/>
      <c r="M233" s="251" t="s">
        <v>21</v>
      </c>
      <c r="N233" s="252" t="s">
        <v>43</v>
      </c>
      <c r="O233" s="42"/>
      <c r="P233" s="212">
        <f>O233*H233</f>
        <v>0</v>
      </c>
      <c r="Q233" s="212">
        <v>3.1E-4</v>
      </c>
      <c r="R233" s="212">
        <f>Q233*H233</f>
        <v>7.5006359999999994E-2</v>
      </c>
      <c r="S233" s="212">
        <v>0</v>
      </c>
      <c r="T233" s="213">
        <f>S233*H233</f>
        <v>0</v>
      </c>
      <c r="AR233" s="24" t="s">
        <v>293</v>
      </c>
      <c r="AT233" s="24" t="s">
        <v>496</v>
      </c>
      <c r="AU233" s="24" t="s">
        <v>81</v>
      </c>
      <c r="AY233" s="24" t="s">
        <v>244</v>
      </c>
      <c r="BE233" s="214">
        <f>IF(N233="základní",J233,0)</f>
        <v>0</v>
      </c>
      <c r="BF233" s="214">
        <f>IF(N233="snížená",J233,0)</f>
        <v>0</v>
      </c>
      <c r="BG233" s="214">
        <f>IF(N233="zákl. přenesená",J233,0)</f>
        <v>0</v>
      </c>
      <c r="BH233" s="214">
        <f>IF(N233="sníž. přenesená",J233,0)</f>
        <v>0</v>
      </c>
      <c r="BI233" s="214">
        <f>IF(N233="nulová",J233,0)</f>
        <v>0</v>
      </c>
      <c r="BJ233" s="24" t="s">
        <v>79</v>
      </c>
      <c r="BK233" s="214">
        <f>ROUND(I233*H233,2)</f>
        <v>0</v>
      </c>
      <c r="BL233" s="24" t="s">
        <v>251</v>
      </c>
      <c r="BM233" s="24" t="s">
        <v>579</v>
      </c>
    </row>
    <row r="234" spans="2:65" s="1" customFormat="1" ht="27">
      <c r="B234" s="41"/>
      <c r="C234" s="63"/>
      <c r="D234" s="215" t="s">
        <v>253</v>
      </c>
      <c r="E234" s="63"/>
      <c r="F234" s="216" t="s">
        <v>578</v>
      </c>
      <c r="G234" s="63"/>
      <c r="H234" s="63"/>
      <c r="I234" s="172"/>
      <c r="J234" s="63"/>
      <c r="K234" s="63"/>
      <c r="L234" s="61"/>
      <c r="M234" s="217"/>
      <c r="N234" s="42"/>
      <c r="O234" s="42"/>
      <c r="P234" s="42"/>
      <c r="Q234" s="42"/>
      <c r="R234" s="42"/>
      <c r="S234" s="42"/>
      <c r="T234" s="78"/>
      <c r="AT234" s="24" t="s">
        <v>253</v>
      </c>
      <c r="AU234" s="24" t="s">
        <v>81</v>
      </c>
    </row>
    <row r="235" spans="2:65" s="13" customFormat="1">
      <c r="B235" s="233"/>
      <c r="C235" s="234"/>
      <c r="D235" s="215" t="s">
        <v>255</v>
      </c>
      <c r="E235" s="235" t="s">
        <v>21</v>
      </c>
      <c r="F235" s="236" t="s">
        <v>568</v>
      </c>
      <c r="G235" s="234"/>
      <c r="H235" s="235" t="s">
        <v>21</v>
      </c>
      <c r="I235" s="237"/>
      <c r="J235" s="234"/>
      <c r="K235" s="234"/>
      <c r="L235" s="238"/>
      <c r="M235" s="239"/>
      <c r="N235" s="240"/>
      <c r="O235" s="240"/>
      <c r="P235" s="240"/>
      <c r="Q235" s="240"/>
      <c r="R235" s="240"/>
      <c r="S235" s="240"/>
      <c r="T235" s="241"/>
      <c r="AT235" s="242" t="s">
        <v>255</v>
      </c>
      <c r="AU235" s="242" t="s">
        <v>81</v>
      </c>
      <c r="AV235" s="13" t="s">
        <v>79</v>
      </c>
      <c r="AW235" s="13" t="s">
        <v>35</v>
      </c>
      <c r="AX235" s="13" t="s">
        <v>72</v>
      </c>
      <c r="AY235" s="242" t="s">
        <v>244</v>
      </c>
    </row>
    <row r="236" spans="2:65" s="12" customFormat="1">
      <c r="B236" s="218"/>
      <c r="C236" s="219"/>
      <c r="D236" s="215" t="s">
        <v>255</v>
      </c>
      <c r="E236" s="220" t="s">
        <v>21</v>
      </c>
      <c r="F236" s="221" t="s">
        <v>575</v>
      </c>
      <c r="G236" s="219"/>
      <c r="H236" s="222">
        <v>201.63</v>
      </c>
      <c r="I236" s="223"/>
      <c r="J236" s="219"/>
      <c r="K236" s="219"/>
      <c r="L236" s="224"/>
      <c r="M236" s="225"/>
      <c r="N236" s="226"/>
      <c r="O236" s="226"/>
      <c r="P236" s="226"/>
      <c r="Q236" s="226"/>
      <c r="R236" s="226"/>
      <c r="S236" s="226"/>
      <c r="T236" s="227"/>
      <c r="AT236" s="228" t="s">
        <v>255</v>
      </c>
      <c r="AU236" s="228" t="s">
        <v>81</v>
      </c>
      <c r="AV236" s="12" t="s">
        <v>81</v>
      </c>
      <c r="AW236" s="12" t="s">
        <v>35</v>
      </c>
      <c r="AX236" s="12" t="s">
        <v>72</v>
      </c>
      <c r="AY236" s="228" t="s">
        <v>244</v>
      </c>
    </row>
    <row r="237" spans="2:65" s="12" customFormat="1">
      <c r="B237" s="218"/>
      <c r="C237" s="219"/>
      <c r="D237" s="215" t="s">
        <v>255</v>
      </c>
      <c r="E237" s="219"/>
      <c r="F237" s="221" t="s">
        <v>580</v>
      </c>
      <c r="G237" s="219"/>
      <c r="H237" s="222">
        <v>241.95599999999999</v>
      </c>
      <c r="I237" s="223"/>
      <c r="J237" s="219"/>
      <c r="K237" s="219"/>
      <c r="L237" s="224"/>
      <c r="M237" s="225"/>
      <c r="N237" s="226"/>
      <c r="O237" s="226"/>
      <c r="P237" s="226"/>
      <c r="Q237" s="226"/>
      <c r="R237" s="226"/>
      <c r="S237" s="226"/>
      <c r="T237" s="227"/>
      <c r="AT237" s="228" t="s">
        <v>255</v>
      </c>
      <c r="AU237" s="228" t="s">
        <v>81</v>
      </c>
      <c r="AV237" s="12" t="s">
        <v>81</v>
      </c>
      <c r="AW237" s="12" t="s">
        <v>6</v>
      </c>
      <c r="AX237" s="12" t="s">
        <v>79</v>
      </c>
      <c r="AY237" s="228" t="s">
        <v>244</v>
      </c>
    </row>
    <row r="238" spans="2:65" s="11" customFormat="1" ht="29.85" customHeight="1">
      <c r="B238" s="187"/>
      <c r="C238" s="188"/>
      <c r="D238" s="189" t="s">
        <v>71</v>
      </c>
      <c r="E238" s="201" t="s">
        <v>251</v>
      </c>
      <c r="F238" s="201" t="s">
        <v>581</v>
      </c>
      <c r="G238" s="188"/>
      <c r="H238" s="188"/>
      <c r="I238" s="191"/>
      <c r="J238" s="202">
        <f>BK238</f>
        <v>0</v>
      </c>
      <c r="K238" s="188"/>
      <c r="L238" s="193"/>
      <c r="M238" s="194"/>
      <c r="N238" s="195"/>
      <c r="O238" s="195"/>
      <c r="P238" s="196">
        <f>SUM(P239:P242)</f>
        <v>0</v>
      </c>
      <c r="Q238" s="195"/>
      <c r="R238" s="196">
        <f>SUM(R239:R242)</f>
        <v>0</v>
      </c>
      <c r="S238" s="195"/>
      <c r="T238" s="197">
        <f>SUM(T239:T242)</f>
        <v>0</v>
      </c>
      <c r="AR238" s="198" t="s">
        <v>79</v>
      </c>
      <c r="AT238" s="199" t="s">
        <v>71</v>
      </c>
      <c r="AU238" s="199" t="s">
        <v>79</v>
      </c>
      <c r="AY238" s="198" t="s">
        <v>244</v>
      </c>
      <c r="BK238" s="200">
        <f>SUM(BK239:BK242)</f>
        <v>0</v>
      </c>
    </row>
    <row r="239" spans="2:65" s="1" customFormat="1" ht="16.5" customHeight="1">
      <c r="B239" s="41"/>
      <c r="C239" s="203" t="s">
        <v>582</v>
      </c>
      <c r="D239" s="203" t="s">
        <v>246</v>
      </c>
      <c r="E239" s="204" t="s">
        <v>583</v>
      </c>
      <c r="F239" s="205" t="s">
        <v>584</v>
      </c>
      <c r="G239" s="206" t="s">
        <v>269</v>
      </c>
      <c r="H239" s="207">
        <v>1.94</v>
      </c>
      <c r="I239" s="208"/>
      <c r="J239" s="209">
        <f>ROUND(I239*H239,2)</f>
        <v>0</v>
      </c>
      <c r="K239" s="205" t="s">
        <v>250</v>
      </c>
      <c r="L239" s="61"/>
      <c r="M239" s="210" t="s">
        <v>21</v>
      </c>
      <c r="N239" s="211" t="s">
        <v>43</v>
      </c>
      <c r="O239" s="42"/>
      <c r="P239" s="212">
        <f>O239*H239</f>
        <v>0</v>
      </c>
      <c r="Q239" s="212">
        <v>0</v>
      </c>
      <c r="R239" s="212">
        <f>Q239*H239</f>
        <v>0</v>
      </c>
      <c r="S239" s="212">
        <v>0</v>
      </c>
      <c r="T239" s="213">
        <f>S239*H239</f>
        <v>0</v>
      </c>
      <c r="AR239" s="24" t="s">
        <v>251</v>
      </c>
      <c r="AT239" s="24" t="s">
        <v>246</v>
      </c>
      <c r="AU239" s="24" t="s">
        <v>81</v>
      </c>
      <c r="AY239" s="24" t="s">
        <v>244</v>
      </c>
      <c r="BE239" s="214">
        <f>IF(N239="základní",J239,0)</f>
        <v>0</v>
      </c>
      <c r="BF239" s="214">
        <f>IF(N239="snížená",J239,0)</f>
        <v>0</v>
      </c>
      <c r="BG239" s="214">
        <f>IF(N239="zákl. přenesená",J239,0)</f>
        <v>0</v>
      </c>
      <c r="BH239" s="214">
        <f>IF(N239="sníž. přenesená",J239,0)</f>
        <v>0</v>
      </c>
      <c r="BI239" s="214">
        <f>IF(N239="nulová",J239,0)</f>
        <v>0</v>
      </c>
      <c r="BJ239" s="24" t="s">
        <v>79</v>
      </c>
      <c r="BK239" s="214">
        <f>ROUND(I239*H239,2)</f>
        <v>0</v>
      </c>
      <c r="BL239" s="24" t="s">
        <v>251</v>
      </c>
      <c r="BM239" s="24" t="s">
        <v>585</v>
      </c>
    </row>
    <row r="240" spans="2:65" s="1" customFormat="1">
      <c r="B240" s="41"/>
      <c r="C240" s="63"/>
      <c r="D240" s="215" t="s">
        <v>253</v>
      </c>
      <c r="E240" s="63"/>
      <c r="F240" s="216" t="s">
        <v>586</v>
      </c>
      <c r="G240" s="63"/>
      <c r="H240" s="63"/>
      <c r="I240" s="172"/>
      <c r="J240" s="63"/>
      <c r="K240" s="63"/>
      <c r="L240" s="61"/>
      <c r="M240" s="217"/>
      <c r="N240" s="42"/>
      <c r="O240" s="42"/>
      <c r="P240" s="42"/>
      <c r="Q240" s="42"/>
      <c r="R240" s="42"/>
      <c r="S240" s="42"/>
      <c r="T240" s="78"/>
      <c r="AT240" s="24" t="s">
        <v>253</v>
      </c>
      <c r="AU240" s="24" t="s">
        <v>81</v>
      </c>
    </row>
    <row r="241" spans="2:65" s="12" customFormat="1">
      <c r="B241" s="218"/>
      <c r="C241" s="219"/>
      <c r="D241" s="215" t="s">
        <v>255</v>
      </c>
      <c r="E241" s="220" t="s">
        <v>21</v>
      </c>
      <c r="F241" s="221" t="s">
        <v>587</v>
      </c>
      <c r="G241" s="219"/>
      <c r="H241" s="222">
        <v>1.94</v>
      </c>
      <c r="I241" s="223"/>
      <c r="J241" s="219"/>
      <c r="K241" s="219"/>
      <c r="L241" s="224"/>
      <c r="M241" s="225"/>
      <c r="N241" s="226"/>
      <c r="O241" s="226"/>
      <c r="P241" s="226"/>
      <c r="Q241" s="226"/>
      <c r="R241" s="226"/>
      <c r="S241" s="226"/>
      <c r="T241" s="227"/>
      <c r="AT241" s="228" t="s">
        <v>255</v>
      </c>
      <c r="AU241" s="228" t="s">
        <v>81</v>
      </c>
      <c r="AV241" s="12" t="s">
        <v>81</v>
      </c>
      <c r="AW241" s="12" t="s">
        <v>35</v>
      </c>
      <c r="AX241" s="12" t="s">
        <v>72</v>
      </c>
      <c r="AY241" s="228" t="s">
        <v>244</v>
      </c>
    </row>
    <row r="242" spans="2:65" s="14" customFormat="1">
      <c r="B242" s="253"/>
      <c r="C242" s="254"/>
      <c r="D242" s="215" t="s">
        <v>255</v>
      </c>
      <c r="E242" s="255" t="s">
        <v>21</v>
      </c>
      <c r="F242" s="256" t="s">
        <v>588</v>
      </c>
      <c r="G242" s="254"/>
      <c r="H242" s="257">
        <v>1.94</v>
      </c>
      <c r="I242" s="258"/>
      <c r="J242" s="254"/>
      <c r="K242" s="254"/>
      <c r="L242" s="259"/>
      <c r="M242" s="260"/>
      <c r="N242" s="261"/>
      <c r="O242" s="261"/>
      <c r="P242" s="261"/>
      <c r="Q242" s="261"/>
      <c r="R242" s="261"/>
      <c r="S242" s="261"/>
      <c r="T242" s="262"/>
      <c r="AT242" s="263" t="s">
        <v>255</v>
      </c>
      <c r="AU242" s="263" t="s">
        <v>81</v>
      </c>
      <c r="AV242" s="14" t="s">
        <v>251</v>
      </c>
      <c r="AW242" s="14" t="s">
        <v>6</v>
      </c>
      <c r="AX242" s="14" t="s">
        <v>79</v>
      </c>
      <c r="AY242" s="263" t="s">
        <v>244</v>
      </c>
    </row>
    <row r="243" spans="2:65" s="11" customFormat="1" ht="29.85" customHeight="1">
      <c r="B243" s="187"/>
      <c r="C243" s="188"/>
      <c r="D243" s="189" t="s">
        <v>71</v>
      </c>
      <c r="E243" s="201" t="s">
        <v>274</v>
      </c>
      <c r="F243" s="201" t="s">
        <v>589</v>
      </c>
      <c r="G243" s="188"/>
      <c r="H243" s="188"/>
      <c r="I243" s="191"/>
      <c r="J243" s="202">
        <f>BK243</f>
        <v>0</v>
      </c>
      <c r="K243" s="188"/>
      <c r="L243" s="193"/>
      <c r="M243" s="194"/>
      <c r="N243" s="195"/>
      <c r="O243" s="195"/>
      <c r="P243" s="196">
        <f>SUM(P244:P272)</f>
        <v>0</v>
      </c>
      <c r="Q243" s="195"/>
      <c r="R243" s="196">
        <f>SUM(R244:R272)</f>
        <v>66.894209600000011</v>
      </c>
      <c r="S243" s="195"/>
      <c r="T243" s="197">
        <f>SUM(T244:T272)</f>
        <v>0</v>
      </c>
      <c r="AR243" s="198" t="s">
        <v>79</v>
      </c>
      <c r="AT243" s="199" t="s">
        <v>71</v>
      </c>
      <c r="AU243" s="199" t="s">
        <v>79</v>
      </c>
      <c r="AY243" s="198" t="s">
        <v>244</v>
      </c>
      <c r="BK243" s="200">
        <f>SUM(BK244:BK272)</f>
        <v>0</v>
      </c>
    </row>
    <row r="244" spans="2:65" s="1" customFormat="1" ht="25.5" customHeight="1">
      <c r="B244" s="41"/>
      <c r="C244" s="203" t="s">
        <v>590</v>
      </c>
      <c r="D244" s="203" t="s">
        <v>246</v>
      </c>
      <c r="E244" s="204" t="s">
        <v>591</v>
      </c>
      <c r="F244" s="205" t="s">
        <v>592</v>
      </c>
      <c r="G244" s="206" t="s">
        <v>249</v>
      </c>
      <c r="H244" s="207">
        <v>527.79</v>
      </c>
      <c r="I244" s="208"/>
      <c r="J244" s="209">
        <f>ROUND(I244*H244,2)</f>
        <v>0</v>
      </c>
      <c r="K244" s="205" t="s">
        <v>250</v>
      </c>
      <c r="L244" s="61"/>
      <c r="M244" s="210" t="s">
        <v>21</v>
      </c>
      <c r="N244" s="211" t="s">
        <v>43</v>
      </c>
      <c r="O244" s="42"/>
      <c r="P244" s="212">
        <f>O244*H244</f>
        <v>0</v>
      </c>
      <c r="Q244" s="212">
        <v>0</v>
      </c>
      <c r="R244" s="212">
        <f>Q244*H244</f>
        <v>0</v>
      </c>
      <c r="S244" s="212">
        <v>0</v>
      </c>
      <c r="T244" s="213">
        <f>S244*H244</f>
        <v>0</v>
      </c>
      <c r="AR244" s="24" t="s">
        <v>251</v>
      </c>
      <c r="AT244" s="24" t="s">
        <v>246</v>
      </c>
      <c r="AU244" s="24" t="s">
        <v>81</v>
      </c>
      <c r="AY244" s="24" t="s">
        <v>244</v>
      </c>
      <c r="BE244" s="214">
        <f>IF(N244="základní",J244,0)</f>
        <v>0</v>
      </c>
      <c r="BF244" s="214">
        <f>IF(N244="snížená",J244,0)</f>
        <v>0</v>
      </c>
      <c r="BG244" s="214">
        <f>IF(N244="zákl. přenesená",J244,0)</f>
        <v>0</v>
      </c>
      <c r="BH244" s="214">
        <f>IF(N244="sníž. přenesená",J244,0)</f>
        <v>0</v>
      </c>
      <c r="BI244" s="214">
        <f>IF(N244="nulová",J244,0)</f>
        <v>0</v>
      </c>
      <c r="BJ244" s="24" t="s">
        <v>79</v>
      </c>
      <c r="BK244" s="214">
        <f>ROUND(I244*H244,2)</f>
        <v>0</v>
      </c>
      <c r="BL244" s="24" t="s">
        <v>251</v>
      </c>
      <c r="BM244" s="24" t="s">
        <v>593</v>
      </c>
    </row>
    <row r="245" spans="2:65" s="1" customFormat="1" ht="27">
      <c r="B245" s="41"/>
      <c r="C245" s="63"/>
      <c r="D245" s="215" t="s">
        <v>253</v>
      </c>
      <c r="E245" s="63"/>
      <c r="F245" s="216" t="s">
        <v>594</v>
      </c>
      <c r="G245" s="63"/>
      <c r="H245" s="63"/>
      <c r="I245" s="172"/>
      <c r="J245" s="63"/>
      <c r="K245" s="63"/>
      <c r="L245" s="61"/>
      <c r="M245" s="217"/>
      <c r="N245" s="42"/>
      <c r="O245" s="42"/>
      <c r="P245" s="42"/>
      <c r="Q245" s="42"/>
      <c r="R245" s="42"/>
      <c r="S245" s="42"/>
      <c r="T245" s="78"/>
      <c r="AT245" s="24" t="s">
        <v>253</v>
      </c>
      <c r="AU245" s="24" t="s">
        <v>81</v>
      </c>
    </row>
    <row r="246" spans="2:65" s="12" customFormat="1">
      <c r="B246" s="218"/>
      <c r="C246" s="219"/>
      <c r="D246" s="215" t="s">
        <v>255</v>
      </c>
      <c r="E246" s="220" t="s">
        <v>21</v>
      </c>
      <c r="F246" s="221" t="s">
        <v>595</v>
      </c>
      <c r="G246" s="219"/>
      <c r="H246" s="222">
        <v>527.79</v>
      </c>
      <c r="I246" s="223"/>
      <c r="J246" s="219"/>
      <c r="K246" s="219"/>
      <c r="L246" s="224"/>
      <c r="M246" s="225"/>
      <c r="N246" s="226"/>
      <c r="O246" s="226"/>
      <c r="P246" s="226"/>
      <c r="Q246" s="226"/>
      <c r="R246" s="226"/>
      <c r="S246" s="226"/>
      <c r="T246" s="227"/>
      <c r="AT246" s="228" t="s">
        <v>255</v>
      </c>
      <c r="AU246" s="228" t="s">
        <v>81</v>
      </c>
      <c r="AV246" s="12" t="s">
        <v>81</v>
      </c>
      <c r="AW246" s="12" t="s">
        <v>35</v>
      </c>
      <c r="AX246" s="12" t="s">
        <v>72</v>
      </c>
      <c r="AY246" s="228" t="s">
        <v>244</v>
      </c>
    </row>
    <row r="247" spans="2:65" s="1" customFormat="1" ht="16.5" customHeight="1">
      <c r="B247" s="41"/>
      <c r="C247" s="203" t="s">
        <v>596</v>
      </c>
      <c r="D247" s="203" t="s">
        <v>246</v>
      </c>
      <c r="E247" s="204" t="s">
        <v>597</v>
      </c>
      <c r="F247" s="205" t="s">
        <v>598</v>
      </c>
      <c r="G247" s="206" t="s">
        <v>249</v>
      </c>
      <c r="H247" s="207">
        <v>549.49</v>
      </c>
      <c r="I247" s="208"/>
      <c r="J247" s="209">
        <f>ROUND(I247*H247,2)</f>
        <v>0</v>
      </c>
      <c r="K247" s="205" t="s">
        <v>250</v>
      </c>
      <c r="L247" s="61"/>
      <c r="M247" s="210" t="s">
        <v>21</v>
      </c>
      <c r="N247" s="211" t="s">
        <v>43</v>
      </c>
      <c r="O247" s="42"/>
      <c r="P247" s="212">
        <f>O247*H247</f>
        <v>0</v>
      </c>
      <c r="Q247" s="212">
        <v>0</v>
      </c>
      <c r="R247" s="212">
        <f>Q247*H247</f>
        <v>0</v>
      </c>
      <c r="S247" s="212">
        <v>0</v>
      </c>
      <c r="T247" s="213">
        <f>S247*H247</f>
        <v>0</v>
      </c>
      <c r="AR247" s="24" t="s">
        <v>251</v>
      </c>
      <c r="AT247" s="24" t="s">
        <v>246</v>
      </c>
      <c r="AU247" s="24" t="s">
        <v>81</v>
      </c>
      <c r="AY247" s="24" t="s">
        <v>244</v>
      </c>
      <c r="BE247" s="214">
        <f>IF(N247="základní",J247,0)</f>
        <v>0</v>
      </c>
      <c r="BF247" s="214">
        <f>IF(N247="snížená",J247,0)</f>
        <v>0</v>
      </c>
      <c r="BG247" s="214">
        <f>IF(N247="zákl. přenesená",J247,0)</f>
        <v>0</v>
      </c>
      <c r="BH247" s="214">
        <f>IF(N247="sníž. přenesená",J247,0)</f>
        <v>0</v>
      </c>
      <c r="BI247" s="214">
        <f>IF(N247="nulová",J247,0)</f>
        <v>0</v>
      </c>
      <c r="BJ247" s="24" t="s">
        <v>79</v>
      </c>
      <c r="BK247" s="214">
        <f>ROUND(I247*H247,2)</f>
        <v>0</v>
      </c>
      <c r="BL247" s="24" t="s">
        <v>251</v>
      </c>
      <c r="BM247" s="24" t="s">
        <v>599</v>
      </c>
    </row>
    <row r="248" spans="2:65" s="1" customFormat="1" ht="27">
      <c r="B248" s="41"/>
      <c r="C248" s="63"/>
      <c r="D248" s="215" t="s">
        <v>253</v>
      </c>
      <c r="E248" s="63"/>
      <c r="F248" s="216" t="s">
        <v>600</v>
      </c>
      <c r="G248" s="63"/>
      <c r="H248" s="63"/>
      <c r="I248" s="172"/>
      <c r="J248" s="63"/>
      <c r="K248" s="63"/>
      <c r="L248" s="61"/>
      <c r="M248" s="217"/>
      <c r="N248" s="42"/>
      <c r="O248" s="42"/>
      <c r="P248" s="42"/>
      <c r="Q248" s="42"/>
      <c r="R248" s="42"/>
      <c r="S248" s="42"/>
      <c r="T248" s="78"/>
      <c r="AT248" s="24" t="s">
        <v>253</v>
      </c>
      <c r="AU248" s="24" t="s">
        <v>81</v>
      </c>
    </row>
    <row r="249" spans="2:65" s="12" customFormat="1">
      <c r="B249" s="218"/>
      <c r="C249" s="219"/>
      <c r="D249" s="215" t="s">
        <v>255</v>
      </c>
      <c r="E249" s="220" t="s">
        <v>21</v>
      </c>
      <c r="F249" s="221" t="s">
        <v>535</v>
      </c>
      <c r="G249" s="219"/>
      <c r="H249" s="222">
        <v>549.49</v>
      </c>
      <c r="I249" s="223"/>
      <c r="J249" s="219"/>
      <c r="K249" s="219"/>
      <c r="L249" s="224"/>
      <c r="M249" s="225"/>
      <c r="N249" s="226"/>
      <c r="O249" s="226"/>
      <c r="P249" s="226"/>
      <c r="Q249" s="226"/>
      <c r="R249" s="226"/>
      <c r="S249" s="226"/>
      <c r="T249" s="227"/>
      <c r="AT249" s="228" t="s">
        <v>255</v>
      </c>
      <c r="AU249" s="228" t="s">
        <v>81</v>
      </c>
      <c r="AV249" s="12" t="s">
        <v>81</v>
      </c>
      <c r="AW249" s="12" t="s">
        <v>35</v>
      </c>
      <c r="AX249" s="12" t="s">
        <v>72</v>
      </c>
      <c r="AY249" s="228" t="s">
        <v>244</v>
      </c>
    </row>
    <row r="250" spans="2:65" s="1" customFormat="1" ht="16.5" customHeight="1">
      <c r="B250" s="41"/>
      <c r="C250" s="203" t="s">
        <v>601</v>
      </c>
      <c r="D250" s="203" t="s">
        <v>246</v>
      </c>
      <c r="E250" s="204" t="s">
        <v>602</v>
      </c>
      <c r="F250" s="205" t="s">
        <v>603</v>
      </c>
      <c r="G250" s="206" t="s">
        <v>249</v>
      </c>
      <c r="H250" s="207">
        <v>170.86</v>
      </c>
      <c r="I250" s="208"/>
      <c r="J250" s="209">
        <f>ROUND(I250*H250,2)</f>
        <v>0</v>
      </c>
      <c r="K250" s="205" t="s">
        <v>250</v>
      </c>
      <c r="L250" s="61"/>
      <c r="M250" s="210" t="s">
        <v>21</v>
      </c>
      <c r="N250" s="211" t="s">
        <v>43</v>
      </c>
      <c r="O250" s="42"/>
      <c r="P250" s="212">
        <f>O250*H250</f>
        <v>0</v>
      </c>
      <c r="Q250" s="212">
        <v>0</v>
      </c>
      <c r="R250" s="212">
        <f>Q250*H250</f>
        <v>0</v>
      </c>
      <c r="S250" s="212">
        <v>0</v>
      </c>
      <c r="T250" s="213">
        <f>S250*H250</f>
        <v>0</v>
      </c>
      <c r="AR250" s="24" t="s">
        <v>251</v>
      </c>
      <c r="AT250" s="24" t="s">
        <v>246</v>
      </c>
      <c r="AU250" s="24" t="s">
        <v>81</v>
      </c>
      <c r="AY250" s="24" t="s">
        <v>244</v>
      </c>
      <c r="BE250" s="214">
        <f>IF(N250="základní",J250,0)</f>
        <v>0</v>
      </c>
      <c r="BF250" s="214">
        <f>IF(N250="snížená",J250,0)</f>
        <v>0</v>
      </c>
      <c r="BG250" s="214">
        <f>IF(N250="zákl. přenesená",J250,0)</f>
        <v>0</v>
      </c>
      <c r="BH250" s="214">
        <f>IF(N250="sníž. přenesená",J250,0)</f>
        <v>0</v>
      </c>
      <c r="BI250" s="214">
        <f>IF(N250="nulová",J250,0)</f>
        <v>0</v>
      </c>
      <c r="BJ250" s="24" t="s">
        <v>79</v>
      </c>
      <c r="BK250" s="214">
        <f>ROUND(I250*H250,2)</f>
        <v>0</v>
      </c>
      <c r="BL250" s="24" t="s">
        <v>251</v>
      </c>
      <c r="BM250" s="24" t="s">
        <v>604</v>
      </c>
    </row>
    <row r="251" spans="2:65" s="1" customFormat="1" ht="27">
      <c r="B251" s="41"/>
      <c r="C251" s="63"/>
      <c r="D251" s="215" t="s">
        <v>253</v>
      </c>
      <c r="E251" s="63"/>
      <c r="F251" s="216" t="s">
        <v>605</v>
      </c>
      <c r="G251" s="63"/>
      <c r="H251" s="63"/>
      <c r="I251" s="172"/>
      <c r="J251" s="63"/>
      <c r="K251" s="63"/>
      <c r="L251" s="61"/>
      <c r="M251" s="217"/>
      <c r="N251" s="42"/>
      <c r="O251" s="42"/>
      <c r="P251" s="42"/>
      <c r="Q251" s="42"/>
      <c r="R251" s="42"/>
      <c r="S251" s="42"/>
      <c r="T251" s="78"/>
      <c r="AT251" s="24" t="s">
        <v>253</v>
      </c>
      <c r="AU251" s="24" t="s">
        <v>81</v>
      </c>
    </row>
    <row r="252" spans="2:65" s="12" customFormat="1">
      <c r="B252" s="218"/>
      <c r="C252" s="219"/>
      <c r="D252" s="215" t="s">
        <v>255</v>
      </c>
      <c r="E252" s="220" t="s">
        <v>21</v>
      </c>
      <c r="F252" s="221" t="s">
        <v>536</v>
      </c>
      <c r="G252" s="219"/>
      <c r="H252" s="222">
        <v>170.86</v>
      </c>
      <c r="I252" s="223"/>
      <c r="J252" s="219"/>
      <c r="K252" s="219"/>
      <c r="L252" s="224"/>
      <c r="M252" s="225"/>
      <c r="N252" s="226"/>
      <c r="O252" s="226"/>
      <c r="P252" s="226"/>
      <c r="Q252" s="226"/>
      <c r="R252" s="226"/>
      <c r="S252" s="226"/>
      <c r="T252" s="227"/>
      <c r="AT252" s="228" t="s">
        <v>255</v>
      </c>
      <c r="AU252" s="228" t="s">
        <v>81</v>
      </c>
      <c r="AV252" s="12" t="s">
        <v>81</v>
      </c>
      <c r="AW252" s="12" t="s">
        <v>35</v>
      </c>
      <c r="AX252" s="12" t="s">
        <v>72</v>
      </c>
      <c r="AY252" s="228" t="s">
        <v>244</v>
      </c>
    </row>
    <row r="253" spans="2:65" s="1" customFormat="1" ht="16.5" customHeight="1">
      <c r="B253" s="41"/>
      <c r="C253" s="203" t="s">
        <v>606</v>
      </c>
      <c r="D253" s="203" t="s">
        <v>246</v>
      </c>
      <c r="E253" s="204" t="s">
        <v>607</v>
      </c>
      <c r="F253" s="205" t="s">
        <v>608</v>
      </c>
      <c r="G253" s="206" t="s">
        <v>249</v>
      </c>
      <c r="H253" s="207">
        <v>527.79</v>
      </c>
      <c r="I253" s="208"/>
      <c r="J253" s="209">
        <f>ROUND(I253*H253,2)</f>
        <v>0</v>
      </c>
      <c r="K253" s="205" t="s">
        <v>250</v>
      </c>
      <c r="L253" s="61"/>
      <c r="M253" s="210" t="s">
        <v>21</v>
      </c>
      <c r="N253" s="211" t="s">
        <v>43</v>
      </c>
      <c r="O253" s="42"/>
      <c r="P253" s="212">
        <f>O253*H253</f>
        <v>0</v>
      </c>
      <c r="Q253" s="212">
        <v>0</v>
      </c>
      <c r="R253" s="212">
        <f>Q253*H253</f>
        <v>0</v>
      </c>
      <c r="S253" s="212">
        <v>0</v>
      </c>
      <c r="T253" s="213">
        <f>S253*H253</f>
        <v>0</v>
      </c>
      <c r="AR253" s="24" t="s">
        <v>251</v>
      </c>
      <c r="AT253" s="24" t="s">
        <v>246</v>
      </c>
      <c r="AU253" s="24" t="s">
        <v>81</v>
      </c>
      <c r="AY253" s="24" t="s">
        <v>244</v>
      </c>
      <c r="BE253" s="214">
        <f>IF(N253="základní",J253,0)</f>
        <v>0</v>
      </c>
      <c r="BF253" s="214">
        <f>IF(N253="snížená",J253,0)</f>
        <v>0</v>
      </c>
      <c r="BG253" s="214">
        <f>IF(N253="zákl. přenesená",J253,0)</f>
        <v>0</v>
      </c>
      <c r="BH253" s="214">
        <f>IF(N253="sníž. přenesená",J253,0)</f>
        <v>0</v>
      </c>
      <c r="BI253" s="214">
        <f>IF(N253="nulová",J253,0)</f>
        <v>0</v>
      </c>
      <c r="BJ253" s="24" t="s">
        <v>79</v>
      </c>
      <c r="BK253" s="214">
        <f>ROUND(I253*H253,2)</f>
        <v>0</v>
      </c>
      <c r="BL253" s="24" t="s">
        <v>251</v>
      </c>
      <c r="BM253" s="24" t="s">
        <v>609</v>
      </c>
    </row>
    <row r="254" spans="2:65" s="1" customFormat="1">
      <c r="B254" s="41"/>
      <c r="C254" s="63"/>
      <c r="D254" s="215" t="s">
        <v>253</v>
      </c>
      <c r="E254" s="63"/>
      <c r="F254" s="216" t="s">
        <v>610</v>
      </c>
      <c r="G254" s="63"/>
      <c r="H254" s="63"/>
      <c r="I254" s="172"/>
      <c r="J254" s="63"/>
      <c r="K254" s="63"/>
      <c r="L254" s="61"/>
      <c r="M254" s="217"/>
      <c r="N254" s="42"/>
      <c r="O254" s="42"/>
      <c r="P254" s="42"/>
      <c r="Q254" s="42"/>
      <c r="R254" s="42"/>
      <c r="S254" s="42"/>
      <c r="T254" s="78"/>
      <c r="AT254" s="24" t="s">
        <v>253</v>
      </c>
      <c r="AU254" s="24" t="s">
        <v>81</v>
      </c>
    </row>
    <row r="255" spans="2:65" s="12" customFormat="1">
      <c r="B255" s="218"/>
      <c r="C255" s="219"/>
      <c r="D255" s="215" t="s">
        <v>255</v>
      </c>
      <c r="E255" s="220" t="s">
        <v>21</v>
      </c>
      <c r="F255" s="221" t="s">
        <v>611</v>
      </c>
      <c r="G255" s="219"/>
      <c r="H255" s="222">
        <v>527.79</v>
      </c>
      <c r="I255" s="223"/>
      <c r="J255" s="219"/>
      <c r="K255" s="219"/>
      <c r="L255" s="224"/>
      <c r="M255" s="225"/>
      <c r="N255" s="226"/>
      <c r="O255" s="226"/>
      <c r="P255" s="226"/>
      <c r="Q255" s="226"/>
      <c r="R255" s="226"/>
      <c r="S255" s="226"/>
      <c r="T255" s="227"/>
      <c r="AT255" s="228" t="s">
        <v>255</v>
      </c>
      <c r="AU255" s="228" t="s">
        <v>81</v>
      </c>
      <c r="AV255" s="12" t="s">
        <v>81</v>
      </c>
      <c r="AW255" s="12" t="s">
        <v>35</v>
      </c>
      <c r="AX255" s="12" t="s">
        <v>72</v>
      </c>
      <c r="AY255" s="228" t="s">
        <v>244</v>
      </c>
    </row>
    <row r="256" spans="2:65" s="1" customFormat="1" ht="25.5" customHeight="1">
      <c r="B256" s="41"/>
      <c r="C256" s="203" t="s">
        <v>612</v>
      </c>
      <c r="D256" s="203" t="s">
        <v>246</v>
      </c>
      <c r="E256" s="204" t="s">
        <v>613</v>
      </c>
      <c r="F256" s="205" t="s">
        <v>614</v>
      </c>
      <c r="G256" s="206" t="s">
        <v>249</v>
      </c>
      <c r="H256" s="207">
        <v>1055.58</v>
      </c>
      <c r="I256" s="208"/>
      <c r="J256" s="209">
        <f>ROUND(I256*H256,2)</f>
        <v>0</v>
      </c>
      <c r="K256" s="205" t="s">
        <v>21</v>
      </c>
      <c r="L256" s="61"/>
      <c r="M256" s="210" t="s">
        <v>21</v>
      </c>
      <c r="N256" s="211" t="s">
        <v>43</v>
      </c>
      <c r="O256" s="42"/>
      <c r="P256" s="212">
        <f>O256*H256</f>
        <v>0</v>
      </c>
      <c r="Q256" s="212">
        <v>0</v>
      </c>
      <c r="R256" s="212">
        <f>Q256*H256</f>
        <v>0</v>
      </c>
      <c r="S256" s="212">
        <v>0</v>
      </c>
      <c r="T256" s="213">
        <f>S256*H256</f>
        <v>0</v>
      </c>
      <c r="AR256" s="24" t="s">
        <v>251</v>
      </c>
      <c r="AT256" s="24" t="s">
        <v>246</v>
      </c>
      <c r="AU256" s="24" t="s">
        <v>81</v>
      </c>
      <c r="AY256" s="24" t="s">
        <v>244</v>
      </c>
      <c r="BE256" s="214">
        <f>IF(N256="základní",J256,0)</f>
        <v>0</v>
      </c>
      <c r="BF256" s="214">
        <f>IF(N256="snížená",J256,0)</f>
        <v>0</v>
      </c>
      <c r="BG256" s="214">
        <f>IF(N256="zákl. přenesená",J256,0)</f>
        <v>0</v>
      </c>
      <c r="BH256" s="214">
        <f>IF(N256="sníž. přenesená",J256,0)</f>
        <v>0</v>
      </c>
      <c r="BI256" s="214">
        <f>IF(N256="nulová",J256,0)</f>
        <v>0</v>
      </c>
      <c r="BJ256" s="24" t="s">
        <v>79</v>
      </c>
      <c r="BK256" s="214">
        <f>ROUND(I256*H256,2)</f>
        <v>0</v>
      </c>
      <c r="BL256" s="24" t="s">
        <v>251</v>
      </c>
      <c r="BM256" s="24" t="s">
        <v>615</v>
      </c>
    </row>
    <row r="257" spans="2:65" s="1" customFormat="1">
      <c r="B257" s="41"/>
      <c r="C257" s="63"/>
      <c r="D257" s="215" t="s">
        <v>253</v>
      </c>
      <c r="E257" s="63"/>
      <c r="F257" s="216" t="s">
        <v>616</v>
      </c>
      <c r="G257" s="63"/>
      <c r="H257" s="63"/>
      <c r="I257" s="172"/>
      <c r="J257" s="63"/>
      <c r="K257" s="63"/>
      <c r="L257" s="61"/>
      <c r="M257" s="217"/>
      <c r="N257" s="42"/>
      <c r="O257" s="42"/>
      <c r="P257" s="42"/>
      <c r="Q257" s="42"/>
      <c r="R257" s="42"/>
      <c r="S257" s="42"/>
      <c r="T257" s="78"/>
      <c r="AT257" s="24" t="s">
        <v>253</v>
      </c>
      <c r="AU257" s="24" t="s">
        <v>81</v>
      </c>
    </row>
    <row r="258" spans="2:65" s="12" customFormat="1">
      <c r="B258" s="218"/>
      <c r="C258" s="219"/>
      <c r="D258" s="215" t="s">
        <v>255</v>
      </c>
      <c r="E258" s="220" t="s">
        <v>21</v>
      </c>
      <c r="F258" s="221" t="s">
        <v>617</v>
      </c>
      <c r="G258" s="219"/>
      <c r="H258" s="222">
        <v>1055.58</v>
      </c>
      <c r="I258" s="223"/>
      <c r="J258" s="219"/>
      <c r="K258" s="219"/>
      <c r="L258" s="224"/>
      <c r="M258" s="225"/>
      <c r="N258" s="226"/>
      <c r="O258" s="226"/>
      <c r="P258" s="226"/>
      <c r="Q258" s="226"/>
      <c r="R258" s="226"/>
      <c r="S258" s="226"/>
      <c r="T258" s="227"/>
      <c r="AT258" s="228" t="s">
        <v>255</v>
      </c>
      <c r="AU258" s="228" t="s">
        <v>81</v>
      </c>
      <c r="AV258" s="12" t="s">
        <v>81</v>
      </c>
      <c r="AW258" s="12" t="s">
        <v>35</v>
      </c>
      <c r="AX258" s="12" t="s">
        <v>72</v>
      </c>
      <c r="AY258" s="228" t="s">
        <v>244</v>
      </c>
    </row>
    <row r="259" spans="2:65" s="1" customFormat="1" ht="16.5" customHeight="1">
      <c r="B259" s="41"/>
      <c r="C259" s="203" t="s">
        <v>618</v>
      </c>
      <c r="D259" s="203" t="s">
        <v>246</v>
      </c>
      <c r="E259" s="204" t="s">
        <v>619</v>
      </c>
      <c r="F259" s="205" t="s">
        <v>620</v>
      </c>
      <c r="G259" s="206" t="s">
        <v>249</v>
      </c>
      <c r="H259" s="207">
        <v>527.79</v>
      </c>
      <c r="I259" s="208"/>
      <c r="J259" s="209">
        <f>ROUND(I259*H259,2)</f>
        <v>0</v>
      </c>
      <c r="K259" s="205" t="s">
        <v>250</v>
      </c>
      <c r="L259" s="61"/>
      <c r="M259" s="210" t="s">
        <v>21</v>
      </c>
      <c r="N259" s="211" t="s">
        <v>43</v>
      </c>
      <c r="O259" s="42"/>
      <c r="P259" s="212">
        <f>O259*H259</f>
        <v>0</v>
      </c>
      <c r="Q259" s="212">
        <v>0</v>
      </c>
      <c r="R259" s="212">
        <f>Q259*H259</f>
        <v>0</v>
      </c>
      <c r="S259" s="212">
        <v>0</v>
      </c>
      <c r="T259" s="213">
        <f>S259*H259</f>
        <v>0</v>
      </c>
      <c r="AR259" s="24" t="s">
        <v>251</v>
      </c>
      <c r="AT259" s="24" t="s">
        <v>246</v>
      </c>
      <c r="AU259" s="24" t="s">
        <v>81</v>
      </c>
      <c r="AY259" s="24" t="s">
        <v>244</v>
      </c>
      <c r="BE259" s="214">
        <f>IF(N259="základní",J259,0)</f>
        <v>0</v>
      </c>
      <c r="BF259" s="214">
        <f>IF(N259="snížená",J259,0)</f>
        <v>0</v>
      </c>
      <c r="BG259" s="214">
        <f>IF(N259="zákl. přenesená",J259,0)</f>
        <v>0</v>
      </c>
      <c r="BH259" s="214">
        <f>IF(N259="sníž. přenesená",J259,0)</f>
        <v>0</v>
      </c>
      <c r="BI259" s="214">
        <f>IF(N259="nulová",J259,0)</f>
        <v>0</v>
      </c>
      <c r="BJ259" s="24" t="s">
        <v>79</v>
      </c>
      <c r="BK259" s="214">
        <f>ROUND(I259*H259,2)</f>
        <v>0</v>
      </c>
      <c r="BL259" s="24" t="s">
        <v>251</v>
      </c>
      <c r="BM259" s="24" t="s">
        <v>621</v>
      </c>
    </row>
    <row r="260" spans="2:65" s="1" customFormat="1" ht="27">
      <c r="B260" s="41"/>
      <c r="C260" s="63"/>
      <c r="D260" s="215" t="s">
        <v>253</v>
      </c>
      <c r="E260" s="63"/>
      <c r="F260" s="216" t="s">
        <v>622</v>
      </c>
      <c r="G260" s="63"/>
      <c r="H260" s="63"/>
      <c r="I260" s="172"/>
      <c r="J260" s="63"/>
      <c r="K260" s="63"/>
      <c r="L260" s="61"/>
      <c r="M260" s="217"/>
      <c r="N260" s="42"/>
      <c r="O260" s="42"/>
      <c r="P260" s="42"/>
      <c r="Q260" s="42"/>
      <c r="R260" s="42"/>
      <c r="S260" s="42"/>
      <c r="T260" s="78"/>
      <c r="AT260" s="24" t="s">
        <v>253</v>
      </c>
      <c r="AU260" s="24" t="s">
        <v>81</v>
      </c>
    </row>
    <row r="261" spans="2:65" s="12" customFormat="1">
      <c r="B261" s="218"/>
      <c r="C261" s="219"/>
      <c r="D261" s="215" t="s">
        <v>255</v>
      </c>
      <c r="E261" s="220" t="s">
        <v>21</v>
      </c>
      <c r="F261" s="221" t="s">
        <v>595</v>
      </c>
      <c r="G261" s="219"/>
      <c r="H261" s="222">
        <v>527.79</v>
      </c>
      <c r="I261" s="223"/>
      <c r="J261" s="219"/>
      <c r="K261" s="219"/>
      <c r="L261" s="224"/>
      <c r="M261" s="225"/>
      <c r="N261" s="226"/>
      <c r="O261" s="226"/>
      <c r="P261" s="226"/>
      <c r="Q261" s="226"/>
      <c r="R261" s="226"/>
      <c r="S261" s="226"/>
      <c r="T261" s="227"/>
      <c r="AT261" s="228" t="s">
        <v>255</v>
      </c>
      <c r="AU261" s="228" t="s">
        <v>81</v>
      </c>
      <c r="AV261" s="12" t="s">
        <v>81</v>
      </c>
      <c r="AW261" s="12" t="s">
        <v>35</v>
      </c>
      <c r="AX261" s="12" t="s">
        <v>72</v>
      </c>
      <c r="AY261" s="228" t="s">
        <v>244</v>
      </c>
    </row>
    <row r="262" spans="2:65" s="1" customFormat="1" ht="25.5" customHeight="1">
      <c r="B262" s="41"/>
      <c r="C262" s="203" t="s">
        <v>623</v>
      </c>
      <c r="D262" s="203" t="s">
        <v>246</v>
      </c>
      <c r="E262" s="204" t="s">
        <v>624</v>
      </c>
      <c r="F262" s="205" t="s">
        <v>625</v>
      </c>
      <c r="G262" s="206" t="s">
        <v>249</v>
      </c>
      <c r="H262" s="207">
        <v>527.79</v>
      </c>
      <c r="I262" s="208"/>
      <c r="J262" s="209">
        <f>ROUND(I262*H262,2)</f>
        <v>0</v>
      </c>
      <c r="K262" s="205" t="s">
        <v>250</v>
      </c>
      <c r="L262" s="61"/>
      <c r="M262" s="210" t="s">
        <v>21</v>
      </c>
      <c r="N262" s="211" t="s">
        <v>43</v>
      </c>
      <c r="O262" s="42"/>
      <c r="P262" s="212">
        <f>O262*H262</f>
        <v>0</v>
      </c>
      <c r="Q262" s="212">
        <v>0</v>
      </c>
      <c r="R262" s="212">
        <f>Q262*H262</f>
        <v>0</v>
      </c>
      <c r="S262" s="212">
        <v>0</v>
      </c>
      <c r="T262" s="213">
        <f>S262*H262</f>
        <v>0</v>
      </c>
      <c r="AR262" s="24" t="s">
        <v>251</v>
      </c>
      <c r="AT262" s="24" t="s">
        <v>246</v>
      </c>
      <c r="AU262" s="24" t="s">
        <v>81</v>
      </c>
      <c r="AY262" s="24" t="s">
        <v>244</v>
      </c>
      <c r="BE262" s="214">
        <f>IF(N262="základní",J262,0)</f>
        <v>0</v>
      </c>
      <c r="BF262" s="214">
        <f>IF(N262="snížená",J262,0)</f>
        <v>0</v>
      </c>
      <c r="BG262" s="214">
        <f>IF(N262="zákl. přenesená",J262,0)</f>
        <v>0</v>
      </c>
      <c r="BH262" s="214">
        <f>IF(N262="sníž. přenesená",J262,0)</f>
        <v>0</v>
      </c>
      <c r="BI262" s="214">
        <f>IF(N262="nulová",J262,0)</f>
        <v>0</v>
      </c>
      <c r="BJ262" s="24" t="s">
        <v>79</v>
      </c>
      <c r="BK262" s="214">
        <f>ROUND(I262*H262,2)</f>
        <v>0</v>
      </c>
      <c r="BL262" s="24" t="s">
        <v>251</v>
      </c>
      <c r="BM262" s="24" t="s">
        <v>626</v>
      </c>
    </row>
    <row r="263" spans="2:65" s="1" customFormat="1" ht="27">
      <c r="B263" s="41"/>
      <c r="C263" s="63"/>
      <c r="D263" s="215" t="s">
        <v>253</v>
      </c>
      <c r="E263" s="63"/>
      <c r="F263" s="216" t="s">
        <v>627</v>
      </c>
      <c r="G263" s="63"/>
      <c r="H263" s="63"/>
      <c r="I263" s="172"/>
      <c r="J263" s="63"/>
      <c r="K263" s="63"/>
      <c r="L263" s="61"/>
      <c r="M263" s="217"/>
      <c r="N263" s="42"/>
      <c r="O263" s="42"/>
      <c r="P263" s="42"/>
      <c r="Q263" s="42"/>
      <c r="R263" s="42"/>
      <c r="S263" s="42"/>
      <c r="T263" s="78"/>
      <c r="AT263" s="24" t="s">
        <v>253</v>
      </c>
      <c r="AU263" s="24" t="s">
        <v>81</v>
      </c>
    </row>
    <row r="264" spans="2:65" s="12" customFormat="1">
      <c r="B264" s="218"/>
      <c r="C264" s="219"/>
      <c r="D264" s="215" t="s">
        <v>255</v>
      </c>
      <c r="E264" s="220" t="s">
        <v>21</v>
      </c>
      <c r="F264" s="221" t="s">
        <v>595</v>
      </c>
      <c r="G264" s="219"/>
      <c r="H264" s="222">
        <v>527.79</v>
      </c>
      <c r="I264" s="223"/>
      <c r="J264" s="219"/>
      <c r="K264" s="219"/>
      <c r="L264" s="224"/>
      <c r="M264" s="225"/>
      <c r="N264" s="226"/>
      <c r="O264" s="226"/>
      <c r="P264" s="226"/>
      <c r="Q264" s="226"/>
      <c r="R264" s="226"/>
      <c r="S264" s="226"/>
      <c r="T264" s="227"/>
      <c r="AT264" s="228" t="s">
        <v>255</v>
      </c>
      <c r="AU264" s="228" t="s">
        <v>81</v>
      </c>
      <c r="AV264" s="12" t="s">
        <v>81</v>
      </c>
      <c r="AW264" s="12" t="s">
        <v>35</v>
      </c>
      <c r="AX264" s="12" t="s">
        <v>72</v>
      </c>
      <c r="AY264" s="228" t="s">
        <v>244</v>
      </c>
    </row>
    <row r="265" spans="2:65" s="1" customFormat="1" ht="16.5" customHeight="1">
      <c r="B265" s="41"/>
      <c r="C265" s="203" t="s">
        <v>628</v>
      </c>
      <c r="D265" s="203" t="s">
        <v>246</v>
      </c>
      <c r="E265" s="204" t="s">
        <v>629</v>
      </c>
      <c r="F265" s="205" t="s">
        <v>630</v>
      </c>
      <c r="G265" s="206" t="s">
        <v>249</v>
      </c>
      <c r="H265" s="207">
        <v>170.86</v>
      </c>
      <c r="I265" s="208"/>
      <c r="J265" s="209">
        <f>ROUND(I265*H265,2)</f>
        <v>0</v>
      </c>
      <c r="K265" s="205" t="s">
        <v>250</v>
      </c>
      <c r="L265" s="61"/>
      <c r="M265" s="210" t="s">
        <v>21</v>
      </c>
      <c r="N265" s="211" t="s">
        <v>43</v>
      </c>
      <c r="O265" s="42"/>
      <c r="P265" s="212">
        <f>O265*H265</f>
        <v>0</v>
      </c>
      <c r="Q265" s="212">
        <v>0.19536000000000001</v>
      </c>
      <c r="R265" s="212">
        <f>Q265*H265</f>
        <v>33.379209600000003</v>
      </c>
      <c r="S265" s="212">
        <v>0</v>
      </c>
      <c r="T265" s="213">
        <f>S265*H265</f>
        <v>0</v>
      </c>
      <c r="AR265" s="24" t="s">
        <v>251</v>
      </c>
      <c r="AT265" s="24" t="s">
        <v>246</v>
      </c>
      <c r="AU265" s="24" t="s">
        <v>81</v>
      </c>
      <c r="AY265" s="24" t="s">
        <v>244</v>
      </c>
      <c r="BE265" s="214">
        <f>IF(N265="základní",J265,0)</f>
        <v>0</v>
      </c>
      <c r="BF265" s="214">
        <f>IF(N265="snížená",J265,0)</f>
        <v>0</v>
      </c>
      <c r="BG265" s="214">
        <f>IF(N265="zákl. přenesená",J265,0)</f>
        <v>0</v>
      </c>
      <c r="BH265" s="214">
        <f>IF(N265="sníž. přenesená",J265,0)</f>
        <v>0</v>
      </c>
      <c r="BI265" s="214">
        <f>IF(N265="nulová",J265,0)</f>
        <v>0</v>
      </c>
      <c r="BJ265" s="24" t="s">
        <v>79</v>
      </c>
      <c r="BK265" s="214">
        <f>ROUND(I265*H265,2)</f>
        <v>0</v>
      </c>
      <c r="BL265" s="24" t="s">
        <v>251</v>
      </c>
      <c r="BM265" s="24" t="s">
        <v>631</v>
      </c>
    </row>
    <row r="266" spans="2:65" s="1" customFormat="1" ht="27">
      <c r="B266" s="41"/>
      <c r="C266" s="63"/>
      <c r="D266" s="215" t="s">
        <v>253</v>
      </c>
      <c r="E266" s="63"/>
      <c r="F266" s="216" t="s">
        <v>632</v>
      </c>
      <c r="G266" s="63"/>
      <c r="H266" s="63"/>
      <c r="I266" s="172"/>
      <c r="J266" s="63"/>
      <c r="K266" s="63"/>
      <c r="L266" s="61"/>
      <c r="M266" s="217"/>
      <c r="N266" s="42"/>
      <c r="O266" s="42"/>
      <c r="P266" s="42"/>
      <c r="Q266" s="42"/>
      <c r="R266" s="42"/>
      <c r="S266" s="42"/>
      <c r="T266" s="78"/>
      <c r="AT266" s="24" t="s">
        <v>253</v>
      </c>
      <c r="AU266" s="24" t="s">
        <v>81</v>
      </c>
    </row>
    <row r="267" spans="2:65" s="1" customFormat="1" ht="27">
      <c r="B267" s="41"/>
      <c r="C267" s="63"/>
      <c r="D267" s="215" t="s">
        <v>271</v>
      </c>
      <c r="E267" s="63"/>
      <c r="F267" s="229" t="s">
        <v>633</v>
      </c>
      <c r="G267" s="63"/>
      <c r="H267" s="63"/>
      <c r="I267" s="172"/>
      <c r="J267" s="63"/>
      <c r="K267" s="63"/>
      <c r="L267" s="61"/>
      <c r="M267" s="217"/>
      <c r="N267" s="42"/>
      <c r="O267" s="42"/>
      <c r="P267" s="42"/>
      <c r="Q267" s="42"/>
      <c r="R267" s="42"/>
      <c r="S267" s="42"/>
      <c r="T267" s="78"/>
      <c r="AT267" s="24" t="s">
        <v>271</v>
      </c>
      <c r="AU267" s="24" t="s">
        <v>81</v>
      </c>
    </row>
    <row r="268" spans="2:65" s="12" customFormat="1">
      <c r="B268" s="218"/>
      <c r="C268" s="219"/>
      <c r="D268" s="215" t="s">
        <v>255</v>
      </c>
      <c r="E268" s="220" t="s">
        <v>21</v>
      </c>
      <c r="F268" s="221" t="s">
        <v>536</v>
      </c>
      <c r="G268" s="219"/>
      <c r="H268" s="222">
        <v>170.86</v>
      </c>
      <c r="I268" s="223"/>
      <c r="J268" s="219"/>
      <c r="K268" s="219"/>
      <c r="L268" s="224"/>
      <c r="M268" s="225"/>
      <c r="N268" s="226"/>
      <c r="O268" s="226"/>
      <c r="P268" s="226"/>
      <c r="Q268" s="226"/>
      <c r="R268" s="226"/>
      <c r="S268" s="226"/>
      <c r="T268" s="227"/>
      <c r="AT268" s="228" t="s">
        <v>255</v>
      </c>
      <c r="AU268" s="228" t="s">
        <v>81</v>
      </c>
      <c r="AV268" s="12" t="s">
        <v>81</v>
      </c>
      <c r="AW268" s="12" t="s">
        <v>35</v>
      </c>
      <c r="AX268" s="12" t="s">
        <v>72</v>
      </c>
      <c r="AY268" s="228" t="s">
        <v>244</v>
      </c>
    </row>
    <row r="269" spans="2:65" s="1" customFormat="1" ht="16.5" customHeight="1">
      <c r="B269" s="41"/>
      <c r="C269" s="243" t="s">
        <v>634</v>
      </c>
      <c r="D269" s="243" t="s">
        <v>496</v>
      </c>
      <c r="E269" s="244" t="s">
        <v>635</v>
      </c>
      <c r="F269" s="245" t="s">
        <v>636</v>
      </c>
      <c r="G269" s="246" t="s">
        <v>350</v>
      </c>
      <c r="H269" s="247">
        <v>33.515000000000001</v>
      </c>
      <c r="I269" s="248"/>
      <c r="J269" s="249">
        <f>ROUND(I269*H269,2)</f>
        <v>0</v>
      </c>
      <c r="K269" s="245" t="s">
        <v>21</v>
      </c>
      <c r="L269" s="250"/>
      <c r="M269" s="251" t="s">
        <v>21</v>
      </c>
      <c r="N269" s="252" t="s">
        <v>43</v>
      </c>
      <c r="O269" s="42"/>
      <c r="P269" s="212">
        <f>O269*H269</f>
        <v>0</v>
      </c>
      <c r="Q269" s="212">
        <v>1</v>
      </c>
      <c r="R269" s="212">
        <f>Q269*H269</f>
        <v>33.515000000000001</v>
      </c>
      <c r="S269" s="212">
        <v>0</v>
      </c>
      <c r="T269" s="213">
        <f>S269*H269</f>
        <v>0</v>
      </c>
      <c r="AR269" s="24" t="s">
        <v>293</v>
      </c>
      <c r="AT269" s="24" t="s">
        <v>496</v>
      </c>
      <c r="AU269" s="24" t="s">
        <v>81</v>
      </c>
      <c r="AY269" s="24" t="s">
        <v>244</v>
      </c>
      <c r="BE269" s="214">
        <f>IF(N269="základní",J269,0)</f>
        <v>0</v>
      </c>
      <c r="BF269" s="214">
        <f>IF(N269="snížená",J269,0)</f>
        <v>0</v>
      </c>
      <c r="BG269" s="214">
        <f>IF(N269="zákl. přenesená",J269,0)</f>
        <v>0</v>
      </c>
      <c r="BH269" s="214">
        <f>IF(N269="sníž. přenesená",J269,0)</f>
        <v>0</v>
      </c>
      <c r="BI269" s="214">
        <f>IF(N269="nulová",J269,0)</f>
        <v>0</v>
      </c>
      <c r="BJ269" s="24" t="s">
        <v>79</v>
      </c>
      <c r="BK269" s="214">
        <f>ROUND(I269*H269,2)</f>
        <v>0</v>
      </c>
      <c r="BL269" s="24" t="s">
        <v>251</v>
      </c>
      <c r="BM269" s="24" t="s">
        <v>637</v>
      </c>
    </row>
    <row r="270" spans="2:65" s="1" customFormat="1">
      <c r="B270" s="41"/>
      <c r="C270" s="63"/>
      <c r="D270" s="215" t="s">
        <v>253</v>
      </c>
      <c r="E270" s="63"/>
      <c r="F270" s="216" t="s">
        <v>636</v>
      </c>
      <c r="G270" s="63"/>
      <c r="H270" s="63"/>
      <c r="I270" s="172"/>
      <c r="J270" s="63"/>
      <c r="K270" s="63"/>
      <c r="L270" s="61"/>
      <c r="M270" s="217"/>
      <c r="N270" s="42"/>
      <c r="O270" s="42"/>
      <c r="P270" s="42"/>
      <c r="Q270" s="42"/>
      <c r="R270" s="42"/>
      <c r="S270" s="42"/>
      <c r="T270" s="78"/>
      <c r="AT270" s="24" t="s">
        <v>253</v>
      </c>
      <c r="AU270" s="24" t="s">
        <v>81</v>
      </c>
    </row>
    <row r="271" spans="2:65" s="13" customFormat="1">
      <c r="B271" s="233"/>
      <c r="C271" s="234"/>
      <c r="D271" s="215" t="s">
        <v>255</v>
      </c>
      <c r="E271" s="235" t="s">
        <v>21</v>
      </c>
      <c r="F271" s="236" t="s">
        <v>638</v>
      </c>
      <c r="G271" s="234"/>
      <c r="H271" s="235" t="s">
        <v>21</v>
      </c>
      <c r="I271" s="237"/>
      <c r="J271" s="234"/>
      <c r="K271" s="234"/>
      <c r="L271" s="238"/>
      <c r="M271" s="239"/>
      <c r="N271" s="240"/>
      <c r="O271" s="240"/>
      <c r="P271" s="240"/>
      <c r="Q271" s="240"/>
      <c r="R271" s="240"/>
      <c r="S271" s="240"/>
      <c r="T271" s="241"/>
      <c r="AT271" s="242" t="s">
        <v>255</v>
      </c>
      <c r="AU271" s="242" t="s">
        <v>81</v>
      </c>
      <c r="AV271" s="13" t="s">
        <v>79</v>
      </c>
      <c r="AW271" s="13" t="s">
        <v>35</v>
      </c>
      <c r="AX271" s="13" t="s">
        <v>72</v>
      </c>
      <c r="AY271" s="242" t="s">
        <v>244</v>
      </c>
    </row>
    <row r="272" spans="2:65" s="12" customFormat="1">
      <c r="B272" s="218"/>
      <c r="C272" s="219"/>
      <c r="D272" s="215" t="s">
        <v>255</v>
      </c>
      <c r="E272" s="220" t="s">
        <v>21</v>
      </c>
      <c r="F272" s="221" t="s">
        <v>639</v>
      </c>
      <c r="G272" s="219"/>
      <c r="H272" s="222">
        <v>33.515000000000001</v>
      </c>
      <c r="I272" s="223"/>
      <c r="J272" s="219"/>
      <c r="K272" s="219"/>
      <c r="L272" s="224"/>
      <c r="M272" s="225"/>
      <c r="N272" s="226"/>
      <c r="O272" s="226"/>
      <c r="P272" s="226"/>
      <c r="Q272" s="226"/>
      <c r="R272" s="226"/>
      <c r="S272" s="226"/>
      <c r="T272" s="227"/>
      <c r="AT272" s="228" t="s">
        <v>255</v>
      </c>
      <c r="AU272" s="228" t="s">
        <v>81</v>
      </c>
      <c r="AV272" s="12" t="s">
        <v>81</v>
      </c>
      <c r="AW272" s="12" t="s">
        <v>35</v>
      </c>
      <c r="AX272" s="12" t="s">
        <v>72</v>
      </c>
      <c r="AY272" s="228" t="s">
        <v>244</v>
      </c>
    </row>
    <row r="273" spans="2:65" s="11" customFormat="1" ht="29.85" customHeight="1">
      <c r="B273" s="187"/>
      <c r="C273" s="188"/>
      <c r="D273" s="189" t="s">
        <v>71</v>
      </c>
      <c r="E273" s="201" t="s">
        <v>293</v>
      </c>
      <c r="F273" s="201" t="s">
        <v>354</v>
      </c>
      <c r="G273" s="188"/>
      <c r="H273" s="188"/>
      <c r="I273" s="191"/>
      <c r="J273" s="202">
        <f>BK273</f>
        <v>0</v>
      </c>
      <c r="K273" s="188"/>
      <c r="L273" s="193"/>
      <c r="M273" s="194"/>
      <c r="N273" s="195"/>
      <c r="O273" s="195"/>
      <c r="P273" s="196">
        <f>SUM(P274:P279)</f>
        <v>0</v>
      </c>
      <c r="Q273" s="195"/>
      <c r="R273" s="196">
        <f>SUM(R274:R279)</f>
        <v>1.2443200000000001</v>
      </c>
      <c r="S273" s="195"/>
      <c r="T273" s="197">
        <f>SUM(T274:T279)</f>
        <v>0.83</v>
      </c>
      <c r="AR273" s="198" t="s">
        <v>79</v>
      </c>
      <c r="AT273" s="199" t="s">
        <v>71</v>
      </c>
      <c r="AU273" s="199" t="s">
        <v>79</v>
      </c>
      <c r="AY273" s="198" t="s">
        <v>244</v>
      </c>
      <c r="BK273" s="200">
        <f>SUM(BK274:BK279)</f>
        <v>0</v>
      </c>
    </row>
    <row r="274" spans="2:65" s="1" customFormat="1" ht="25.5" customHeight="1">
      <c r="B274" s="41"/>
      <c r="C274" s="203" t="s">
        <v>640</v>
      </c>
      <c r="D274" s="203" t="s">
        <v>246</v>
      </c>
      <c r="E274" s="204" t="s">
        <v>356</v>
      </c>
      <c r="F274" s="205" t="s">
        <v>357</v>
      </c>
      <c r="G274" s="206" t="s">
        <v>259</v>
      </c>
      <c r="H274" s="207">
        <v>1</v>
      </c>
      <c r="I274" s="208"/>
      <c r="J274" s="209">
        <f>ROUND(I274*H274,2)</f>
        <v>0</v>
      </c>
      <c r="K274" s="205" t="s">
        <v>21</v>
      </c>
      <c r="L274" s="61"/>
      <c r="M274" s="210" t="s">
        <v>21</v>
      </c>
      <c r="N274" s="211" t="s">
        <v>43</v>
      </c>
      <c r="O274" s="42"/>
      <c r="P274" s="212">
        <f>O274*H274</f>
        <v>0</v>
      </c>
      <c r="Q274" s="212">
        <v>0</v>
      </c>
      <c r="R274" s="212">
        <f>Q274*H274</f>
        <v>0</v>
      </c>
      <c r="S274" s="212">
        <v>0.83</v>
      </c>
      <c r="T274" s="213">
        <f>S274*H274</f>
        <v>0.83</v>
      </c>
      <c r="AR274" s="24" t="s">
        <v>251</v>
      </c>
      <c r="AT274" s="24" t="s">
        <v>246</v>
      </c>
      <c r="AU274" s="24" t="s">
        <v>81</v>
      </c>
      <c r="AY274" s="24" t="s">
        <v>244</v>
      </c>
      <c r="BE274" s="214">
        <f>IF(N274="základní",J274,0)</f>
        <v>0</v>
      </c>
      <c r="BF274" s="214">
        <f>IF(N274="snížená",J274,0)</f>
        <v>0</v>
      </c>
      <c r="BG274" s="214">
        <f>IF(N274="zákl. přenesená",J274,0)</f>
        <v>0</v>
      </c>
      <c r="BH274" s="214">
        <f>IF(N274="sníž. přenesená",J274,0)</f>
        <v>0</v>
      </c>
      <c r="BI274" s="214">
        <f>IF(N274="nulová",J274,0)</f>
        <v>0</v>
      </c>
      <c r="BJ274" s="24" t="s">
        <v>79</v>
      </c>
      <c r="BK274" s="214">
        <f>ROUND(I274*H274,2)</f>
        <v>0</v>
      </c>
      <c r="BL274" s="24" t="s">
        <v>251</v>
      </c>
      <c r="BM274" s="24" t="s">
        <v>641</v>
      </c>
    </row>
    <row r="275" spans="2:65" s="1" customFormat="1" ht="27">
      <c r="B275" s="41"/>
      <c r="C275" s="63"/>
      <c r="D275" s="215" t="s">
        <v>253</v>
      </c>
      <c r="E275" s="63"/>
      <c r="F275" s="216" t="s">
        <v>357</v>
      </c>
      <c r="G275" s="63"/>
      <c r="H275" s="63"/>
      <c r="I275" s="172"/>
      <c r="J275" s="63"/>
      <c r="K275" s="63"/>
      <c r="L275" s="61"/>
      <c r="M275" s="217"/>
      <c r="N275" s="42"/>
      <c r="O275" s="42"/>
      <c r="P275" s="42"/>
      <c r="Q275" s="42"/>
      <c r="R275" s="42"/>
      <c r="S275" s="42"/>
      <c r="T275" s="78"/>
      <c r="AT275" s="24" t="s">
        <v>253</v>
      </c>
      <c r="AU275" s="24" t="s">
        <v>81</v>
      </c>
    </row>
    <row r="276" spans="2:65" s="12" customFormat="1">
      <c r="B276" s="218"/>
      <c r="C276" s="219"/>
      <c r="D276" s="215" t="s">
        <v>255</v>
      </c>
      <c r="E276" s="220" t="s">
        <v>21</v>
      </c>
      <c r="F276" s="221" t="s">
        <v>642</v>
      </c>
      <c r="G276" s="219"/>
      <c r="H276" s="222">
        <v>1</v>
      </c>
      <c r="I276" s="223"/>
      <c r="J276" s="219"/>
      <c r="K276" s="219"/>
      <c r="L276" s="224"/>
      <c r="M276" s="225"/>
      <c r="N276" s="226"/>
      <c r="O276" s="226"/>
      <c r="P276" s="226"/>
      <c r="Q276" s="226"/>
      <c r="R276" s="226"/>
      <c r="S276" s="226"/>
      <c r="T276" s="227"/>
      <c r="AT276" s="228" t="s">
        <v>255</v>
      </c>
      <c r="AU276" s="228" t="s">
        <v>81</v>
      </c>
      <c r="AV276" s="12" t="s">
        <v>81</v>
      </c>
      <c r="AW276" s="12" t="s">
        <v>35</v>
      </c>
      <c r="AX276" s="12" t="s">
        <v>72</v>
      </c>
      <c r="AY276" s="228" t="s">
        <v>244</v>
      </c>
    </row>
    <row r="277" spans="2:65" s="1" customFormat="1" ht="25.5" customHeight="1">
      <c r="B277" s="41"/>
      <c r="C277" s="203" t="s">
        <v>643</v>
      </c>
      <c r="D277" s="203" t="s">
        <v>246</v>
      </c>
      <c r="E277" s="204" t="s">
        <v>361</v>
      </c>
      <c r="F277" s="205" t="s">
        <v>362</v>
      </c>
      <c r="G277" s="206" t="s">
        <v>259</v>
      </c>
      <c r="H277" s="207">
        <v>4</v>
      </c>
      <c r="I277" s="208"/>
      <c r="J277" s="209">
        <f>ROUND(I277*H277,2)</f>
        <v>0</v>
      </c>
      <c r="K277" s="205" t="s">
        <v>21</v>
      </c>
      <c r="L277" s="61"/>
      <c r="M277" s="210" t="s">
        <v>21</v>
      </c>
      <c r="N277" s="211" t="s">
        <v>43</v>
      </c>
      <c r="O277" s="42"/>
      <c r="P277" s="212">
        <f>O277*H277</f>
        <v>0</v>
      </c>
      <c r="Q277" s="212">
        <v>0.31108000000000002</v>
      </c>
      <c r="R277" s="212">
        <f>Q277*H277</f>
        <v>1.2443200000000001</v>
      </c>
      <c r="S277" s="212">
        <v>0</v>
      </c>
      <c r="T277" s="213">
        <f>S277*H277</f>
        <v>0</v>
      </c>
      <c r="AR277" s="24" t="s">
        <v>251</v>
      </c>
      <c r="AT277" s="24" t="s">
        <v>246</v>
      </c>
      <c r="AU277" s="24" t="s">
        <v>81</v>
      </c>
      <c r="AY277" s="24" t="s">
        <v>244</v>
      </c>
      <c r="BE277" s="214">
        <f>IF(N277="základní",J277,0)</f>
        <v>0</v>
      </c>
      <c r="BF277" s="214">
        <f>IF(N277="snížená",J277,0)</f>
        <v>0</v>
      </c>
      <c r="BG277" s="214">
        <f>IF(N277="zákl. přenesená",J277,0)</f>
        <v>0</v>
      </c>
      <c r="BH277" s="214">
        <f>IF(N277="sníž. přenesená",J277,0)</f>
        <v>0</v>
      </c>
      <c r="BI277" s="214">
        <f>IF(N277="nulová",J277,0)</f>
        <v>0</v>
      </c>
      <c r="BJ277" s="24" t="s">
        <v>79</v>
      </c>
      <c r="BK277" s="214">
        <f>ROUND(I277*H277,2)</f>
        <v>0</v>
      </c>
      <c r="BL277" s="24" t="s">
        <v>251</v>
      </c>
      <c r="BM277" s="24" t="s">
        <v>644</v>
      </c>
    </row>
    <row r="278" spans="2:65" s="1" customFormat="1" ht="27">
      <c r="B278" s="41"/>
      <c r="C278" s="63"/>
      <c r="D278" s="215" t="s">
        <v>253</v>
      </c>
      <c r="E278" s="63"/>
      <c r="F278" s="216" t="s">
        <v>364</v>
      </c>
      <c r="G278" s="63"/>
      <c r="H278" s="63"/>
      <c r="I278" s="172"/>
      <c r="J278" s="63"/>
      <c r="K278" s="63"/>
      <c r="L278" s="61"/>
      <c r="M278" s="217"/>
      <c r="N278" s="42"/>
      <c r="O278" s="42"/>
      <c r="P278" s="42"/>
      <c r="Q278" s="42"/>
      <c r="R278" s="42"/>
      <c r="S278" s="42"/>
      <c r="T278" s="78"/>
      <c r="AT278" s="24" t="s">
        <v>253</v>
      </c>
      <c r="AU278" s="24" t="s">
        <v>81</v>
      </c>
    </row>
    <row r="279" spans="2:65" s="12" customFormat="1">
      <c r="B279" s="218"/>
      <c r="C279" s="219"/>
      <c r="D279" s="215" t="s">
        <v>255</v>
      </c>
      <c r="E279" s="220" t="s">
        <v>21</v>
      </c>
      <c r="F279" s="221" t="s">
        <v>645</v>
      </c>
      <c r="G279" s="219"/>
      <c r="H279" s="222">
        <v>4</v>
      </c>
      <c r="I279" s="223"/>
      <c r="J279" s="219"/>
      <c r="K279" s="219"/>
      <c r="L279" s="224"/>
      <c r="M279" s="225"/>
      <c r="N279" s="226"/>
      <c r="O279" s="226"/>
      <c r="P279" s="226"/>
      <c r="Q279" s="226"/>
      <c r="R279" s="226"/>
      <c r="S279" s="226"/>
      <c r="T279" s="227"/>
      <c r="AT279" s="228" t="s">
        <v>255</v>
      </c>
      <c r="AU279" s="228" t="s">
        <v>81</v>
      </c>
      <c r="AV279" s="12" t="s">
        <v>81</v>
      </c>
      <c r="AW279" s="12" t="s">
        <v>35</v>
      </c>
      <c r="AX279" s="12" t="s">
        <v>72</v>
      </c>
      <c r="AY279" s="228" t="s">
        <v>244</v>
      </c>
    </row>
    <row r="280" spans="2:65" s="11" customFormat="1" ht="29.85" customHeight="1">
      <c r="B280" s="187"/>
      <c r="C280" s="188"/>
      <c r="D280" s="189" t="s">
        <v>71</v>
      </c>
      <c r="E280" s="201" t="s">
        <v>299</v>
      </c>
      <c r="F280" s="201" t="s">
        <v>646</v>
      </c>
      <c r="G280" s="188"/>
      <c r="H280" s="188"/>
      <c r="I280" s="191"/>
      <c r="J280" s="202">
        <f>BK280</f>
        <v>0</v>
      </c>
      <c r="K280" s="188"/>
      <c r="L280" s="193"/>
      <c r="M280" s="194"/>
      <c r="N280" s="195"/>
      <c r="O280" s="195"/>
      <c r="P280" s="196">
        <f>SUM(P281:P311)</f>
        <v>0</v>
      </c>
      <c r="Q280" s="195"/>
      <c r="R280" s="196">
        <f>SUM(R281:R311)</f>
        <v>28.146730500000004</v>
      </c>
      <c r="S280" s="195"/>
      <c r="T280" s="197">
        <f>SUM(T281:T311)</f>
        <v>0.27350000000000008</v>
      </c>
      <c r="AR280" s="198" t="s">
        <v>79</v>
      </c>
      <c r="AT280" s="199" t="s">
        <v>71</v>
      </c>
      <c r="AU280" s="199" t="s">
        <v>79</v>
      </c>
      <c r="AY280" s="198" t="s">
        <v>244</v>
      </c>
      <c r="BK280" s="200">
        <f>SUM(BK281:BK311)</f>
        <v>0</v>
      </c>
    </row>
    <row r="281" spans="2:65" s="1" customFormat="1" ht="25.5" customHeight="1">
      <c r="B281" s="41"/>
      <c r="C281" s="203" t="s">
        <v>647</v>
      </c>
      <c r="D281" s="203" t="s">
        <v>246</v>
      </c>
      <c r="E281" s="204" t="s">
        <v>648</v>
      </c>
      <c r="F281" s="205" t="s">
        <v>649</v>
      </c>
      <c r="G281" s="206" t="s">
        <v>329</v>
      </c>
      <c r="H281" s="207">
        <v>151.52000000000001</v>
      </c>
      <c r="I281" s="208"/>
      <c r="J281" s="209">
        <f>ROUND(I281*H281,2)</f>
        <v>0</v>
      </c>
      <c r="K281" s="205" t="s">
        <v>250</v>
      </c>
      <c r="L281" s="61"/>
      <c r="M281" s="210" t="s">
        <v>21</v>
      </c>
      <c r="N281" s="211" t="s">
        <v>43</v>
      </c>
      <c r="O281" s="42"/>
      <c r="P281" s="212">
        <f>O281*H281</f>
        <v>0</v>
      </c>
      <c r="Q281" s="212">
        <v>0.15540000000000001</v>
      </c>
      <c r="R281" s="212">
        <f>Q281*H281</f>
        <v>23.546208000000004</v>
      </c>
      <c r="S281" s="212">
        <v>0</v>
      </c>
      <c r="T281" s="213">
        <f>S281*H281</f>
        <v>0</v>
      </c>
      <c r="AR281" s="24" t="s">
        <v>251</v>
      </c>
      <c r="AT281" s="24" t="s">
        <v>246</v>
      </c>
      <c r="AU281" s="24" t="s">
        <v>81</v>
      </c>
      <c r="AY281" s="24" t="s">
        <v>244</v>
      </c>
      <c r="BE281" s="214">
        <f>IF(N281="základní",J281,0)</f>
        <v>0</v>
      </c>
      <c r="BF281" s="214">
        <f>IF(N281="snížená",J281,0)</f>
        <v>0</v>
      </c>
      <c r="BG281" s="214">
        <f>IF(N281="zákl. přenesená",J281,0)</f>
        <v>0</v>
      </c>
      <c r="BH281" s="214">
        <f>IF(N281="sníž. přenesená",J281,0)</f>
        <v>0</v>
      </c>
      <c r="BI281" s="214">
        <f>IF(N281="nulová",J281,0)</f>
        <v>0</v>
      </c>
      <c r="BJ281" s="24" t="s">
        <v>79</v>
      </c>
      <c r="BK281" s="214">
        <f>ROUND(I281*H281,2)</f>
        <v>0</v>
      </c>
      <c r="BL281" s="24" t="s">
        <v>251</v>
      </c>
      <c r="BM281" s="24" t="s">
        <v>650</v>
      </c>
    </row>
    <row r="282" spans="2:65" s="1" customFormat="1" ht="40.5">
      <c r="B282" s="41"/>
      <c r="C282" s="63"/>
      <c r="D282" s="215" t="s">
        <v>253</v>
      </c>
      <c r="E282" s="63"/>
      <c r="F282" s="216" t="s">
        <v>651</v>
      </c>
      <c r="G282" s="63"/>
      <c r="H282" s="63"/>
      <c r="I282" s="172"/>
      <c r="J282" s="63"/>
      <c r="K282" s="63"/>
      <c r="L282" s="61"/>
      <c r="M282" s="217"/>
      <c r="N282" s="42"/>
      <c r="O282" s="42"/>
      <c r="P282" s="42"/>
      <c r="Q282" s="42"/>
      <c r="R282" s="42"/>
      <c r="S282" s="42"/>
      <c r="T282" s="78"/>
      <c r="AT282" s="24" t="s">
        <v>253</v>
      </c>
      <c r="AU282" s="24" t="s">
        <v>81</v>
      </c>
    </row>
    <row r="283" spans="2:65" s="12" customFormat="1">
      <c r="B283" s="218"/>
      <c r="C283" s="219"/>
      <c r="D283" s="215" t="s">
        <v>255</v>
      </c>
      <c r="E283" s="220" t="s">
        <v>21</v>
      </c>
      <c r="F283" s="221" t="s">
        <v>652</v>
      </c>
      <c r="G283" s="219"/>
      <c r="H283" s="222">
        <v>94.92</v>
      </c>
      <c r="I283" s="223"/>
      <c r="J283" s="219"/>
      <c r="K283" s="219"/>
      <c r="L283" s="224"/>
      <c r="M283" s="225"/>
      <c r="N283" s="226"/>
      <c r="O283" s="226"/>
      <c r="P283" s="226"/>
      <c r="Q283" s="226"/>
      <c r="R283" s="226"/>
      <c r="S283" s="226"/>
      <c r="T283" s="227"/>
      <c r="AT283" s="228" t="s">
        <v>255</v>
      </c>
      <c r="AU283" s="228" t="s">
        <v>81</v>
      </c>
      <c r="AV283" s="12" t="s">
        <v>81</v>
      </c>
      <c r="AW283" s="12" t="s">
        <v>35</v>
      </c>
      <c r="AX283" s="12" t="s">
        <v>72</v>
      </c>
      <c r="AY283" s="228" t="s">
        <v>244</v>
      </c>
    </row>
    <row r="284" spans="2:65" s="12" customFormat="1">
      <c r="B284" s="218"/>
      <c r="C284" s="219"/>
      <c r="D284" s="215" t="s">
        <v>255</v>
      </c>
      <c r="E284" s="220" t="s">
        <v>21</v>
      </c>
      <c r="F284" s="221" t="s">
        <v>653</v>
      </c>
      <c r="G284" s="219"/>
      <c r="H284" s="222">
        <v>56.6</v>
      </c>
      <c r="I284" s="223"/>
      <c r="J284" s="219"/>
      <c r="K284" s="219"/>
      <c r="L284" s="224"/>
      <c r="M284" s="225"/>
      <c r="N284" s="226"/>
      <c r="O284" s="226"/>
      <c r="P284" s="226"/>
      <c r="Q284" s="226"/>
      <c r="R284" s="226"/>
      <c r="S284" s="226"/>
      <c r="T284" s="227"/>
      <c r="AT284" s="228" t="s">
        <v>255</v>
      </c>
      <c r="AU284" s="228" t="s">
        <v>81</v>
      </c>
      <c r="AV284" s="12" t="s">
        <v>81</v>
      </c>
      <c r="AW284" s="12" t="s">
        <v>35</v>
      </c>
      <c r="AX284" s="12" t="s">
        <v>72</v>
      </c>
      <c r="AY284" s="228" t="s">
        <v>244</v>
      </c>
    </row>
    <row r="285" spans="2:65" s="1" customFormat="1" ht="25.5" customHeight="1">
      <c r="B285" s="41"/>
      <c r="C285" s="243" t="s">
        <v>654</v>
      </c>
      <c r="D285" s="243" t="s">
        <v>496</v>
      </c>
      <c r="E285" s="244" t="s">
        <v>655</v>
      </c>
      <c r="F285" s="245" t="s">
        <v>656</v>
      </c>
      <c r="G285" s="246" t="s">
        <v>259</v>
      </c>
      <c r="H285" s="247">
        <v>159</v>
      </c>
      <c r="I285" s="248"/>
      <c r="J285" s="249">
        <f>ROUND(I285*H285,2)</f>
        <v>0</v>
      </c>
      <c r="K285" s="245" t="s">
        <v>21</v>
      </c>
      <c r="L285" s="250"/>
      <c r="M285" s="251" t="s">
        <v>21</v>
      </c>
      <c r="N285" s="252" t="s">
        <v>43</v>
      </c>
      <c r="O285" s="42"/>
      <c r="P285" s="212">
        <f>O285*H285</f>
        <v>0</v>
      </c>
      <c r="Q285" s="212">
        <v>1.6E-2</v>
      </c>
      <c r="R285" s="212">
        <f>Q285*H285</f>
        <v>2.544</v>
      </c>
      <c r="S285" s="212">
        <v>0</v>
      </c>
      <c r="T285" s="213">
        <f>S285*H285</f>
        <v>0</v>
      </c>
      <c r="AR285" s="24" t="s">
        <v>293</v>
      </c>
      <c r="AT285" s="24" t="s">
        <v>496</v>
      </c>
      <c r="AU285" s="24" t="s">
        <v>81</v>
      </c>
      <c r="AY285" s="24" t="s">
        <v>244</v>
      </c>
      <c r="BE285" s="214">
        <f>IF(N285="základní",J285,0)</f>
        <v>0</v>
      </c>
      <c r="BF285" s="214">
        <f>IF(N285="snížená",J285,0)</f>
        <v>0</v>
      </c>
      <c r="BG285" s="214">
        <f>IF(N285="zákl. přenesená",J285,0)</f>
        <v>0</v>
      </c>
      <c r="BH285" s="214">
        <f>IF(N285="sníž. přenesená",J285,0)</f>
        <v>0</v>
      </c>
      <c r="BI285" s="214">
        <f>IF(N285="nulová",J285,0)</f>
        <v>0</v>
      </c>
      <c r="BJ285" s="24" t="s">
        <v>79</v>
      </c>
      <c r="BK285" s="214">
        <f>ROUND(I285*H285,2)</f>
        <v>0</v>
      </c>
      <c r="BL285" s="24" t="s">
        <v>251</v>
      </c>
      <c r="BM285" s="24" t="s">
        <v>657</v>
      </c>
    </row>
    <row r="286" spans="2:65" s="1" customFormat="1">
      <c r="B286" s="41"/>
      <c r="C286" s="63"/>
      <c r="D286" s="215" t="s">
        <v>253</v>
      </c>
      <c r="E286" s="63"/>
      <c r="F286" s="216" t="s">
        <v>656</v>
      </c>
      <c r="G286" s="63"/>
      <c r="H286" s="63"/>
      <c r="I286" s="172"/>
      <c r="J286" s="63"/>
      <c r="K286" s="63"/>
      <c r="L286" s="61"/>
      <c r="M286" s="217"/>
      <c r="N286" s="42"/>
      <c r="O286" s="42"/>
      <c r="P286" s="42"/>
      <c r="Q286" s="42"/>
      <c r="R286" s="42"/>
      <c r="S286" s="42"/>
      <c r="T286" s="78"/>
      <c r="AT286" s="24" t="s">
        <v>253</v>
      </c>
      <c r="AU286" s="24" t="s">
        <v>81</v>
      </c>
    </row>
    <row r="287" spans="2:65" s="12" customFormat="1">
      <c r="B287" s="218"/>
      <c r="C287" s="219"/>
      <c r="D287" s="215" t="s">
        <v>255</v>
      </c>
      <c r="E287" s="220" t="s">
        <v>21</v>
      </c>
      <c r="F287" s="221" t="s">
        <v>658</v>
      </c>
      <c r="G287" s="219"/>
      <c r="H287" s="222">
        <v>159</v>
      </c>
      <c r="I287" s="223"/>
      <c r="J287" s="219"/>
      <c r="K287" s="219"/>
      <c r="L287" s="224"/>
      <c r="M287" s="225"/>
      <c r="N287" s="226"/>
      <c r="O287" s="226"/>
      <c r="P287" s="226"/>
      <c r="Q287" s="226"/>
      <c r="R287" s="226"/>
      <c r="S287" s="226"/>
      <c r="T287" s="227"/>
      <c r="AT287" s="228" t="s">
        <v>255</v>
      </c>
      <c r="AU287" s="228" t="s">
        <v>81</v>
      </c>
      <c r="AV287" s="12" t="s">
        <v>81</v>
      </c>
      <c r="AW287" s="12" t="s">
        <v>35</v>
      </c>
      <c r="AX287" s="12" t="s">
        <v>72</v>
      </c>
      <c r="AY287" s="228" t="s">
        <v>244</v>
      </c>
    </row>
    <row r="288" spans="2:65" s="1" customFormat="1" ht="25.5" customHeight="1">
      <c r="B288" s="41"/>
      <c r="C288" s="243" t="s">
        <v>659</v>
      </c>
      <c r="D288" s="243" t="s">
        <v>496</v>
      </c>
      <c r="E288" s="244" t="s">
        <v>660</v>
      </c>
      <c r="F288" s="245" t="s">
        <v>661</v>
      </c>
      <c r="G288" s="246" t="s">
        <v>259</v>
      </c>
      <c r="H288" s="247">
        <v>114</v>
      </c>
      <c r="I288" s="248"/>
      <c r="J288" s="249">
        <f>ROUND(I288*H288,2)</f>
        <v>0</v>
      </c>
      <c r="K288" s="245" t="s">
        <v>21</v>
      </c>
      <c r="L288" s="250"/>
      <c r="M288" s="251" t="s">
        <v>21</v>
      </c>
      <c r="N288" s="252" t="s">
        <v>43</v>
      </c>
      <c r="O288" s="42"/>
      <c r="P288" s="212">
        <f>O288*H288</f>
        <v>0</v>
      </c>
      <c r="Q288" s="212">
        <v>1.7999999999999999E-2</v>
      </c>
      <c r="R288" s="212">
        <f>Q288*H288</f>
        <v>2.052</v>
      </c>
      <c r="S288" s="212">
        <v>0</v>
      </c>
      <c r="T288" s="213">
        <f>S288*H288</f>
        <v>0</v>
      </c>
      <c r="AR288" s="24" t="s">
        <v>293</v>
      </c>
      <c r="AT288" s="24" t="s">
        <v>496</v>
      </c>
      <c r="AU288" s="24" t="s">
        <v>81</v>
      </c>
      <c r="AY288" s="24" t="s">
        <v>244</v>
      </c>
      <c r="BE288" s="214">
        <f>IF(N288="základní",J288,0)</f>
        <v>0</v>
      </c>
      <c r="BF288" s="214">
        <f>IF(N288="snížená",J288,0)</f>
        <v>0</v>
      </c>
      <c r="BG288" s="214">
        <f>IF(N288="zákl. přenesená",J288,0)</f>
        <v>0</v>
      </c>
      <c r="BH288" s="214">
        <f>IF(N288="sníž. přenesená",J288,0)</f>
        <v>0</v>
      </c>
      <c r="BI288" s="214">
        <f>IF(N288="nulová",J288,0)</f>
        <v>0</v>
      </c>
      <c r="BJ288" s="24" t="s">
        <v>79</v>
      </c>
      <c r="BK288" s="214">
        <f>ROUND(I288*H288,2)</f>
        <v>0</v>
      </c>
      <c r="BL288" s="24" t="s">
        <v>251</v>
      </c>
      <c r="BM288" s="24" t="s">
        <v>662</v>
      </c>
    </row>
    <row r="289" spans="2:65" s="1" customFormat="1">
      <c r="B289" s="41"/>
      <c r="C289" s="63"/>
      <c r="D289" s="215" t="s">
        <v>253</v>
      </c>
      <c r="E289" s="63"/>
      <c r="F289" s="216" t="s">
        <v>661</v>
      </c>
      <c r="G289" s="63"/>
      <c r="H289" s="63"/>
      <c r="I289" s="172"/>
      <c r="J289" s="63"/>
      <c r="K289" s="63"/>
      <c r="L289" s="61"/>
      <c r="M289" s="217"/>
      <c r="N289" s="42"/>
      <c r="O289" s="42"/>
      <c r="P289" s="42"/>
      <c r="Q289" s="42"/>
      <c r="R289" s="42"/>
      <c r="S289" s="42"/>
      <c r="T289" s="78"/>
      <c r="AT289" s="24" t="s">
        <v>253</v>
      </c>
      <c r="AU289" s="24" t="s">
        <v>81</v>
      </c>
    </row>
    <row r="290" spans="2:65" s="12" customFormat="1">
      <c r="B290" s="218"/>
      <c r="C290" s="219"/>
      <c r="D290" s="215" t="s">
        <v>255</v>
      </c>
      <c r="E290" s="220" t="s">
        <v>21</v>
      </c>
      <c r="F290" s="221" t="s">
        <v>663</v>
      </c>
      <c r="G290" s="219"/>
      <c r="H290" s="222">
        <v>114</v>
      </c>
      <c r="I290" s="223"/>
      <c r="J290" s="219"/>
      <c r="K290" s="219"/>
      <c r="L290" s="224"/>
      <c r="M290" s="225"/>
      <c r="N290" s="226"/>
      <c r="O290" s="226"/>
      <c r="P290" s="226"/>
      <c r="Q290" s="226"/>
      <c r="R290" s="226"/>
      <c r="S290" s="226"/>
      <c r="T290" s="227"/>
      <c r="AT290" s="228" t="s">
        <v>255</v>
      </c>
      <c r="AU290" s="228" t="s">
        <v>81</v>
      </c>
      <c r="AV290" s="12" t="s">
        <v>81</v>
      </c>
      <c r="AW290" s="12" t="s">
        <v>35</v>
      </c>
      <c r="AX290" s="12" t="s">
        <v>72</v>
      </c>
      <c r="AY290" s="228" t="s">
        <v>244</v>
      </c>
    </row>
    <row r="291" spans="2:65" s="1" customFormat="1" ht="25.5" customHeight="1">
      <c r="B291" s="41"/>
      <c r="C291" s="203" t="s">
        <v>664</v>
      </c>
      <c r="D291" s="203" t="s">
        <v>246</v>
      </c>
      <c r="E291" s="204" t="s">
        <v>665</v>
      </c>
      <c r="F291" s="205" t="s">
        <v>666</v>
      </c>
      <c r="G291" s="206" t="s">
        <v>329</v>
      </c>
      <c r="H291" s="207">
        <v>50.25</v>
      </c>
      <c r="I291" s="208"/>
      <c r="J291" s="209">
        <f>ROUND(I291*H291,2)</f>
        <v>0</v>
      </c>
      <c r="K291" s="205" t="s">
        <v>21</v>
      </c>
      <c r="L291" s="61"/>
      <c r="M291" s="210" t="s">
        <v>21</v>
      </c>
      <c r="N291" s="211" t="s">
        <v>43</v>
      </c>
      <c r="O291" s="42"/>
      <c r="P291" s="212">
        <f>O291*H291</f>
        <v>0</v>
      </c>
      <c r="Q291" s="212">
        <v>0</v>
      </c>
      <c r="R291" s="212">
        <f>Q291*H291</f>
        <v>0</v>
      </c>
      <c r="S291" s="212">
        <v>0</v>
      </c>
      <c r="T291" s="213">
        <f>S291*H291</f>
        <v>0</v>
      </c>
      <c r="AR291" s="24" t="s">
        <v>251</v>
      </c>
      <c r="AT291" s="24" t="s">
        <v>246</v>
      </c>
      <c r="AU291" s="24" t="s">
        <v>81</v>
      </c>
      <c r="AY291" s="24" t="s">
        <v>244</v>
      </c>
      <c r="BE291" s="214">
        <f>IF(N291="základní",J291,0)</f>
        <v>0</v>
      </c>
      <c r="BF291" s="214">
        <f>IF(N291="snížená",J291,0)</f>
        <v>0</v>
      </c>
      <c r="BG291" s="214">
        <f>IF(N291="zákl. přenesená",J291,0)</f>
        <v>0</v>
      </c>
      <c r="BH291" s="214">
        <f>IF(N291="sníž. přenesená",J291,0)</f>
        <v>0</v>
      </c>
      <c r="BI291" s="214">
        <f>IF(N291="nulová",J291,0)</f>
        <v>0</v>
      </c>
      <c r="BJ291" s="24" t="s">
        <v>79</v>
      </c>
      <c r="BK291" s="214">
        <f>ROUND(I291*H291,2)</f>
        <v>0</v>
      </c>
      <c r="BL291" s="24" t="s">
        <v>251</v>
      </c>
      <c r="BM291" s="24" t="s">
        <v>667</v>
      </c>
    </row>
    <row r="292" spans="2:65" s="1" customFormat="1" ht="27">
      <c r="B292" s="41"/>
      <c r="C292" s="63"/>
      <c r="D292" s="215" t="s">
        <v>253</v>
      </c>
      <c r="E292" s="63"/>
      <c r="F292" s="216" t="s">
        <v>668</v>
      </c>
      <c r="G292" s="63"/>
      <c r="H292" s="63"/>
      <c r="I292" s="172"/>
      <c r="J292" s="63"/>
      <c r="K292" s="63"/>
      <c r="L292" s="61"/>
      <c r="M292" s="217"/>
      <c r="N292" s="42"/>
      <c r="O292" s="42"/>
      <c r="P292" s="42"/>
      <c r="Q292" s="42"/>
      <c r="R292" s="42"/>
      <c r="S292" s="42"/>
      <c r="T292" s="78"/>
      <c r="AT292" s="24" t="s">
        <v>253</v>
      </c>
      <c r="AU292" s="24" t="s">
        <v>81</v>
      </c>
    </row>
    <row r="293" spans="2:65" s="12" customFormat="1">
      <c r="B293" s="218"/>
      <c r="C293" s="219"/>
      <c r="D293" s="215" t="s">
        <v>255</v>
      </c>
      <c r="E293" s="220" t="s">
        <v>21</v>
      </c>
      <c r="F293" s="221" t="s">
        <v>669</v>
      </c>
      <c r="G293" s="219"/>
      <c r="H293" s="222">
        <v>50.25</v>
      </c>
      <c r="I293" s="223"/>
      <c r="J293" s="219"/>
      <c r="K293" s="219"/>
      <c r="L293" s="224"/>
      <c r="M293" s="225"/>
      <c r="N293" s="226"/>
      <c r="O293" s="226"/>
      <c r="P293" s="226"/>
      <c r="Q293" s="226"/>
      <c r="R293" s="226"/>
      <c r="S293" s="226"/>
      <c r="T293" s="227"/>
      <c r="AT293" s="228" t="s">
        <v>255</v>
      </c>
      <c r="AU293" s="228" t="s">
        <v>81</v>
      </c>
      <c r="AV293" s="12" t="s">
        <v>81</v>
      </c>
      <c r="AW293" s="12" t="s">
        <v>35</v>
      </c>
      <c r="AX293" s="12" t="s">
        <v>72</v>
      </c>
      <c r="AY293" s="228" t="s">
        <v>244</v>
      </c>
    </row>
    <row r="294" spans="2:65" s="1" customFormat="1" ht="16.5" customHeight="1">
      <c r="B294" s="41"/>
      <c r="C294" s="203" t="s">
        <v>670</v>
      </c>
      <c r="D294" s="203" t="s">
        <v>246</v>
      </c>
      <c r="E294" s="204" t="s">
        <v>671</v>
      </c>
      <c r="F294" s="205" t="s">
        <v>672</v>
      </c>
      <c r="G294" s="206" t="s">
        <v>329</v>
      </c>
      <c r="H294" s="207">
        <v>50.25</v>
      </c>
      <c r="I294" s="208"/>
      <c r="J294" s="209">
        <f>ROUND(I294*H294,2)</f>
        <v>0</v>
      </c>
      <c r="K294" s="205" t="s">
        <v>21</v>
      </c>
      <c r="L294" s="61"/>
      <c r="M294" s="210" t="s">
        <v>21</v>
      </c>
      <c r="N294" s="211" t="s">
        <v>43</v>
      </c>
      <c r="O294" s="42"/>
      <c r="P294" s="212">
        <f>O294*H294</f>
        <v>0</v>
      </c>
      <c r="Q294" s="212">
        <v>9.0000000000000006E-5</v>
      </c>
      <c r="R294" s="212">
        <f>Q294*H294</f>
        <v>4.5225000000000005E-3</v>
      </c>
      <c r="S294" s="212">
        <v>0</v>
      </c>
      <c r="T294" s="213">
        <f>S294*H294</f>
        <v>0</v>
      </c>
      <c r="AR294" s="24" t="s">
        <v>251</v>
      </c>
      <c r="AT294" s="24" t="s">
        <v>246</v>
      </c>
      <c r="AU294" s="24" t="s">
        <v>81</v>
      </c>
      <c r="AY294" s="24" t="s">
        <v>244</v>
      </c>
      <c r="BE294" s="214">
        <f>IF(N294="základní",J294,0)</f>
        <v>0</v>
      </c>
      <c r="BF294" s="214">
        <f>IF(N294="snížená",J294,0)</f>
        <v>0</v>
      </c>
      <c r="BG294" s="214">
        <f>IF(N294="zákl. přenesená",J294,0)</f>
        <v>0</v>
      </c>
      <c r="BH294" s="214">
        <f>IF(N294="sníž. přenesená",J294,0)</f>
        <v>0</v>
      </c>
      <c r="BI294" s="214">
        <f>IF(N294="nulová",J294,0)</f>
        <v>0</v>
      </c>
      <c r="BJ294" s="24" t="s">
        <v>79</v>
      </c>
      <c r="BK294" s="214">
        <f>ROUND(I294*H294,2)</f>
        <v>0</v>
      </c>
      <c r="BL294" s="24" t="s">
        <v>251</v>
      </c>
      <c r="BM294" s="24" t="s">
        <v>673</v>
      </c>
    </row>
    <row r="295" spans="2:65" s="1" customFormat="1" ht="27">
      <c r="B295" s="41"/>
      <c r="C295" s="63"/>
      <c r="D295" s="215" t="s">
        <v>253</v>
      </c>
      <c r="E295" s="63"/>
      <c r="F295" s="216" t="s">
        <v>674</v>
      </c>
      <c r="G295" s="63"/>
      <c r="H295" s="63"/>
      <c r="I295" s="172"/>
      <c r="J295" s="63"/>
      <c r="K295" s="63"/>
      <c r="L295" s="61"/>
      <c r="M295" s="217"/>
      <c r="N295" s="42"/>
      <c r="O295" s="42"/>
      <c r="P295" s="42"/>
      <c r="Q295" s="42"/>
      <c r="R295" s="42"/>
      <c r="S295" s="42"/>
      <c r="T295" s="78"/>
      <c r="AT295" s="24" t="s">
        <v>253</v>
      </c>
      <c r="AU295" s="24" t="s">
        <v>81</v>
      </c>
    </row>
    <row r="296" spans="2:65" s="12" customFormat="1">
      <c r="B296" s="218"/>
      <c r="C296" s="219"/>
      <c r="D296" s="215" t="s">
        <v>255</v>
      </c>
      <c r="E296" s="220" t="s">
        <v>21</v>
      </c>
      <c r="F296" s="221" t="s">
        <v>669</v>
      </c>
      <c r="G296" s="219"/>
      <c r="H296" s="222">
        <v>50.25</v>
      </c>
      <c r="I296" s="223"/>
      <c r="J296" s="219"/>
      <c r="K296" s="219"/>
      <c r="L296" s="224"/>
      <c r="M296" s="225"/>
      <c r="N296" s="226"/>
      <c r="O296" s="226"/>
      <c r="P296" s="226"/>
      <c r="Q296" s="226"/>
      <c r="R296" s="226"/>
      <c r="S296" s="226"/>
      <c r="T296" s="227"/>
      <c r="AT296" s="228" t="s">
        <v>255</v>
      </c>
      <c r="AU296" s="228" t="s">
        <v>81</v>
      </c>
      <c r="AV296" s="12" t="s">
        <v>81</v>
      </c>
      <c r="AW296" s="12" t="s">
        <v>35</v>
      </c>
      <c r="AX296" s="12" t="s">
        <v>72</v>
      </c>
      <c r="AY296" s="228" t="s">
        <v>244</v>
      </c>
    </row>
    <row r="297" spans="2:65" s="1" customFormat="1" ht="16.5" customHeight="1">
      <c r="B297" s="41"/>
      <c r="C297" s="203" t="s">
        <v>675</v>
      </c>
      <c r="D297" s="203" t="s">
        <v>246</v>
      </c>
      <c r="E297" s="204" t="s">
        <v>676</v>
      </c>
      <c r="F297" s="205" t="s">
        <v>677</v>
      </c>
      <c r="G297" s="206" t="s">
        <v>329</v>
      </c>
      <c r="H297" s="207">
        <v>50.25</v>
      </c>
      <c r="I297" s="208"/>
      <c r="J297" s="209">
        <f>ROUND(I297*H297,2)</f>
        <v>0</v>
      </c>
      <c r="K297" s="205" t="s">
        <v>250</v>
      </c>
      <c r="L297" s="61"/>
      <c r="M297" s="210" t="s">
        <v>21</v>
      </c>
      <c r="N297" s="211" t="s">
        <v>43</v>
      </c>
      <c r="O297" s="42"/>
      <c r="P297" s="212">
        <f>O297*H297</f>
        <v>0</v>
      </c>
      <c r="Q297" s="212">
        <v>0</v>
      </c>
      <c r="R297" s="212">
        <f>Q297*H297</f>
        <v>0</v>
      </c>
      <c r="S297" s="212">
        <v>0</v>
      </c>
      <c r="T297" s="213">
        <f>S297*H297</f>
        <v>0</v>
      </c>
      <c r="AR297" s="24" t="s">
        <v>251</v>
      </c>
      <c r="AT297" s="24" t="s">
        <v>246</v>
      </c>
      <c r="AU297" s="24" t="s">
        <v>81</v>
      </c>
      <c r="AY297" s="24" t="s">
        <v>244</v>
      </c>
      <c r="BE297" s="214">
        <f>IF(N297="základní",J297,0)</f>
        <v>0</v>
      </c>
      <c r="BF297" s="214">
        <f>IF(N297="snížená",J297,0)</f>
        <v>0</v>
      </c>
      <c r="BG297" s="214">
        <f>IF(N297="zákl. přenesená",J297,0)</f>
        <v>0</v>
      </c>
      <c r="BH297" s="214">
        <f>IF(N297="sníž. přenesená",J297,0)</f>
        <v>0</v>
      </c>
      <c r="BI297" s="214">
        <f>IF(N297="nulová",J297,0)</f>
        <v>0</v>
      </c>
      <c r="BJ297" s="24" t="s">
        <v>79</v>
      </c>
      <c r="BK297" s="214">
        <f>ROUND(I297*H297,2)</f>
        <v>0</v>
      </c>
      <c r="BL297" s="24" t="s">
        <v>251</v>
      </c>
      <c r="BM297" s="24" t="s">
        <v>678</v>
      </c>
    </row>
    <row r="298" spans="2:65" s="1" customFormat="1">
      <c r="B298" s="41"/>
      <c r="C298" s="63"/>
      <c r="D298" s="215" t="s">
        <v>253</v>
      </c>
      <c r="E298" s="63"/>
      <c r="F298" s="216" t="s">
        <v>679</v>
      </c>
      <c r="G298" s="63"/>
      <c r="H298" s="63"/>
      <c r="I298" s="172"/>
      <c r="J298" s="63"/>
      <c r="K298" s="63"/>
      <c r="L298" s="61"/>
      <c r="M298" s="217"/>
      <c r="N298" s="42"/>
      <c r="O298" s="42"/>
      <c r="P298" s="42"/>
      <c r="Q298" s="42"/>
      <c r="R298" s="42"/>
      <c r="S298" s="42"/>
      <c r="T298" s="78"/>
      <c r="AT298" s="24" t="s">
        <v>253</v>
      </c>
      <c r="AU298" s="24" t="s">
        <v>81</v>
      </c>
    </row>
    <row r="299" spans="2:65" s="12" customFormat="1">
      <c r="B299" s="218"/>
      <c r="C299" s="219"/>
      <c r="D299" s="215" t="s">
        <v>255</v>
      </c>
      <c r="E299" s="220" t="s">
        <v>21</v>
      </c>
      <c r="F299" s="221" t="s">
        <v>669</v>
      </c>
      <c r="G299" s="219"/>
      <c r="H299" s="222">
        <v>50.25</v>
      </c>
      <c r="I299" s="223"/>
      <c r="J299" s="219"/>
      <c r="K299" s="219"/>
      <c r="L299" s="224"/>
      <c r="M299" s="225"/>
      <c r="N299" s="226"/>
      <c r="O299" s="226"/>
      <c r="P299" s="226"/>
      <c r="Q299" s="226"/>
      <c r="R299" s="226"/>
      <c r="S299" s="226"/>
      <c r="T299" s="227"/>
      <c r="AT299" s="228" t="s">
        <v>255</v>
      </c>
      <c r="AU299" s="228" t="s">
        <v>81</v>
      </c>
      <c r="AV299" s="12" t="s">
        <v>81</v>
      </c>
      <c r="AW299" s="12" t="s">
        <v>35</v>
      </c>
      <c r="AX299" s="12" t="s">
        <v>72</v>
      </c>
      <c r="AY299" s="228" t="s">
        <v>244</v>
      </c>
    </row>
    <row r="300" spans="2:65" s="1" customFormat="1" ht="25.5" customHeight="1">
      <c r="B300" s="41"/>
      <c r="C300" s="203" t="s">
        <v>680</v>
      </c>
      <c r="D300" s="203" t="s">
        <v>246</v>
      </c>
      <c r="E300" s="204" t="s">
        <v>681</v>
      </c>
      <c r="F300" s="205" t="s">
        <v>682</v>
      </c>
      <c r="G300" s="206" t="s">
        <v>329</v>
      </c>
      <c r="H300" s="207">
        <v>4.5</v>
      </c>
      <c r="I300" s="208"/>
      <c r="J300" s="209">
        <f>ROUND(I300*H300,2)</f>
        <v>0</v>
      </c>
      <c r="K300" s="205" t="s">
        <v>250</v>
      </c>
      <c r="L300" s="61"/>
      <c r="M300" s="210" t="s">
        <v>21</v>
      </c>
      <c r="N300" s="211" t="s">
        <v>43</v>
      </c>
      <c r="O300" s="42"/>
      <c r="P300" s="212">
        <f>O300*H300</f>
        <v>0</v>
      </c>
      <c r="Q300" s="212">
        <v>0</v>
      </c>
      <c r="R300" s="212">
        <f>Q300*H300</f>
        <v>0</v>
      </c>
      <c r="S300" s="212">
        <v>3.5000000000000003E-2</v>
      </c>
      <c r="T300" s="213">
        <f>S300*H300</f>
        <v>0.15750000000000003</v>
      </c>
      <c r="AR300" s="24" t="s">
        <v>251</v>
      </c>
      <c r="AT300" s="24" t="s">
        <v>246</v>
      </c>
      <c r="AU300" s="24" t="s">
        <v>81</v>
      </c>
      <c r="AY300" s="24" t="s">
        <v>244</v>
      </c>
      <c r="BE300" s="214">
        <f>IF(N300="základní",J300,0)</f>
        <v>0</v>
      </c>
      <c r="BF300" s="214">
        <f>IF(N300="snížená",J300,0)</f>
        <v>0</v>
      </c>
      <c r="BG300" s="214">
        <f>IF(N300="zákl. přenesená",J300,0)</f>
        <v>0</v>
      </c>
      <c r="BH300" s="214">
        <f>IF(N300="sníž. přenesená",J300,0)</f>
        <v>0</v>
      </c>
      <c r="BI300" s="214">
        <f>IF(N300="nulová",J300,0)</f>
        <v>0</v>
      </c>
      <c r="BJ300" s="24" t="s">
        <v>79</v>
      </c>
      <c r="BK300" s="214">
        <f>ROUND(I300*H300,2)</f>
        <v>0</v>
      </c>
      <c r="BL300" s="24" t="s">
        <v>251</v>
      </c>
      <c r="BM300" s="24" t="s">
        <v>683</v>
      </c>
    </row>
    <row r="301" spans="2:65" s="1" customFormat="1" ht="40.5">
      <c r="B301" s="41"/>
      <c r="C301" s="63"/>
      <c r="D301" s="215" t="s">
        <v>253</v>
      </c>
      <c r="E301" s="63"/>
      <c r="F301" s="216" t="s">
        <v>684</v>
      </c>
      <c r="G301" s="63"/>
      <c r="H301" s="63"/>
      <c r="I301" s="172"/>
      <c r="J301" s="63"/>
      <c r="K301" s="63"/>
      <c r="L301" s="61"/>
      <c r="M301" s="217"/>
      <c r="N301" s="42"/>
      <c r="O301" s="42"/>
      <c r="P301" s="42"/>
      <c r="Q301" s="42"/>
      <c r="R301" s="42"/>
      <c r="S301" s="42"/>
      <c r="T301" s="78"/>
      <c r="AT301" s="24" t="s">
        <v>253</v>
      </c>
      <c r="AU301" s="24" t="s">
        <v>81</v>
      </c>
    </row>
    <row r="302" spans="2:65" s="12" customFormat="1">
      <c r="B302" s="218"/>
      <c r="C302" s="219"/>
      <c r="D302" s="215" t="s">
        <v>255</v>
      </c>
      <c r="E302" s="220" t="s">
        <v>21</v>
      </c>
      <c r="F302" s="221" t="s">
        <v>685</v>
      </c>
      <c r="G302" s="219"/>
      <c r="H302" s="222">
        <v>4.5</v>
      </c>
      <c r="I302" s="223"/>
      <c r="J302" s="219"/>
      <c r="K302" s="219"/>
      <c r="L302" s="224"/>
      <c r="M302" s="225"/>
      <c r="N302" s="226"/>
      <c r="O302" s="226"/>
      <c r="P302" s="226"/>
      <c r="Q302" s="226"/>
      <c r="R302" s="226"/>
      <c r="S302" s="226"/>
      <c r="T302" s="227"/>
      <c r="AT302" s="228" t="s">
        <v>255</v>
      </c>
      <c r="AU302" s="228" t="s">
        <v>81</v>
      </c>
      <c r="AV302" s="12" t="s">
        <v>81</v>
      </c>
      <c r="AW302" s="12" t="s">
        <v>35</v>
      </c>
      <c r="AX302" s="12" t="s">
        <v>72</v>
      </c>
      <c r="AY302" s="228" t="s">
        <v>244</v>
      </c>
    </row>
    <row r="303" spans="2:65" s="1" customFormat="1" ht="25.5" customHeight="1">
      <c r="B303" s="41"/>
      <c r="C303" s="203" t="s">
        <v>686</v>
      </c>
      <c r="D303" s="203" t="s">
        <v>246</v>
      </c>
      <c r="E303" s="204" t="s">
        <v>368</v>
      </c>
      <c r="F303" s="205" t="s">
        <v>369</v>
      </c>
      <c r="G303" s="206" t="s">
        <v>259</v>
      </c>
      <c r="H303" s="207">
        <v>4</v>
      </c>
      <c r="I303" s="208"/>
      <c r="J303" s="209">
        <f>ROUND(I303*H303,2)</f>
        <v>0</v>
      </c>
      <c r="K303" s="205" t="s">
        <v>21</v>
      </c>
      <c r="L303" s="61"/>
      <c r="M303" s="210" t="s">
        <v>21</v>
      </c>
      <c r="N303" s="211" t="s">
        <v>43</v>
      </c>
      <c r="O303" s="42"/>
      <c r="P303" s="212">
        <f>O303*H303</f>
        <v>0</v>
      </c>
      <c r="Q303" s="212">
        <v>0</v>
      </c>
      <c r="R303" s="212">
        <f>Q303*H303</f>
        <v>0</v>
      </c>
      <c r="S303" s="212">
        <v>0</v>
      </c>
      <c r="T303" s="213">
        <f>S303*H303</f>
        <v>0</v>
      </c>
      <c r="AR303" s="24" t="s">
        <v>251</v>
      </c>
      <c r="AT303" s="24" t="s">
        <v>246</v>
      </c>
      <c r="AU303" s="24" t="s">
        <v>81</v>
      </c>
      <c r="AY303" s="24" t="s">
        <v>244</v>
      </c>
      <c r="BE303" s="214">
        <f>IF(N303="základní",J303,0)</f>
        <v>0</v>
      </c>
      <c r="BF303" s="214">
        <f>IF(N303="snížená",J303,0)</f>
        <v>0</v>
      </c>
      <c r="BG303" s="214">
        <f>IF(N303="zákl. přenesená",J303,0)</f>
        <v>0</v>
      </c>
      <c r="BH303" s="214">
        <f>IF(N303="sníž. přenesená",J303,0)</f>
        <v>0</v>
      </c>
      <c r="BI303" s="214">
        <f>IF(N303="nulová",J303,0)</f>
        <v>0</v>
      </c>
      <c r="BJ303" s="24" t="s">
        <v>79</v>
      </c>
      <c r="BK303" s="214">
        <f>ROUND(I303*H303,2)</f>
        <v>0</v>
      </c>
      <c r="BL303" s="24" t="s">
        <v>251</v>
      </c>
      <c r="BM303" s="24" t="s">
        <v>687</v>
      </c>
    </row>
    <row r="304" spans="2:65" s="1" customFormat="1" ht="40.5">
      <c r="B304" s="41"/>
      <c r="C304" s="63"/>
      <c r="D304" s="215" t="s">
        <v>253</v>
      </c>
      <c r="E304" s="63"/>
      <c r="F304" s="216" t="s">
        <v>371</v>
      </c>
      <c r="G304" s="63"/>
      <c r="H304" s="63"/>
      <c r="I304" s="172"/>
      <c r="J304" s="63"/>
      <c r="K304" s="63"/>
      <c r="L304" s="61"/>
      <c r="M304" s="217"/>
      <c r="N304" s="42"/>
      <c r="O304" s="42"/>
      <c r="P304" s="42"/>
      <c r="Q304" s="42"/>
      <c r="R304" s="42"/>
      <c r="S304" s="42"/>
      <c r="T304" s="78"/>
      <c r="AT304" s="24" t="s">
        <v>253</v>
      </c>
      <c r="AU304" s="24" t="s">
        <v>81</v>
      </c>
    </row>
    <row r="305" spans="2:65" s="12" customFormat="1">
      <c r="B305" s="218"/>
      <c r="C305" s="219"/>
      <c r="D305" s="215" t="s">
        <v>255</v>
      </c>
      <c r="E305" s="220" t="s">
        <v>21</v>
      </c>
      <c r="F305" s="221" t="s">
        <v>688</v>
      </c>
      <c r="G305" s="219"/>
      <c r="H305" s="222">
        <v>4</v>
      </c>
      <c r="I305" s="223"/>
      <c r="J305" s="219"/>
      <c r="K305" s="219"/>
      <c r="L305" s="224"/>
      <c r="M305" s="225"/>
      <c r="N305" s="226"/>
      <c r="O305" s="226"/>
      <c r="P305" s="226"/>
      <c r="Q305" s="226"/>
      <c r="R305" s="226"/>
      <c r="S305" s="226"/>
      <c r="T305" s="227"/>
      <c r="AT305" s="228" t="s">
        <v>255</v>
      </c>
      <c r="AU305" s="228" t="s">
        <v>81</v>
      </c>
      <c r="AV305" s="12" t="s">
        <v>81</v>
      </c>
      <c r="AW305" s="12" t="s">
        <v>35</v>
      </c>
      <c r="AX305" s="12" t="s">
        <v>72</v>
      </c>
      <c r="AY305" s="228" t="s">
        <v>244</v>
      </c>
    </row>
    <row r="306" spans="2:65" s="1" customFormat="1" ht="16.5" customHeight="1">
      <c r="B306" s="41"/>
      <c r="C306" s="203" t="s">
        <v>689</v>
      </c>
      <c r="D306" s="203" t="s">
        <v>246</v>
      </c>
      <c r="E306" s="204" t="s">
        <v>373</v>
      </c>
      <c r="F306" s="205" t="s">
        <v>374</v>
      </c>
      <c r="G306" s="206" t="s">
        <v>259</v>
      </c>
      <c r="H306" s="207">
        <v>4</v>
      </c>
      <c r="I306" s="208"/>
      <c r="J306" s="209">
        <f>ROUND(I306*H306,2)</f>
        <v>0</v>
      </c>
      <c r="K306" s="205" t="s">
        <v>250</v>
      </c>
      <c r="L306" s="61"/>
      <c r="M306" s="210" t="s">
        <v>21</v>
      </c>
      <c r="N306" s="211" t="s">
        <v>43</v>
      </c>
      <c r="O306" s="42"/>
      <c r="P306" s="212">
        <f>O306*H306</f>
        <v>0</v>
      </c>
      <c r="Q306" s="212">
        <v>0</v>
      </c>
      <c r="R306" s="212">
        <f>Q306*H306</f>
        <v>0</v>
      </c>
      <c r="S306" s="212">
        <v>4.0000000000000001E-3</v>
      </c>
      <c r="T306" s="213">
        <f>S306*H306</f>
        <v>1.6E-2</v>
      </c>
      <c r="AR306" s="24" t="s">
        <v>251</v>
      </c>
      <c r="AT306" s="24" t="s">
        <v>246</v>
      </c>
      <c r="AU306" s="24" t="s">
        <v>81</v>
      </c>
      <c r="AY306" s="24" t="s">
        <v>244</v>
      </c>
      <c r="BE306" s="214">
        <f>IF(N306="základní",J306,0)</f>
        <v>0</v>
      </c>
      <c r="BF306" s="214">
        <f>IF(N306="snížená",J306,0)</f>
        <v>0</v>
      </c>
      <c r="BG306" s="214">
        <f>IF(N306="zákl. přenesená",J306,0)</f>
        <v>0</v>
      </c>
      <c r="BH306" s="214">
        <f>IF(N306="sníž. přenesená",J306,0)</f>
        <v>0</v>
      </c>
      <c r="BI306" s="214">
        <f>IF(N306="nulová",J306,0)</f>
        <v>0</v>
      </c>
      <c r="BJ306" s="24" t="s">
        <v>79</v>
      </c>
      <c r="BK306" s="214">
        <f>ROUND(I306*H306,2)</f>
        <v>0</v>
      </c>
      <c r="BL306" s="24" t="s">
        <v>251</v>
      </c>
      <c r="BM306" s="24" t="s">
        <v>690</v>
      </c>
    </row>
    <row r="307" spans="2:65" s="1" customFormat="1" ht="27">
      <c r="B307" s="41"/>
      <c r="C307" s="63"/>
      <c r="D307" s="215" t="s">
        <v>253</v>
      </c>
      <c r="E307" s="63"/>
      <c r="F307" s="216" t="s">
        <v>376</v>
      </c>
      <c r="G307" s="63"/>
      <c r="H307" s="63"/>
      <c r="I307" s="172"/>
      <c r="J307" s="63"/>
      <c r="K307" s="63"/>
      <c r="L307" s="61"/>
      <c r="M307" s="217"/>
      <c r="N307" s="42"/>
      <c r="O307" s="42"/>
      <c r="P307" s="42"/>
      <c r="Q307" s="42"/>
      <c r="R307" s="42"/>
      <c r="S307" s="42"/>
      <c r="T307" s="78"/>
      <c r="AT307" s="24" t="s">
        <v>253</v>
      </c>
      <c r="AU307" s="24" t="s">
        <v>81</v>
      </c>
    </row>
    <row r="308" spans="2:65" s="12" customFormat="1">
      <c r="B308" s="218"/>
      <c r="C308" s="219"/>
      <c r="D308" s="215" t="s">
        <v>255</v>
      </c>
      <c r="E308" s="220" t="s">
        <v>21</v>
      </c>
      <c r="F308" s="221" t="s">
        <v>688</v>
      </c>
      <c r="G308" s="219"/>
      <c r="H308" s="222">
        <v>4</v>
      </c>
      <c r="I308" s="223"/>
      <c r="J308" s="219"/>
      <c r="K308" s="219"/>
      <c r="L308" s="224"/>
      <c r="M308" s="225"/>
      <c r="N308" s="226"/>
      <c r="O308" s="226"/>
      <c r="P308" s="226"/>
      <c r="Q308" s="226"/>
      <c r="R308" s="226"/>
      <c r="S308" s="226"/>
      <c r="T308" s="227"/>
      <c r="AT308" s="228" t="s">
        <v>255</v>
      </c>
      <c r="AU308" s="228" t="s">
        <v>81</v>
      </c>
      <c r="AV308" s="12" t="s">
        <v>81</v>
      </c>
      <c r="AW308" s="12" t="s">
        <v>35</v>
      </c>
      <c r="AX308" s="12" t="s">
        <v>72</v>
      </c>
      <c r="AY308" s="228" t="s">
        <v>244</v>
      </c>
    </row>
    <row r="309" spans="2:65" s="1" customFormat="1" ht="16.5" customHeight="1">
      <c r="B309" s="41"/>
      <c r="C309" s="203" t="s">
        <v>691</v>
      </c>
      <c r="D309" s="203" t="s">
        <v>246</v>
      </c>
      <c r="E309" s="204" t="s">
        <v>692</v>
      </c>
      <c r="F309" s="205" t="s">
        <v>693</v>
      </c>
      <c r="G309" s="206" t="s">
        <v>259</v>
      </c>
      <c r="H309" s="207">
        <v>1</v>
      </c>
      <c r="I309" s="208"/>
      <c r="J309" s="209">
        <f>ROUND(I309*H309,2)</f>
        <v>0</v>
      </c>
      <c r="K309" s="205" t="s">
        <v>21</v>
      </c>
      <c r="L309" s="61"/>
      <c r="M309" s="210" t="s">
        <v>21</v>
      </c>
      <c r="N309" s="211" t="s">
        <v>43</v>
      </c>
      <c r="O309" s="42"/>
      <c r="P309" s="212">
        <f>O309*H309</f>
        <v>0</v>
      </c>
      <c r="Q309" s="212">
        <v>0</v>
      </c>
      <c r="R309" s="212">
        <f>Q309*H309</f>
        <v>0</v>
      </c>
      <c r="S309" s="212">
        <v>0.1</v>
      </c>
      <c r="T309" s="213">
        <f>S309*H309</f>
        <v>0.1</v>
      </c>
      <c r="AR309" s="24" t="s">
        <v>251</v>
      </c>
      <c r="AT309" s="24" t="s">
        <v>246</v>
      </c>
      <c r="AU309" s="24" t="s">
        <v>81</v>
      </c>
      <c r="AY309" s="24" t="s">
        <v>244</v>
      </c>
      <c r="BE309" s="214">
        <f>IF(N309="základní",J309,0)</f>
        <v>0</v>
      </c>
      <c r="BF309" s="214">
        <f>IF(N309="snížená",J309,0)</f>
        <v>0</v>
      </c>
      <c r="BG309" s="214">
        <f>IF(N309="zákl. přenesená",J309,0)</f>
        <v>0</v>
      </c>
      <c r="BH309" s="214">
        <f>IF(N309="sníž. přenesená",J309,0)</f>
        <v>0</v>
      </c>
      <c r="BI309" s="214">
        <f>IF(N309="nulová",J309,0)</f>
        <v>0</v>
      </c>
      <c r="BJ309" s="24" t="s">
        <v>79</v>
      </c>
      <c r="BK309" s="214">
        <f>ROUND(I309*H309,2)</f>
        <v>0</v>
      </c>
      <c r="BL309" s="24" t="s">
        <v>251</v>
      </c>
      <c r="BM309" s="24" t="s">
        <v>694</v>
      </c>
    </row>
    <row r="310" spans="2:65" s="1" customFormat="1">
      <c r="B310" s="41"/>
      <c r="C310" s="63"/>
      <c r="D310" s="215" t="s">
        <v>253</v>
      </c>
      <c r="E310" s="63"/>
      <c r="F310" s="216" t="s">
        <v>693</v>
      </c>
      <c r="G310" s="63"/>
      <c r="H310" s="63"/>
      <c r="I310" s="172"/>
      <c r="J310" s="63"/>
      <c r="K310" s="63"/>
      <c r="L310" s="61"/>
      <c r="M310" s="217"/>
      <c r="N310" s="42"/>
      <c r="O310" s="42"/>
      <c r="P310" s="42"/>
      <c r="Q310" s="42"/>
      <c r="R310" s="42"/>
      <c r="S310" s="42"/>
      <c r="T310" s="78"/>
      <c r="AT310" s="24" t="s">
        <v>253</v>
      </c>
      <c r="AU310" s="24" t="s">
        <v>81</v>
      </c>
    </row>
    <row r="311" spans="2:65" s="12" customFormat="1">
      <c r="B311" s="218"/>
      <c r="C311" s="219"/>
      <c r="D311" s="215" t="s">
        <v>255</v>
      </c>
      <c r="E311" s="220" t="s">
        <v>21</v>
      </c>
      <c r="F311" s="221" t="s">
        <v>695</v>
      </c>
      <c r="G311" s="219"/>
      <c r="H311" s="222">
        <v>1</v>
      </c>
      <c r="I311" s="223"/>
      <c r="J311" s="219"/>
      <c r="K311" s="219"/>
      <c r="L311" s="224"/>
      <c r="M311" s="225"/>
      <c r="N311" s="226"/>
      <c r="O311" s="226"/>
      <c r="P311" s="226"/>
      <c r="Q311" s="226"/>
      <c r="R311" s="226"/>
      <c r="S311" s="226"/>
      <c r="T311" s="227"/>
      <c r="AT311" s="228" t="s">
        <v>255</v>
      </c>
      <c r="AU311" s="228" t="s">
        <v>81</v>
      </c>
      <c r="AV311" s="12" t="s">
        <v>81</v>
      </c>
      <c r="AW311" s="12" t="s">
        <v>35</v>
      </c>
      <c r="AX311" s="12" t="s">
        <v>72</v>
      </c>
      <c r="AY311" s="228" t="s">
        <v>244</v>
      </c>
    </row>
    <row r="312" spans="2:65" s="11" customFormat="1" ht="29.85" customHeight="1">
      <c r="B312" s="187"/>
      <c r="C312" s="188"/>
      <c r="D312" s="189" t="s">
        <v>71</v>
      </c>
      <c r="E312" s="201" t="s">
        <v>388</v>
      </c>
      <c r="F312" s="201" t="s">
        <v>389</v>
      </c>
      <c r="G312" s="188"/>
      <c r="H312" s="188"/>
      <c r="I312" s="191"/>
      <c r="J312" s="202">
        <f>BK312</f>
        <v>0</v>
      </c>
      <c r="K312" s="188"/>
      <c r="L312" s="193"/>
      <c r="M312" s="194"/>
      <c r="N312" s="195"/>
      <c r="O312" s="195"/>
      <c r="P312" s="196">
        <f>SUM(P313:P327)</f>
        <v>0</v>
      </c>
      <c r="Q312" s="195"/>
      <c r="R312" s="196">
        <f>SUM(R313:R327)</f>
        <v>0</v>
      </c>
      <c r="S312" s="195"/>
      <c r="T312" s="197">
        <f>SUM(T313:T327)</f>
        <v>0</v>
      </c>
      <c r="AR312" s="198" t="s">
        <v>79</v>
      </c>
      <c r="AT312" s="199" t="s">
        <v>71</v>
      </c>
      <c r="AU312" s="199" t="s">
        <v>79</v>
      </c>
      <c r="AY312" s="198" t="s">
        <v>244</v>
      </c>
      <c r="BK312" s="200">
        <f>SUM(BK313:BK327)</f>
        <v>0</v>
      </c>
    </row>
    <row r="313" spans="2:65" s="1" customFormat="1" ht="25.5" customHeight="1">
      <c r="B313" s="41"/>
      <c r="C313" s="203" t="s">
        <v>696</v>
      </c>
      <c r="D313" s="203" t="s">
        <v>246</v>
      </c>
      <c r="E313" s="204" t="s">
        <v>391</v>
      </c>
      <c r="F313" s="205" t="s">
        <v>392</v>
      </c>
      <c r="G313" s="206" t="s">
        <v>350</v>
      </c>
      <c r="H313" s="207">
        <v>589.46</v>
      </c>
      <c r="I313" s="208"/>
      <c r="J313" s="209">
        <f>ROUND(I313*H313,2)</f>
        <v>0</v>
      </c>
      <c r="K313" s="205" t="s">
        <v>21</v>
      </c>
      <c r="L313" s="61"/>
      <c r="M313" s="210" t="s">
        <v>21</v>
      </c>
      <c r="N313" s="211" t="s">
        <v>43</v>
      </c>
      <c r="O313" s="42"/>
      <c r="P313" s="212">
        <f>O313*H313</f>
        <v>0</v>
      </c>
      <c r="Q313" s="212">
        <v>0</v>
      </c>
      <c r="R313" s="212">
        <f>Q313*H313</f>
        <v>0</v>
      </c>
      <c r="S313" s="212">
        <v>0</v>
      </c>
      <c r="T313" s="213">
        <f>S313*H313</f>
        <v>0</v>
      </c>
      <c r="AR313" s="24" t="s">
        <v>251</v>
      </c>
      <c r="AT313" s="24" t="s">
        <v>246</v>
      </c>
      <c r="AU313" s="24" t="s">
        <v>81</v>
      </c>
      <c r="AY313" s="24" t="s">
        <v>244</v>
      </c>
      <c r="BE313" s="214">
        <f>IF(N313="základní",J313,0)</f>
        <v>0</v>
      </c>
      <c r="BF313" s="214">
        <f>IF(N313="snížená",J313,0)</f>
        <v>0</v>
      </c>
      <c r="BG313" s="214">
        <f>IF(N313="zákl. přenesená",J313,0)</f>
        <v>0</v>
      </c>
      <c r="BH313" s="214">
        <f>IF(N313="sníž. přenesená",J313,0)</f>
        <v>0</v>
      </c>
      <c r="BI313" s="214">
        <f>IF(N313="nulová",J313,0)</f>
        <v>0</v>
      </c>
      <c r="BJ313" s="24" t="s">
        <v>79</v>
      </c>
      <c r="BK313" s="214">
        <f>ROUND(I313*H313,2)</f>
        <v>0</v>
      </c>
      <c r="BL313" s="24" t="s">
        <v>251</v>
      </c>
      <c r="BM313" s="24" t="s">
        <v>697</v>
      </c>
    </row>
    <row r="314" spans="2:65" s="1" customFormat="1">
      <c r="B314" s="41"/>
      <c r="C314" s="63"/>
      <c r="D314" s="215" t="s">
        <v>253</v>
      </c>
      <c r="E314" s="63"/>
      <c r="F314" s="216" t="s">
        <v>392</v>
      </c>
      <c r="G314" s="63"/>
      <c r="H314" s="63"/>
      <c r="I314" s="172"/>
      <c r="J314" s="63"/>
      <c r="K314" s="63"/>
      <c r="L314" s="61"/>
      <c r="M314" s="217"/>
      <c r="N314" s="42"/>
      <c r="O314" s="42"/>
      <c r="P314" s="42"/>
      <c r="Q314" s="42"/>
      <c r="R314" s="42"/>
      <c r="S314" s="42"/>
      <c r="T314" s="78"/>
      <c r="AT314" s="24" t="s">
        <v>253</v>
      </c>
      <c r="AU314" s="24" t="s">
        <v>81</v>
      </c>
    </row>
    <row r="315" spans="2:65" s="12" customFormat="1">
      <c r="B315" s="218"/>
      <c r="C315" s="219"/>
      <c r="D315" s="215" t="s">
        <v>255</v>
      </c>
      <c r="E315" s="220" t="s">
        <v>21</v>
      </c>
      <c r="F315" s="221" t="s">
        <v>698</v>
      </c>
      <c r="G315" s="219"/>
      <c r="H315" s="222">
        <v>589.46</v>
      </c>
      <c r="I315" s="223"/>
      <c r="J315" s="219"/>
      <c r="K315" s="219"/>
      <c r="L315" s="224"/>
      <c r="M315" s="225"/>
      <c r="N315" s="226"/>
      <c r="O315" s="226"/>
      <c r="P315" s="226"/>
      <c r="Q315" s="226"/>
      <c r="R315" s="226"/>
      <c r="S315" s="226"/>
      <c r="T315" s="227"/>
      <c r="AT315" s="228" t="s">
        <v>255</v>
      </c>
      <c r="AU315" s="228" t="s">
        <v>81</v>
      </c>
      <c r="AV315" s="12" t="s">
        <v>81</v>
      </c>
      <c r="AW315" s="12" t="s">
        <v>35</v>
      </c>
      <c r="AX315" s="12" t="s">
        <v>72</v>
      </c>
      <c r="AY315" s="228" t="s">
        <v>244</v>
      </c>
    </row>
    <row r="316" spans="2:65" s="1" customFormat="1" ht="25.5" customHeight="1">
      <c r="B316" s="41"/>
      <c r="C316" s="203" t="s">
        <v>699</v>
      </c>
      <c r="D316" s="203" t="s">
        <v>246</v>
      </c>
      <c r="E316" s="204" t="s">
        <v>396</v>
      </c>
      <c r="F316" s="205" t="s">
        <v>397</v>
      </c>
      <c r="G316" s="206" t="s">
        <v>350</v>
      </c>
      <c r="H316" s="207">
        <v>30.114999999999998</v>
      </c>
      <c r="I316" s="208"/>
      <c r="J316" s="209">
        <f>ROUND(I316*H316,2)</f>
        <v>0</v>
      </c>
      <c r="K316" s="205" t="s">
        <v>21</v>
      </c>
      <c r="L316" s="61"/>
      <c r="M316" s="210" t="s">
        <v>21</v>
      </c>
      <c r="N316" s="211" t="s">
        <v>43</v>
      </c>
      <c r="O316" s="42"/>
      <c r="P316" s="212">
        <f>O316*H316</f>
        <v>0</v>
      </c>
      <c r="Q316" s="212">
        <v>0</v>
      </c>
      <c r="R316" s="212">
        <f>Q316*H316</f>
        <v>0</v>
      </c>
      <c r="S316" s="212">
        <v>0</v>
      </c>
      <c r="T316" s="213">
        <f>S316*H316</f>
        <v>0</v>
      </c>
      <c r="AR316" s="24" t="s">
        <v>251</v>
      </c>
      <c r="AT316" s="24" t="s">
        <v>246</v>
      </c>
      <c r="AU316" s="24" t="s">
        <v>81</v>
      </c>
      <c r="AY316" s="24" t="s">
        <v>244</v>
      </c>
      <c r="BE316" s="214">
        <f>IF(N316="základní",J316,0)</f>
        <v>0</v>
      </c>
      <c r="BF316" s="214">
        <f>IF(N316="snížená",J316,0)</f>
        <v>0</v>
      </c>
      <c r="BG316" s="214">
        <f>IF(N316="zákl. přenesená",J316,0)</f>
        <v>0</v>
      </c>
      <c r="BH316" s="214">
        <f>IF(N316="sníž. přenesená",J316,0)</f>
        <v>0</v>
      </c>
      <c r="BI316" s="214">
        <f>IF(N316="nulová",J316,0)</f>
        <v>0</v>
      </c>
      <c r="BJ316" s="24" t="s">
        <v>79</v>
      </c>
      <c r="BK316" s="214">
        <f>ROUND(I316*H316,2)</f>
        <v>0</v>
      </c>
      <c r="BL316" s="24" t="s">
        <v>251</v>
      </c>
      <c r="BM316" s="24" t="s">
        <v>700</v>
      </c>
    </row>
    <row r="317" spans="2:65" s="1" customFormat="1" ht="27">
      <c r="B317" s="41"/>
      <c r="C317" s="63"/>
      <c r="D317" s="215" t="s">
        <v>253</v>
      </c>
      <c r="E317" s="63"/>
      <c r="F317" s="216" t="s">
        <v>397</v>
      </c>
      <c r="G317" s="63"/>
      <c r="H317" s="63"/>
      <c r="I317" s="172"/>
      <c r="J317" s="63"/>
      <c r="K317" s="63"/>
      <c r="L317" s="61"/>
      <c r="M317" s="217"/>
      <c r="N317" s="42"/>
      <c r="O317" s="42"/>
      <c r="P317" s="42"/>
      <c r="Q317" s="42"/>
      <c r="R317" s="42"/>
      <c r="S317" s="42"/>
      <c r="T317" s="78"/>
      <c r="AT317" s="24" t="s">
        <v>253</v>
      </c>
      <c r="AU317" s="24" t="s">
        <v>81</v>
      </c>
    </row>
    <row r="318" spans="2:65" s="12" customFormat="1">
      <c r="B318" s="218"/>
      <c r="C318" s="219"/>
      <c r="D318" s="215" t="s">
        <v>255</v>
      </c>
      <c r="E318" s="220" t="s">
        <v>21</v>
      </c>
      <c r="F318" s="221" t="s">
        <v>701</v>
      </c>
      <c r="G318" s="219"/>
      <c r="H318" s="222">
        <v>30.114999999999998</v>
      </c>
      <c r="I318" s="223"/>
      <c r="J318" s="219"/>
      <c r="K318" s="219"/>
      <c r="L318" s="224"/>
      <c r="M318" s="225"/>
      <c r="N318" s="226"/>
      <c r="O318" s="226"/>
      <c r="P318" s="226"/>
      <c r="Q318" s="226"/>
      <c r="R318" s="226"/>
      <c r="S318" s="226"/>
      <c r="T318" s="227"/>
      <c r="AT318" s="228" t="s">
        <v>255</v>
      </c>
      <c r="AU318" s="228" t="s">
        <v>81</v>
      </c>
      <c r="AV318" s="12" t="s">
        <v>81</v>
      </c>
      <c r="AW318" s="12" t="s">
        <v>35</v>
      </c>
      <c r="AX318" s="12" t="s">
        <v>72</v>
      </c>
      <c r="AY318" s="228" t="s">
        <v>244</v>
      </c>
    </row>
    <row r="319" spans="2:65" s="1" customFormat="1" ht="25.5" customHeight="1">
      <c r="B319" s="41"/>
      <c r="C319" s="203" t="s">
        <v>702</v>
      </c>
      <c r="D319" s="203" t="s">
        <v>246</v>
      </c>
      <c r="E319" s="204" t="s">
        <v>407</v>
      </c>
      <c r="F319" s="205" t="s">
        <v>408</v>
      </c>
      <c r="G319" s="206" t="s">
        <v>350</v>
      </c>
      <c r="H319" s="207">
        <v>199.05799999999999</v>
      </c>
      <c r="I319" s="208"/>
      <c r="J319" s="209">
        <f>ROUND(I319*H319,2)</f>
        <v>0</v>
      </c>
      <c r="K319" s="205" t="s">
        <v>250</v>
      </c>
      <c r="L319" s="61"/>
      <c r="M319" s="210" t="s">
        <v>21</v>
      </c>
      <c r="N319" s="211" t="s">
        <v>43</v>
      </c>
      <c r="O319" s="42"/>
      <c r="P319" s="212">
        <f>O319*H319</f>
        <v>0</v>
      </c>
      <c r="Q319" s="212">
        <v>0</v>
      </c>
      <c r="R319" s="212">
        <f>Q319*H319</f>
        <v>0</v>
      </c>
      <c r="S319" s="212">
        <v>0</v>
      </c>
      <c r="T319" s="213">
        <f>S319*H319</f>
        <v>0</v>
      </c>
      <c r="AR319" s="24" t="s">
        <v>251</v>
      </c>
      <c r="AT319" s="24" t="s">
        <v>246</v>
      </c>
      <c r="AU319" s="24" t="s">
        <v>81</v>
      </c>
      <c r="AY319" s="24" t="s">
        <v>244</v>
      </c>
      <c r="BE319" s="214">
        <f>IF(N319="základní",J319,0)</f>
        <v>0</v>
      </c>
      <c r="BF319" s="214">
        <f>IF(N319="snížená",J319,0)</f>
        <v>0</v>
      </c>
      <c r="BG319" s="214">
        <f>IF(N319="zákl. přenesená",J319,0)</f>
        <v>0</v>
      </c>
      <c r="BH319" s="214">
        <f>IF(N319="sníž. přenesená",J319,0)</f>
        <v>0</v>
      </c>
      <c r="BI319" s="214">
        <f>IF(N319="nulová",J319,0)</f>
        <v>0</v>
      </c>
      <c r="BJ319" s="24" t="s">
        <v>79</v>
      </c>
      <c r="BK319" s="214">
        <f>ROUND(I319*H319,2)</f>
        <v>0</v>
      </c>
      <c r="BL319" s="24" t="s">
        <v>251</v>
      </c>
      <c r="BM319" s="24" t="s">
        <v>703</v>
      </c>
    </row>
    <row r="320" spans="2:65" s="1" customFormat="1">
      <c r="B320" s="41"/>
      <c r="C320" s="63"/>
      <c r="D320" s="215" t="s">
        <v>253</v>
      </c>
      <c r="E320" s="63"/>
      <c r="F320" s="216" t="s">
        <v>410</v>
      </c>
      <c r="G320" s="63"/>
      <c r="H320" s="63"/>
      <c r="I320" s="172"/>
      <c r="J320" s="63"/>
      <c r="K320" s="63"/>
      <c r="L320" s="61"/>
      <c r="M320" s="217"/>
      <c r="N320" s="42"/>
      <c r="O320" s="42"/>
      <c r="P320" s="42"/>
      <c r="Q320" s="42"/>
      <c r="R320" s="42"/>
      <c r="S320" s="42"/>
      <c r="T320" s="78"/>
      <c r="AT320" s="24" t="s">
        <v>253</v>
      </c>
      <c r="AU320" s="24" t="s">
        <v>81</v>
      </c>
    </row>
    <row r="321" spans="2:65" s="12" customFormat="1">
      <c r="B321" s="218"/>
      <c r="C321" s="219"/>
      <c r="D321" s="215" t="s">
        <v>255</v>
      </c>
      <c r="E321" s="220" t="s">
        <v>21</v>
      </c>
      <c r="F321" s="221" t="s">
        <v>704</v>
      </c>
      <c r="G321" s="219"/>
      <c r="H321" s="222">
        <v>199.05799999999999</v>
      </c>
      <c r="I321" s="223"/>
      <c r="J321" s="219"/>
      <c r="K321" s="219"/>
      <c r="L321" s="224"/>
      <c r="M321" s="225"/>
      <c r="N321" s="226"/>
      <c r="O321" s="226"/>
      <c r="P321" s="226"/>
      <c r="Q321" s="226"/>
      <c r="R321" s="226"/>
      <c r="S321" s="226"/>
      <c r="T321" s="227"/>
      <c r="AT321" s="228" t="s">
        <v>255</v>
      </c>
      <c r="AU321" s="228" t="s">
        <v>81</v>
      </c>
      <c r="AV321" s="12" t="s">
        <v>81</v>
      </c>
      <c r="AW321" s="12" t="s">
        <v>35</v>
      </c>
      <c r="AX321" s="12" t="s">
        <v>72</v>
      </c>
      <c r="AY321" s="228" t="s">
        <v>244</v>
      </c>
    </row>
    <row r="322" spans="2:65" s="1" customFormat="1" ht="16.5" customHeight="1">
      <c r="B322" s="41"/>
      <c r="C322" s="203" t="s">
        <v>705</v>
      </c>
      <c r="D322" s="203" t="s">
        <v>246</v>
      </c>
      <c r="E322" s="204" t="s">
        <v>413</v>
      </c>
      <c r="F322" s="205" t="s">
        <v>414</v>
      </c>
      <c r="G322" s="206" t="s">
        <v>350</v>
      </c>
      <c r="H322" s="207">
        <v>389.572</v>
      </c>
      <c r="I322" s="208"/>
      <c r="J322" s="209">
        <f>ROUND(I322*H322,2)</f>
        <v>0</v>
      </c>
      <c r="K322" s="205" t="s">
        <v>250</v>
      </c>
      <c r="L322" s="61"/>
      <c r="M322" s="210" t="s">
        <v>21</v>
      </c>
      <c r="N322" s="211" t="s">
        <v>43</v>
      </c>
      <c r="O322" s="42"/>
      <c r="P322" s="212">
        <f>O322*H322</f>
        <v>0</v>
      </c>
      <c r="Q322" s="212">
        <v>0</v>
      </c>
      <c r="R322" s="212">
        <f>Q322*H322</f>
        <v>0</v>
      </c>
      <c r="S322" s="212">
        <v>0</v>
      </c>
      <c r="T322" s="213">
        <f>S322*H322</f>
        <v>0</v>
      </c>
      <c r="AR322" s="24" t="s">
        <v>251</v>
      </c>
      <c r="AT322" s="24" t="s">
        <v>246</v>
      </c>
      <c r="AU322" s="24" t="s">
        <v>81</v>
      </c>
      <c r="AY322" s="24" t="s">
        <v>244</v>
      </c>
      <c r="BE322" s="214">
        <f>IF(N322="základní",J322,0)</f>
        <v>0</v>
      </c>
      <c r="BF322" s="214">
        <f>IF(N322="snížená",J322,0)</f>
        <v>0</v>
      </c>
      <c r="BG322" s="214">
        <f>IF(N322="zákl. přenesená",J322,0)</f>
        <v>0</v>
      </c>
      <c r="BH322" s="214">
        <f>IF(N322="sníž. přenesená",J322,0)</f>
        <v>0</v>
      </c>
      <c r="BI322" s="214">
        <f>IF(N322="nulová",J322,0)</f>
        <v>0</v>
      </c>
      <c r="BJ322" s="24" t="s">
        <v>79</v>
      </c>
      <c r="BK322" s="214">
        <f>ROUND(I322*H322,2)</f>
        <v>0</v>
      </c>
      <c r="BL322" s="24" t="s">
        <v>251</v>
      </c>
      <c r="BM322" s="24" t="s">
        <v>706</v>
      </c>
    </row>
    <row r="323" spans="2:65" s="1" customFormat="1">
      <c r="B323" s="41"/>
      <c r="C323" s="63"/>
      <c r="D323" s="215" t="s">
        <v>253</v>
      </c>
      <c r="E323" s="63"/>
      <c r="F323" s="216" t="s">
        <v>416</v>
      </c>
      <c r="G323" s="63"/>
      <c r="H323" s="63"/>
      <c r="I323" s="172"/>
      <c r="J323" s="63"/>
      <c r="K323" s="63"/>
      <c r="L323" s="61"/>
      <c r="M323" s="217"/>
      <c r="N323" s="42"/>
      <c r="O323" s="42"/>
      <c r="P323" s="42"/>
      <c r="Q323" s="42"/>
      <c r="R323" s="42"/>
      <c r="S323" s="42"/>
      <c r="T323" s="78"/>
      <c r="AT323" s="24" t="s">
        <v>253</v>
      </c>
      <c r="AU323" s="24" t="s">
        <v>81</v>
      </c>
    </row>
    <row r="324" spans="2:65" s="12" customFormat="1">
      <c r="B324" s="218"/>
      <c r="C324" s="219"/>
      <c r="D324" s="215" t="s">
        <v>255</v>
      </c>
      <c r="E324" s="220" t="s">
        <v>21</v>
      </c>
      <c r="F324" s="221" t="s">
        <v>707</v>
      </c>
      <c r="G324" s="219"/>
      <c r="H324" s="222">
        <v>389.572</v>
      </c>
      <c r="I324" s="223"/>
      <c r="J324" s="219"/>
      <c r="K324" s="219"/>
      <c r="L324" s="224"/>
      <c r="M324" s="225"/>
      <c r="N324" s="226"/>
      <c r="O324" s="226"/>
      <c r="P324" s="226"/>
      <c r="Q324" s="226"/>
      <c r="R324" s="226"/>
      <c r="S324" s="226"/>
      <c r="T324" s="227"/>
      <c r="AT324" s="228" t="s">
        <v>255</v>
      </c>
      <c r="AU324" s="228" t="s">
        <v>81</v>
      </c>
      <c r="AV324" s="12" t="s">
        <v>81</v>
      </c>
      <c r="AW324" s="12" t="s">
        <v>35</v>
      </c>
      <c r="AX324" s="12" t="s">
        <v>72</v>
      </c>
      <c r="AY324" s="228" t="s">
        <v>244</v>
      </c>
    </row>
    <row r="325" spans="2:65" s="1" customFormat="1" ht="25.5" customHeight="1">
      <c r="B325" s="41"/>
      <c r="C325" s="203" t="s">
        <v>708</v>
      </c>
      <c r="D325" s="203" t="s">
        <v>246</v>
      </c>
      <c r="E325" s="204" t="s">
        <v>419</v>
      </c>
      <c r="F325" s="205" t="s">
        <v>420</v>
      </c>
      <c r="G325" s="206" t="s">
        <v>350</v>
      </c>
      <c r="H325" s="207">
        <v>30.945</v>
      </c>
      <c r="I325" s="208"/>
      <c r="J325" s="209">
        <f>ROUND(I325*H325,2)</f>
        <v>0</v>
      </c>
      <c r="K325" s="205" t="s">
        <v>250</v>
      </c>
      <c r="L325" s="61"/>
      <c r="M325" s="210" t="s">
        <v>21</v>
      </c>
      <c r="N325" s="211" t="s">
        <v>43</v>
      </c>
      <c r="O325" s="42"/>
      <c r="P325" s="212">
        <f>O325*H325</f>
        <v>0</v>
      </c>
      <c r="Q325" s="212">
        <v>0</v>
      </c>
      <c r="R325" s="212">
        <f>Q325*H325</f>
        <v>0</v>
      </c>
      <c r="S325" s="212">
        <v>0</v>
      </c>
      <c r="T325" s="213">
        <f>S325*H325</f>
        <v>0</v>
      </c>
      <c r="AR325" s="24" t="s">
        <v>251</v>
      </c>
      <c r="AT325" s="24" t="s">
        <v>246</v>
      </c>
      <c r="AU325" s="24" t="s">
        <v>81</v>
      </c>
      <c r="AY325" s="24" t="s">
        <v>244</v>
      </c>
      <c r="BE325" s="214">
        <f>IF(N325="základní",J325,0)</f>
        <v>0</v>
      </c>
      <c r="BF325" s="214">
        <f>IF(N325="snížená",J325,0)</f>
        <v>0</v>
      </c>
      <c r="BG325" s="214">
        <f>IF(N325="zákl. přenesená",J325,0)</f>
        <v>0</v>
      </c>
      <c r="BH325" s="214">
        <f>IF(N325="sníž. přenesená",J325,0)</f>
        <v>0</v>
      </c>
      <c r="BI325" s="214">
        <f>IF(N325="nulová",J325,0)</f>
        <v>0</v>
      </c>
      <c r="BJ325" s="24" t="s">
        <v>79</v>
      </c>
      <c r="BK325" s="214">
        <f>ROUND(I325*H325,2)</f>
        <v>0</v>
      </c>
      <c r="BL325" s="24" t="s">
        <v>251</v>
      </c>
      <c r="BM325" s="24" t="s">
        <v>709</v>
      </c>
    </row>
    <row r="326" spans="2:65" s="1" customFormat="1">
      <c r="B326" s="41"/>
      <c r="C326" s="63"/>
      <c r="D326" s="215" t="s">
        <v>253</v>
      </c>
      <c r="E326" s="63"/>
      <c r="F326" s="216" t="s">
        <v>422</v>
      </c>
      <c r="G326" s="63"/>
      <c r="H326" s="63"/>
      <c r="I326" s="172"/>
      <c r="J326" s="63"/>
      <c r="K326" s="63"/>
      <c r="L326" s="61"/>
      <c r="M326" s="217"/>
      <c r="N326" s="42"/>
      <c r="O326" s="42"/>
      <c r="P326" s="42"/>
      <c r="Q326" s="42"/>
      <c r="R326" s="42"/>
      <c r="S326" s="42"/>
      <c r="T326" s="78"/>
      <c r="AT326" s="24" t="s">
        <v>253</v>
      </c>
      <c r="AU326" s="24" t="s">
        <v>81</v>
      </c>
    </row>
    <row r="327" spans="2:65" s="12" customFormat="1">
      <c r="B327" s="218"/>
      <c r="C327" s="219"/>
      <c r="D327" s="215" t="s">
        <v>255</v>
      </c>
      <c r="E327" s="220" t="s">
        <v>21</v>
      </c>
      <c r="F327" s="221" t="s">
        <v>710</v>
      </c>
      <c r="G327" s="219"/>
      <c r="H327" s="222">
        <v>30.945</v>
      </c>
      <c r="I327" s="223"/>
      <c r="J327" s="219"/>
      <c r="K327" s="219"/>
      <c r="L327" s="224"/>
      <c r="M327" s="225"/>
      <c r="N327" s="226"/>
      <c r="O327" s="226"/>
      <c r="P327" s="226"/>
      <c r="Q327" s="226"/>
      <c r="R327" s="226"/>
      <c r="S327" s="226"/>
      <c r="T327" s="227"/>
      <c r="AT327" s="228" t="s">
        <v>255</v>
      </c>
      <c r="AU327" s="228" t="s">
        <v>81</v>
      </c>
      <c r="AV327" s="12" t="s">
        <v>81</v>
      </c>
      <c r="AW327" s="12" t="s">
        <v>35</v>
      </c>
      <c r="AX327" s="12" t="s">
        <v>72</v>
      </c>
      <c r="AY327" s="228" t="s">
        <v>244</v>
      </c>
    </row>
    <row r="328" spans="2:65" s="11" customFormat="1" ht="29.85" customHeight="1">
      <c r="B328" s="187"/>
      <c r="C328" s="188"/>
      <c r="D328" s="189" t="s">
        <v>71</v>
      </c>
      <c r="E328" s="201" t="s">
        <v>711</v>
      </c>
      <c r="F328" s="201" t="s">
        <v>712</v>
      </c>
      <c r="G328" s="188"/>
      <c r="H328" s="188"/>
      <c r="I328" s="191"/>
      <c r="J328" s="202">
        <f>BK328</f>
        <v>0</v>
      </c>
      <c r="K328" s="188"/>
      <c r="L328" s="193"/>
      <c r="M328" s="194"/>
      <c r="N328" s="195"/>
      <c r="O328" s="195"/>
      <c r="P328" s="196">
        <f>SUM(P329:P330)</f>
        <v>0</v>
      </c>
      <c r="Q328" s="195"/>
      <c r="R328" s="196">
        <f>SUM(R329:R330)</f>
        <v>0</v>
      </c>
      <c r="S328" s="195"/>
      <c r="T328" s="197">
        <f>SUM(T329:T330)</f>
        <v>0</v>
      </c>
      <c r="AR328" s="198" t="s">
        <v>79</v>
      </c>
      <c r="AT328" s="199" t="s">
        <v>71</v>
      </c>
      <c r="AU328" s="199" t="s">
        <v>79</v>
      </c>
      <c r="AY328" s="198" t="s">
        <v>244</v>
      </c>
      <c r="BK328" s="200">
        <f>SUM(BK329:BK330)</f>
        <v>0</v>
      </c>
    </row>
    <row r="329" spans="2:65" s="1" customFormat="1" ht="25.5" customHeight="1">
      <c r="B329" s="41"/>
      <c r="C329" s="203" t="s">
        <v>713</v>
      </c>
      <c r="D329" s="203" t="s">
        <v>246</v>
      </c>
      <c r="E329" s="204" t="s">
        <v>714</v>
      </c>
      <c r="F329" s="205" t="s">
        <v>715</v>
      </c>
      <c r="G329" s="206" t="s">
        <v>350</v>
      </c>
      <c r="H329" s="207">
        <v>1906.9079999999999</v>
      </c>
      <c r="I329" s="208"/>
      <c r="J329" s="209">
        <f>ROUND(I329*H329,2)</f>
        <v>0</v>
      </c>
      <c r="K329" s="205" t="s">
        <v>250</v>
      </c>
      <c r="L329" s="61"/>
      <c r="M329" s="210" t="s">
        <v>21</v>
      </c>
      <c r="N329" s="211" t="s">
        <v>43</v>
      </c>
      <c r="O329" s="42"/>
      <c r="P329" s="212">
        <f>O329*H329</f>
        <v>0</v>
      </c>
      <c r="Q329" s="212">
        <v>0</v>
      </c>
      <c r="R329" s="212">
        <f>Q329*H329</f>
        <v>0</v>
      </c>
      <c r="S329" s="212">
        <v>0</v>
      </c>
      <c r="T329" s="213">
        <f>S329*H329</f>
        <v>0</v>
      </c>
      <c r="AR329" s="24" t="s">
        <v>251</v>
      </c>
      <c r="AT329" s="24" t="s">
        <v>246</v>
      </c>
      <c r="AU329" s="24" t="s">
        <v>81</v>
      </c>
      <c r="AY329" s="24" t="s">
        <v>244</v>
      </c>
      <c r="BE329" s="214">
        <f>IF(N329="základní",J329,0)</f>
        <v>0</v>
      </c>
      <c r="BF329" s="214">
        <f>IF(N329="snížená",J329,0)</f>
        <v>0</v>
      </c>
      <c r="BG329" s="214">
        <f>IF(N329="zákl. přenesená",J329,0)</f>
        <v>0</v>
      </c>
      <c r="BH329" s="214">
        <f>IF(N329="sníž. přenesená",J329,0)</f>
        <v>0</v>
      </c>
      <c r="BI329" s="214">
        <f>IF(N329="nulová",J329,0)</f>
        <v>0</v>
      </c>
      <c r="BJ329" s="24" t="s">
        <v>79</v>
      </c>
      <c r="BK329" s="214">
        <f>ROUND(I329*H329,2)</f>
        <v>0</v>
      </c>
      <c r="BL329" s="24" t="s">
        <v>251</v>
      </c>
      <c r="BM329" s="24" t="s">
        <v>716</v>
      </c>
    </row>
    <row r="330" spans="2:65" s="1" customFormat="1" ht="27">
      <c r="B330" s="41"/>
      <c r="C330" s="63"/>
      <c r="D330" s="215" t="s">
        <v>253</v>
      </c>
      <c r="E330" s="63"/>
      <c r="F330" s="216" t="s">
        <v>717</v>
      </c>
      <c r="G330" s="63"/>
      <c r="H330" s="63"/>
      <c r="I330" s="172"/>
      <c r="J330" s="63"/>
      <c r="K330" s="63"/>
      <c r="L330" s="61"/>
      <c r="M330" s="264"/>
      <c r="N330" s="265"/>
      <c r="O330" s="265"/>
      <c r="P330" s="265"/>
      <c r="Q330" s="265"/>
      <c r="R330" s="265"/>
      <c r="S330" s="265"/>
      <c r="T330" s="266"/>
      <c r="AT330" s="24" t="s">
        <v>253</v>
      </c>
      <c r="AU330" s="24" t="s">
        <v>81</v>
      </c>
    </row>
    <row r="331" spans="2:65" s="1" customFormat="1" ht="6.95" customHeight="1">
      <c r="B331" s="56"/>
      <c r="C331" s="57"/>
      <c r="D331" s="57"/>
      <c r="E331" s="57"/>
      <c r="F331" s="57"/>
      <c r="G331" s="57"/>
      <c r="H331" s="57"/>
      <c r="I331" s="148"/>
      <c r="J331" s="57"/>
      <c r="K331" s="57"/>
      <c r="L331" s="61"/>
    </row>
  </sheetData>
  <sheetProtection algorithmName="SHA-512" hashValue="KJPGm5awrwLv7vp61AlRWqNakk0Q/YRiW9Vhfl9VLLAa7Yj0+/M6MSYvgQ9P1mNjNaqZ4smAlUcCSGoLGZYd3w==" saltValue="iNRfVSTuyNd4VPHsChy7XBXYJEdeTuvfcC7/zEUVbiQfMP/jfYIHvlCjzr9EsglPxTEyQSqfM7dqVKxAFX8gcw==" spinCount="100000" sheet="1" objects="1" scenarios="1" formatColumns="0" formatRows="0" autoFilter="0"/>
  <autoFilter ref="C90:K330"/>
  <mergeCells count="13">
    <mergeCell ref="E83:H83"/>
    <mergeCell ref="G1:H1"/>
    <mergeCell ref="L2:V2"/>
    <mergeCell ref="E49:H49"/>
    <mergeCell ref="E51:H51"/>
    <mergeCell ref="J55:J56"/>
    <mergeCell ref="E79:H79"/>
    <mergeCell ref="E81:H81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9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54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1"/>
      <c r="B1" s="121"/>
      <c r="C1" s="121"/>
      <c r="D1" s="122" t="s">
        <v>1</v>
      </c>
      <c r="E1" s="121"/>
      <c r="F1" s="123" t="s">
        <v>207</v>
      </c>
      <c r="G1" s="393" t="s">
        <v>208</v>
      </c>
      <c r="H1" s="393"/>
      <c r="I1" s="124"/>
      <c r="J1" s="123" t="s">
        <v>209</v>
      </c>
      <c r="K1" s="122" t="s">
        <v>210</v>
      </c>
      <c r="L1" s="123" t="s">
        <v>211</v>
      </c>
      <c r="M1" s="123"/>
      <c r="N1" s="123"/>
      <c r="O1" s="123"/>
      <c r="P1" s="123"/>
      <c r="Q1" s="123"/>
      <c r="R1" s="123"/>
      <c r="S1" s="123"/>
      <c r="T1" s="123"/>
      <c r="U1" s="20"/>
      <c r="V1" s="20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</row>
    <row r="2" spans="1:70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24" t="s">
        <v>95</v>
      </c>
    </row>
    <row r="3" spans="1:70" ht="6.95" customHeight="1">
      <c r="B3" s="25"/>
      <c r="C3" s="26"/>
      <c r="D3" s="26"/>
      <c r="E3" s="26"/>
      <c r="F3" s="26"/>
      <c r="G3" s="26"/>
      <c r="H3" s="26"/>
      <c r="I3" s="125"/>
      <c r="J3" s="26"/>
      <c r="K3" s="27"/>
      <c r="AT3" s="24" t="s">
        <v>81</v>
      </c>
    </row>
    <row r="4" spans="1:70" ht="36.950000000000003" customHeight="1">
      <c r="B4" s="28"/>
      <c r="C4" s="29"/>
      <c r="D4" s="30" t="s">
        <v>212</v>
      </c>
      <c r="E4" s="29"/>
      <c r="F4" s="29"/>
      <c r="G4" s="29"/>
      <c r="H4" s="29"/>
      <c r="I4" s="126"/>
      <c r="J4" s="29"/>
      <c r="K4" s="31"/>
      <c r="M4" s="32" t="s">
        <v>12</v>
      </c>
      <c r="AT4" s="24" t="s">
        <v>6</v>
      </c>
    </row>
    <row r="5" spans="1:70" ht="6.95" customHeight="1">
      <c r="B5" s="28"/>
      <c r="C5" s="29"/>
      <c r="D5" s="29"/>
      <c r="E5" s="29"/>
      <c r="F5" s="29"/>
      <c r="G5" s="29"/>
      <c r="H5" s="29"/>
      <c r="I5" s="126"/>
      <c r="J5" s="29"/>
      <c r="K5" s="31"/>
    </row>
    <row r="6" spans="1:70" ht="15">
      <c r="B6" s="28"/>
      <c r="C6" s="29"/>
      <c r="D6" s="37" t="s">
        <v>18</v>
      </c>
      <c r="E6" s="29"/>
      <c r="F6" s="29"/>
      <c r="G6" s="29"/>
      <c r="H6" s="29"/>
      <c r="I6" s="126"/>
      <c r="J6" s="29"/>
      <c r="K6" s="31"/>
    </row>
    <row r="7" spans="1:70" ht="16.5" customHeight="1">
      <c r="B7" s="28"/>
      <c r="C7" s="29"/>
      <c r="D7" s="29"/>
      <c r="E7" s="394" t="str">
        <f>'Rekapitulace stavby'!K6</f>
        <v>II/610 Brandýs nad Labem - Rekonstrukce křižovatky Pražská - Průmyslová a části komunikace v Ul. Pražská</v>
      </c>
      <c r="F7" s="400"/>
      <c r="G7" s="400"/>
      <c r="H7" s="400"/>
      <c r="I7" s="126"/>
      <c r="J7" s="29"/>
      <c r="K7" s="31"/>
    </row>
    <row r="8" spans="1:70" ht="15">
      <c r="B8" s="28"/>
      <c r="C8" s="29"/>
      <c r="D8" s="37" t="s">
        <v>213</v>
      </c>
      <c r="E8" s="29"/>
      <c r="F8" s="29"/>
      <c r="G8" s="29"/>
      <c r="H8" s="29"/>
      <c r="I8" s="126"/>
      <c r="J8" s="29"/>
      <c r="K8" s="31"/>
    </row>
    <row r="9" spans="1:70" s="1" customFormat="1" ht="16.5" customHeight="1">
      <c r="B9" s="41"/>
      <c r="C9" s="42"/>
      <c r="D9" s="42"/>
      <c r="E9" s="394" t="s">
        <v>424</v>
      </c>
      <c r="F9" s="395"/>
      <c r="G9" s="395"/>
      <c r="H9" s="395"/>
      <c r="I9" s="127"/>
      <c r="J9" s="42"/>
      <c r="K9" s="45"/>
    </row>
    <row r="10" spans="1:70" s="1" customFormat="1" ht="15">
      <c r="B10" s="41"/>
      <c r="C10" s="42"/>
      <c r="D10" s="37" t="s">
        <v>215</v>
      </c>
      <c r="E10" s="42"/>
      <c r="F10" s="42"/>
      <c r="G10" s="42"/>
      <c r="H10" s="42"/>
      <c r="I10" s="127"/>
      <c r="J10" s="42"/>
      <c r="K10" s="45"/>
    </row>
    <row r="11" spans="1:70" s="1" customFormat="1" ht="36.950000000000003" customHeight="1">
      <c r="B11" s="41"/>
      <c r="C11" s="42"/>
      <c r="D11" s="42"/>
      <c r="E11" s="396" t="s">
        <v>718</v>
      </c>
      <c r="F11" s="395"/>
      <c r="G11" s="395"/>
      <c r="H11" s="395"/>
      <c r="I11" s="127"/>
      <c r="J11" s="42"/>
      <c r="K11" s="45"/>
    </row>
    <row r="12" spans="1:70" s="1" customFormat="1">
      <c r="B12" s="41"/>
      <c r="C12" s="42"/>
      <c r="D12" s="42"/>
      <c r="E12" s="42"/>
      <c r="F12" s="42"/>
      <c r="G12" s="42"/>
      <c r="H12" s="42"/>
      <c r="I12" s="127"/>
      <c r="J12" s="42"/>
      <c r="K12" s="45"/>
    </row>
    <row r="13" spans="1:70" s="1" customFormat="1" ht="14.45" customHeight="1">
      <c r="B13" s="41"/>
      <c r="C13" s="42"/>
      <c r="D13" s="37" t="s">
        <v>20</v>
      </c>
      <c r="E13" s="42"/>
      <c r="F13" s="35" t="s">
        <v>21</v>
      </c>
      <c r="G13" s="42"/>
      <c r="H13" s="42"/>
      <c r="I13" s="128" t="s">
        <v>22</v>
      </c>
      <c r="J13" s="35" t="s">
        <v>21</v>
      </c>
      <c r="K13" s="45"/>
    </row>
    <row r="14" spans="1:70" s="1" customFormat="1" ht="14.45" customHeight="1">
      <c r="B14" s="41"/>
      <c r="C14" s="42"/>
      <c r="D14" s="37" t="s">
        <v>23</v>
      </c>
      <c r="E14" s="42"/>
      <c r="F14" s="35" t="s">
        <v>24</v>
      </c>
      <c r="G14" s="42"/>
      <c r="H14" s="42"/>
      <c r="I14" s="128" t="s">
        <v>25</v>
      </c>
      <c r="J14" s="129" t="str">
        <f>'Rekapitulace stavby'!AN8</f>
        <v>18. 9. 2017</v>
      </c>
      <c r="K14" s="45"/>
    </row>
    <row r="15" spans="1:70" s="1" customFormat="1" ht="10.9" customHeight="1">
      <c r="B15" s="41"/>
      <c r="C15" s="42"/>
      <c r="D15" s="42"/>
      <c r="E15" s="42"/>
      <c r="F15" s="42"/>
      <c r="G15" s="42"/>
      <c r="H15" s="42"/>
      <c r="I15" s="127"/>
      <c r="J15" s="42"/>
      <c r="K15" s="45"/>
    </row>
    <row r="16" spans="1:70" s="1" customFormat="1" ht="14.45" customHeight="1">
      <c r="B16" s="41"/>
      <c r="C16" s="42"/>
      <c r="D16" s="37" t="s">
        <v>27</v>
      </c>
      <c r="E16" s="42"/>
      <c r="F16" s="42"/>
      <c r="G16" s="42"/>
      <c r="H16" s="42"/>
      <c r="I16" s="128" t="s">
        <v>28</v>
      </c>
      <c r="J16" s="35" t="s">
        <v>21</v>
      </c>
      <c r="K16" s="45"/>
    </row>
    <row r="17" spans="2:11" s="1" customFormat="1" ht="18" customHeight="1">
      <c r="B17" s="41"/>
      <c r="C17" s="42"/>
      <c r="D17" s="42"/>
      <c r="E17" s="35" t="s">
        <v>29</v>
      </c>
      <c r="F17" s="42"/>
      <c r="G17" s="42"/>
      <c r="H17" s="42"/>
      <c r="I17" s="128" t="s">
        <v>30</v>
      </c>
      <c r="J17" s="35" t="s">
        <v>21</v>
      </c>
      <c r="K17" s="45"/>
    </row>
    <row r="18" spans="2:11" s="1" customFormat="1" ht="6.95" customHeight="1">
      <c r="B18" s="41"/>
      <c r="C18" s="42"/>
      <c r="D18" s="42"/>
      <c r="E18" s="42"/>
      <c r="F18" s="42"/>
      <c r="G18" s="42"/>
      <c r="H18" s="42"/>
      <c r="I18" s="127"/>
      <c r="J18" s="42"/>
      <c r="K18" s="45"/>
    </row>
    <row r="19" spans="2:11" s="1" customFormat="1" ht="14.45" customHeight="1">
      <c r="B19" s="41"/>
      <c r="C19" s="42"/>
      <c r="D19" s="37" t="s">
        <v>31</v>
      </c>
      <c r="E19" s="42"/>
      <c r="F19" s="42"/>
      <c r="G19" s="42"/>
      <c r="H19" s="42"/>
      <c r="I19" s="128" t="s">
        <v>28</v>
      </c>
      <c r="J19" s="35" t="str">
        <f>IF('Rekapitulace stavby'!AN13="Vyplň údaj","",IF('Rekapitulace stavby'!AN13="","",'Rekapitulace stavby'!AN13))</f>
        <v/>
      </c>
      <c r="K19" s="45"/>
    </row>
    <row r="20" spans="2:11" s="1" customFormat="1" ht="18" customHeight="1">
      <c r="B20" s="41"/>
      <c r="C20" s="42"/>
      <c r="D20" s="42"/>
      <c r="E20" s="35" t="str">
        <f>IF('Rekapitulace stavby'!E14="Vyplň údaj","",IF('Rekapitulace stavby'!E14="","",'Rekapitulace stavby'!E14))</f>
        <v/>
      </c>
      <c r="F20" s="42"/>
      <c r="G20" s="42"/>
      <c r="H20" s="42"/>
      <c r="I20" s="128" t="s">
        <v>30</v>
      </c>
      <c r="J20" s="35" t="str">
        <f>IF('Rekapitulace stavby'!AN14="Vyplň údaj","",IF('Rekapitulace stavby'!AN14="","",'Rekapitulace stavby'!AN14))</f>
        <v/>
      </c>
      <c r="K20" s="45"/>
    </row>
    <row r="21" spans="2:11" s="1" customFormat="1" ht="6.95" customHeight="1">
      <c r="B21" s="41"/>
      <c r="C21" s="42"/>
      <c r="D21" s="42"/>
      <c r="E21" s="42"/>
      <c r="F21" s="42"/>
      <c r="G21" s="42"/>
      <c r="H21" s="42"/>
      <c r="I21" s="127"/>
      <c r="J21" s="42"/>
      <c r="K21" s="45"/>
    </row>
    <row r="22" spans="2:11" s="1" customFormat="1" ht="14.45" customHeight="1">
      <c r="B22" s="41"/>
      <c r="C22" s="42"/>
      <c r="D22" s="37" t="s">
        <v>33</v>
      </c>
      <c r="E22" s="42"/>
      <c r="F22" s="42"/>
      <c r="G22" s="42"/>
      <c r="H22" s="42"/>
      <c r="I22" s="128" t="s">
        <v>28</v>
      </c>
      <c r="J22" s="35" t="s">
        <v>21</v>
      </c>
      <c r="K22" s="45"/>
    </row>
    <row r="23" spans="2:11" s="1" customFormat="1" ht="18" customHeight="1">
      <c r="B23" s="41"/>
      <c r="C23" s="42"/>
      <c r="D23" s="42"/>
      <c r="E23" s="35" t="s">
        <v>34</v>
      </c>
      <c r="F23" s="42"/>
      <c r="G23" s="42"/>
      <c r="H23" s="42"/>
      <c r="I23" s="128" t="s">
        <v>30</v>
      </c>
      <c r="J23" s="35" t="s">
        <v>21</v>
      </c>
      <c r="K23" s="45"/>
    </row>
    <row r="24" spans="2:11" s="1" customFormat="1" ht="6.95" customHeight="1">
      <c r="B24" s="41"/>
      <c r="C24" s="42"/>
      <c r="D24" s="42"/>
      <c r="E24" s="42"/>
      <c r="F24" s="42"/>
      <c r="G24" s="42"/>
      <c r="H24" s="42"/>
      <c r="I24" s="127"/>
      <c r="J24" s="42"/>
      <c r="K24" s="45"/>
    </row>
    <row r="25" spans="2:11" s="1" customFormat="1" ht="14.45" customHeight="1">
      <c r="B25" s="41"/>
      <c r="C25" s="42"/>
      <c r="D25" s="37" t="s">
        <v>36</v>
      </c>
      <c r="E25" s="42"/>
      <c r="F25" s="42"/>
      <c r="G25" s="42"/>
      <c r="H25" s="42"/>
      <c r="I25" s="127"/>
      <c r="J25" s="42"/>
      <c r="K25" s="45"/>
    </row>
    <row r="26" spans="2:11" s="7" customFormat="1" ht="16.5" customHeight="1">
      <c r="B26" s="130"/>
      <c r="C26" s="131"/>
      <c r="D26" s="131"/>
      <c r="E26" s="385" t="s">
        <v>21</v>
      </c>
      <c r="F26" s="385"/>
      <c r="G26" s="385"/>
      <c r="H26" s="385"/>
      <c r="I26" s="132"/>
      <c r="J26" s="131"/>
      <c r="K26" s="133"/>
    </row>
    <row r="27" spans="2:11" s="1" customFormat="1" ht="6.95" customHeight="1">
      <c r="B27" s="41"/>
      <c r="C27" s="42"/>
      <c r="D27" s="42"/>
      <c r="E27" s="42"/>
      <c r="F27" s="42"/>
      <c r="G27" s="42"/>
      <c r="H27" s="42"/>
      <c r="I27" s="127"/>
      <c r="J27" s="42"/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25.35" customHeight="1">
      <c r="B29" s="41"/>
      <c r="C29" s="42"/>
      <c r="D29" s="136" t="s">
        <v>38</v>
      </c>
      <c r="E29" s="42"/>
      <c r="F29" s="42"/>
      <c r="G29" s="42"/>
      <c r="H29" s="42"/>
      <c r="I29" s="127"/>
      <c r="J29" s="137">
        <f>ROUND(J91,2)</f>
        <v>0</v>
      </c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14.45" customHeight="1">
      <c r="B31" s="41"/>
      <c r="C31" s="42"/>
      <c r="D31" s="42"/>
      <c r="E31" s="42"/>
      <c r="F31" s="46" t="s">
        <v>40</v>
      </c>
      <c r="G31" s="42"/>
      <c r="H31" s="42"/>
      <c r="I31" s="138" t="s">
        <v>39</v>
      </c>
      <c r="J31" s="46" t="s">
        <v>41</v>
      </c>
      <c r="K31" s="45"/>
    </row>
    <row r="32" spans="2:11" s="1" customFormat="1" ht="14.45" customHeight="1">
      <c r="B32" s="41"/>
      <c r="C32" s="42"/>
      <c r="D32" s="49" t="s">
        <v>42</v>
      </c>
      <c r="E32" s="49" t="s">
        <v>43</v>
      </c>
      <c r="F32" s="139">
        <f>ROUND(SUM(BE91:BE253), 2)</f>
        <v>0</v>
      </c>
      <c r="G32" s="42"/>
      <c r="H32" s="42"/>
      <c r="I32" s="140">
        <v>0.21</v>
      </c>
      <c r="J32" s="139">
        <f>ROUND(ROUND((SUM(BE91:BE253)), 2)*I32, 2)</f>
        <v>0</v>
      </c>
      <c r="K32" s="45"/>
    </row>
    <row r="33" spans="2:11" s="1" customFormat="1" ht="14.45" customHeight="1">
      <c r="B33" s="41"/>
      <c r="C33" s="42"/>
      <c r="D33" s="42"/>
      <c r="E33" s="49" t="s">
        <v>44</v>
      </c>
      <c r="F33" s="139">
        <f>ROUND(SUM(BF91:BF253), 2)</f>
        <v>0</v>
      </c>
      <c r="G33" s="42"/>
      <c r="H33" s="42"/>
      <c r="I33" s="140">
        <v>0.15</v>
      </c>
      <c r="J33" s="139">
        <f>ROUND(ROUND((SUM(BF91:BF253)), 2)*I33, 2)</f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45</v>
      </c>
      <c r="F34" s="139">
        <f>ROUND(SUM(BG91:BG253), 2)</f>
        <v>0</v>
      </c>
      <c r="G34" s="42"/>
      <c r="H34" s="42"/>
      <c r="I34" s="140">
        <v>0.21</v>
      </c>
      <c r="J34" s="139">
        <v>0</v>
      </c>
      <c r="K34" s="45"/>
    </row>
    <row r="35" spans="2:11" s="1" customFormat="1" ht="14.45" hidden="1" customHeight="1">
      <c r="B35" s="41"/>
      <c r="C35" s="42"/>
      <c r="D35" s="42"/>
      <c r="E35" s="49" t="s">
        <v>46</v>
      </c>
      <c r="F35" s="139">
        <f>ROUND(SUM(BH91:BH253), 2)</f>
        <v>0</v>
      </c>
      <c r="G35" s="42"/>
      <c r="H35" s="42"/>
      <c r="I35" s="140">
        <v>0.15</v>
      </c>
      <c r="J35" s="139"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47</v>
      </c>
      <c r="F36" s="139">
        <f>ROUND(SUM(BI91:BI253), 2)</f>
        <v>0</v>
      </c>
      <c r="G36" s="42"/>
      <c r="H36" s="42"/>
      <c r="I36" s="140">
        <v>0</v>
      </c>
      <c r="J36" s="139">
        <v>0</v>
      </c>
      <c r="K36" s="45"/>
    </row>
    <row r="37" spans="2:11" s="1" customFormat="1" ht="6.95" customHeight="1">
      <c r="B37" s="41"/>
      <c r="C37" s="42"/>
      <c r="D37" s="42"/>
      <c r="E37" s="42"/>
      <c r="F37" s="42"/>
      <c r="G37" s="42"/>
      <c r="H37" s="42"/>
      <c r="I37" s="127"/>
      <c r="J37" s="42"/>
      <c r="K37" s="45"/>
    </row>
    <row r="38" spans="2:11" s="1" customFormat="1" ht="25.35" customHeight="1">
      <c r="B38" s="41"/>
      <c r="C38" s="141"/>
      <c r="D38" s="142" t="s">
        <v>48</v>
      </c>
      <c r="E38" s="79"/>
      <c r="F38" s="79"/>
      <c r="G38" s="143" t="s">
        <v>49</v>
      </c>
      <c r="H38" s="144" t="s">
        <v>50</v>
      </c>
      <c r="I38" s="145"/>
      <c r="J38" s="146">
        <f>SUM(J29:J36)</f>
        <v>0</v>
      </c>
      <c r="K38" s="147"/>
    </row>
    <row r="39" spans="2:11" s="1" customFormat="1" ht="14.45" customHeight="1">
      <c r="B39" s="56"/>
      <c r="C39" s="57"/>
      <c r="D39" s="57"/>
      <c r="E39" s="57"/>
      <c r="F39" s="57"/>
      <c r="G39" s="57"/>
      <c r="H39" s="57"/>
      <c r="I39" s="148"/>
      <c r="J39" s="57"/>
      <c r="K39" s="58"/>
    </row>
    <row r="43" spans="2:11" s="1" customFormat="1" ht="6.95" customHeight="1">
      <c r="B43" s="149"/>
      <c r="C43" s="150"/>
      <c r="D43" s="150"/>
      <c r="E43" s="150"/>
      <c r="F43" s="150"/>
      <c r="G43" s="150"/>
      <c r="H43" s="150"/>
      <c r="I43" s="151"/>
      <c r="J43" s="150"/>
      <c r="K43" s="152"/>
    </row>
    <row r="44" spans="2:11" s="1" customFormat="1" ht="36.950000000000003" customHeight="1">
      <c r="B44" s="41"/>
      <c r="C44" s="30" t="s">
        <v>218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6.95" customHeight="1">
      <c r="B45" s="41"/>
      <c r="C45" s="42"/>
      <c r="D45" s="42"/>
      <c r="E45" s="42"/>
      <c r="F45" s="42"/>
      <c r="G45" s="42"/>
      <c r="H45" s="42"/>
      <c r="I45" s="127"/>
      <c r="J45" s="42"/>
      <c r="K45" s="45"/>
    </row>
    <row r="46" spans="2:11" s="1" customFormat="1" ht="14.45" customHeight="1">
      <c r="B46" s="41"/>
      <c r="C46" s="37" t="s">
        <v>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6.5" customHeight="1">
      <c r="B47" s="41"/>
      <c r="C47" s="42"/>
      <c r="D47" s="42"/>
      <c r="E47" s="394" t="str">
        <f>E7</f>
        <v>II/610 Brandýs nad Labem - Rekonstrukce křižovatky Pražská - Průmyslová a části komunikace v Ul. Pražská</v>
      </c>
      <c r="F47" s="400"/>
      <c r="G47" s="400"/>
      <c r="H47" s="400"/>
      <c r="I47" s="127"/>
      <c r="J47" s="42"/>
      <c r="K47" s="45"/>
    </row>
    <row r="48" spans="2:11" ht="15">
      <c r="B48" s="28"/>
      <c r="C48" s="37" t="s">
        <v>213</v>
      </c>
      <c r="D48" s="29"/>
      <c r="E48" s="29"/>
      <c r="F48" s="29"/>
      <c r="G48" s="29"/>
      <c r="H48" s="29"/>
      <c r="I48" s="126"/>
      <c r="J48" s="29"/>
      <c r="K48" s="31"/>
    </row>
    <row r="49" spans="2:47" s="1" customFormat="1" ht="16.5" customHeight="1">
      <c r="B49" s="41"/>
      <c r="C49" s="42"/>
      <c r="D49" s="42"/>
      <c r="E49" s="394" t="s">
        <v>424</v>
      </c>
      <c r="F49" s="395"/>
      <c r="G49" s="395"/>
      <c r="H49" s="395"/>
      <c r="I49" s="127"/>
      <c r="J49" s="42"/>
      <c r="K49" s="45"/>
    </row>
    <row r="50" spans="2:47" s="1" customFormat="1" ht="14.45" customHeight="1">
      <c r="B50" s="41"/>
      <c r="C50" s="37" t="s">
        <v>215</v>
      </c>
      <c r="D50" s="42"/>
      <c r="E50" s="42"/>
      <c r="F50" s="42"/>
      <c r="G50" s="42"/>
      <c r="H50" s="42"/>
      <c r="I50" s="127"/>
      <c r="J50" s="42"/>
      <c r="K50" s="45"/>
    </row>
    <row r="51" spans="2:47" s="1" customFormat="1" ht="17.25" customHeight="1">
      <c r="B51" s="41"/>
      <c r="C51" s="42"/>
      <c r="D51" s="42"/>
      <c r="E51" s="396" t="str">
        <f>E11</f>
        <v>SO 102 - Ul. Pražská - komunikace</v>
      </c>
      <c r="F51" s="395"/>
      <c r="G51" s="395"/>
      <c r="H51" s="395"/>
      <c r="I51" s="127"/>
      <c r="J51" s="42"/>
      <c r="K51" s="45"/>
    </row>
    <row r="52" spans="2:47" s="1" customFormat="1" ht="6.95" customHeight="1">
      <c r="B52" s="41"/>
      <c r="C52" s="42"/>
      <c r="D52" s="42"/>
      <c r="E52" s="42"/>
      <c r="F52" s="42"/>
      <c r="G52" s="42"/>
      <c r="H52" s="42"/>
      <c r="I52" s="127"/>
      <c r="J52" s="42"/>
      <c r="K52" s="45"/>
    </row>
    <row r="53" spans="2:47" s="1" customFormat="1" ht="18" customHeight="1">
      <c r="B53" s="41"/>
      <c r="C53" s="37" t="s">
        <v>23</v>
      </c>
      <c r="D53" s="42"/>
      <c r="E53" s="42"/>
      <c r="F53" s="35" t="str">
        <f>F14</f>
        <v>Brandýs nad Labem, Pražská - Průmyslová ul.</v>
      </c>
      <c r="G53" s="42"/>
      <c r="H53" s="42"/>
      <c r="I53" s="128" t="s">
        <v>25</v>
      </c>
      <c r="J53" s="129" t="str">
        <f>IF(J14="","",J14)</f>
        <v>18. 9. 2017</v>
      </c>
      <c r="K53" s="45"/>
    </row>
    <row r="54" spans="2:47" s="1" customFormat="1" ht="6.95" customHeight="1">
      <c r="B54" s="41"/>
      <c r="C54" s="42"/>
      <c r="D54" s="42"/>
      <c r="E54" s="42"/>
      <c r="F54" s="42"/>
      <c r="G54" s="42"/>
      <c r="H54" s="42"/>
      <c r="I54" s="127"/>
      <c r="J54" s="42"/>
      <c r="K54" s="45"/>
    </row>
    <row r="55" spans="2:47" s="1" customFormat="1" ht="15">
      <c r="B55" s="41"/>
      <c r="C55" s="37" t="s">
        <v>27</v>
      </c>
      <c r="D55" s="42"/>
      <c r="E55" s="42"/>
      <c r="F55" s="35" t="str">
        <f>E17</f>
        <v>Město Brandýs nad Labem - Stará Boleslav</v>
      </c>
      <c r="G55" s="42"/>
      <c r="H55" s="42"/>
      <c r="I55" s="128" t="s">
        <v>33</v>
      </c>
      <c r="J55" s="385" t="str">
        <f>E23</f>
        <v>SUNCAD, s.r.o.</v>
      </c>
      <c r="K55" s="45"/>
    </row>
    <row r="56" spans="2:47" s="1" customFormat="1" ht="14.45" customHeight="1">
      <c r="B56" s="41"/>
      <c r="C56" s="37" t="s">
        <v>31</v>
      </c>
      <c r="D56" s="42"/>
      <c r="E56" s="42"/>
      <c r="F56" s="35" t="str">
        <f>IF(E20="","",E20)</f>
        <v/>
      </c>
      <c r="G56" s="42"/>
      <c r="H56" s="42"/>
      <c r="I56" s="127"/>
      <c r="J56" s="397"/>
      <c r="K56" s="45"/>
    </row>
    <row r="57" spans="2:47" s="1" customFormat="1" ht="10.35" customHeight="1">
      <c r="B57" s="41"/>
      <c r="C57" s="42"/>
      <c r="D57" s="42"/>
      <c r="E57" s="42"/>
      <c r="F57" s="42"/>
      <c r="G57" s="42"/>
      <c r="H57" s="42"/>
      <c r="I57" s="127"/>
      <c r="J57" s="42"/>
      <c r="K57" s="45"/>
    </row>
    <row r="58" spans="2:47" s="1" customFormat="1" ht="29.25" customHeight="1">
      <c r="B58" s="41"/>
      <c r="C58" s="153" t="s">
        <v>219</v>
      </c>
      <c r="D58" s="141"/>
      <c r="E58" s="141"/>
      <c r="F58" s="141"/>
      <c r="G58" s="141"/>
      <c r="H58" s="141"/>
      <c r="I58" s="154"/>
      <c r="J58" s="155" t="s">
        <v>220</v>
      </c>
      <c r="K58" s="156"/>
    </row>
    <row r="59" spans="2:47" s="1" customFormat="1" ht="10.35" customHeight="1">
      <c r="B59" s="41"/>
      <c r="C59" s="42"/>
      <c r="D59" s="42"/>
      <c r="E59" s="42"/>
      <c r="F59" s="42"/>
      <c r="G59" s="42"/>
      <c r="H59" s="42"/>
      <c r="I59" s="127"/>
      <c r="J59" s="42"/>
      <c r="K59" s="45"/>
    </row>
    <row r="60" spans="2:47" s="1" customFormat="1" ht="29.25" customHeight="1">
      <c r="B60" s="41"/>
      <c r="C60" s="157" t="s">
        <v>221</v>
      </c>
      <c r="D60" s="42"/>
      <c r="E60" s="42"/>
      <c r="F60" s="42"/>
      <c r="G60" s="42"/>
      <c r="H60" s="42"/>
      <c r="I60" s="127"/>
      <c r="J60" s="137">
        <f>J91</f>
        <v>0</v>
      </c>
      <c r="K60" s="45"/>
      <c r="AU60" s="24" t="s">
        <v>222</v>
      </c>
    </row>
    <row r="61" spans="2:47" s="8" customFormat="1" ht="24.95" customHeight="1">
      <c r="B61" s="158"/>
      <c r="C61" s="159"/>
      <c r="D61" s="160" t="s">
        <v>223</v>
      </c>
      <c r="E61" s="161"/>
      <c r="F61" s="161"/>
      <c r="G61" s="161"/>
      <c r="H61" s="161"/>
      <c r="I61" s="162"/>
      <c r="J61" s="163">
        <f>J92</f>
        <v>0</v>
      </c>
      <c r="K61" s="164"/>
    </row>
    <row r="62" spans="2:47" s="9" customFormat="1" ht="19.899999999999999" customHeight="1">
      <c r="B62" s="165"/>
      <c r="C62" s="166"/>
      <c r="D62" s="167" t="s">
        <v>224</v>
      </c>
      <c r="E62" s="168"/>
      <c r="F62" s="168"/>
      <c r="G62" s="168"/>
      <c r="H62" s="168"/>
      <c r="I62" s="169"/>
      <c r="J62" s="170">
        <f>J93</f>
        <v>0</v>
      </c>
      <c r="K62" s="171"/>
    </row>
    <row r="63" spans="2:47" s="9" customFormat="1" ht="19.899999999999999" customHeight="1">
      <c r="B63" s="165"/>
      <c r="C63" s="166"/>
      <c r="D63" s="167" t="s">
        <v>426</v>
      </c>
      <c r="E63" s="168"/>
      <c r="F63" s="168"/>
      <c r="G63" s="168"/>
      <c r="H63" s="168"/>
      <c r="I63" s="169"/>
      <c r="J63" s="170">
        <f>J180</f>
        <v>0</v>
      </c>
      <c r="K63" s="171"/>
    </row>
    <row r="64" spans="2:47" s="9" customFormat="1" ht="19.899999999999999" customHeight="1">
      <c r="B64" s="165"/>
      <c r="C64" s="166"/>
      <c r="D64" s="167" t="s">
        <v>427</v>
      </c>
      <c r="E64" s="168"/>
      <c r="F64" s="168"/>
      <c r="G64" s="168"/>
      <c r="H64" s="168"/>
      <c r="I64" s="169"/>
      <c r="J64" s="170">
        <f>J194</f>
        <v>0</v>
      </c>
      <c r="K64" s="171"/>
    </row>
    <row r="65" spans="2:12" s="9" customFormat="1" ht="19.899999999999999" customHeight="1">
      <c r="B65" s="165"/>
      <c r="C65" s="166"/>
      <c r="D65" s="167" t="s">
        <v>428</v>
      </c>
      <c r="E65" s="168"/>
      <c r="F65" s="168"/>
      <c r="G65" s="168"/>
      <c r="H65" s="168"/>
      <c r="I65" s="169"/>
      <c r="J65" s="170">
        <f>J199</f>
        <v>0</v>
      </c>
      <c r="K65" s="171"/>
    </row>
    <row r="66" spans="2:12" s="9" customFormat="1" ht="19.899999999999999" customHeight="1">
      <c r="B66" s="165"/>
      <c r="C66" s="166"/>
      <c r="D66" s="167" t="s">
        <v>225</v>
      </c>
      <c r="E66" s="168"/>
      <c r="F66" s="168"/>
      <c r="G66" s="168"/>
      <c r="H66" s="168"/>
      <c r="I66" s="169"/>
      <c r="J66" s="170">
        <f>J221</f>
        <v>0</v>
      </c>
      <c r="K66" s="171"/>
    </row>
    <row r="67" spans="2:12" s="9" customFormat="1" ht="19.899999999999999" customHeight="1">
      <c r="B67" s="165"/>
      <c r="C67" s="166"/>
      <c r="D67" s="167" t="s">
        <v>429</v>
      </c>
      <c r="E67" s="168"/>
      <c r="F67" s="168"/>
      <c r="G67" s="168"/>
      <c r="H67" s="168"/>
      <c r="I67" s="169"/>
      <c r="J67" s="170">
        <f>J225</f>
        <v>0</v>
      </c>
      <c r="K67" s="171"/>
    </row>
    <row r="68" spans="2:12" s="9" customFormat="1" ht="19.899999999999999" customHeight="1">
      <c r="B68" s="165"/>
      <c r="C68" s="166"/>
      <c r="D68" s="167" t="s">
        <v>227</v>
      </c>
      <c r="E68" s="168"/>
      <c r="F68" s="168"/>
      <c r="G68" s="168"/>
      <c r="H68" s="168"/>
      <c r="I68" s="169"/>
      <c r="J68" s="170">
        <f>J235</f>
        <v>0</v>
      </c>
      <c r="K68" s="171"/>
    </row>
    <row r="69" spans="2:12" s="9" customFormat="1" ht="19.899999999999999" customHeight="1">
      <c r="B69" s="165"/>
      <c r="C69" s="166"/>
      <c r="D69" s="167" t="s">
        <v>430</v>
      </c>
      <c r="E69" s="168"/>
      <c r="F69" s="168"/>
      <c r="G69" s="168"/>
      <c r="H69" s="168"/>
      <c r="I69" s="169"/>
      <c r="J69" s="170">
        <f>J251</f>
        <v>0</v>
      </c>
      <c r="K69" s="171"/>
    </row>
    <row r="70" spans="2:12" s="1" customFormat="1" ht="21.75" customHeight="1">
      <c r="B70" s="41"/>
      <c r="C70" s="42"/>
      <c r="D70" s="42"/>
      <c r="E70" s="42"/>
      <c r="F70" s="42"/>
      <c r="G70" s="42"/>
      <c r="H70" s="42"/>
      <c r="I70" s="127"/>
      <c r="J70" s="42"/>
      <c r="K70" s="45"/>
    </row>
    <row r="71" spans="2:12" s="1" customFormat="1" ht="6.95" customHeight="1">
      <c r="B71" s="56"/>
      <c r="C71" s="57"/>
      <c r="D71" s="57"/>
      <c r="E71" s="57"/>
      <c r="F71" s="57"/>
      <c r="G71" s="57"/>
      <c r="H71" s="57"/>
      <c r="I71" s="148"/>
      <c r="J71" s="57"/>
      <c r="K71" s="58"/>
    </row>
    <row r="75" spans="2:12" s="1" customFormat="1" ht="6.95" customHeight="1">
      <c r="B75" s="59"/>
      <c r="C75" s="60"/>
      <c r="D75" s="60"/>
      <c r="E75" s="60"/>
      <c r="F75" s="60"/>
      <c r="G75" s="60"/>
      <c r="H75" s="60"/>
      <c r="I75" s="151"/>
      <c r="J75" s="60"/>
      <c r="K75" s="60"/>
      <c r="L75" s="61"/>
    </row>
    <row r="76" spans="2:12" s="1" customFormat="1" ht="36.950000000000003" customHeight="1">
      <c r="B76" s="41"/>
      <c r="C76" s="62" t="s">
        <v>228</v>
      </c>
      <c r="D76" s="63"/>
      <c r="E76" s="63"/>
      <c r="F76" s="63"/>
      <c r="G76" s="63"/>
      <c r="H76" s="63"/>
      <c r="I76" s="172"/>
      <c r="J76" s="63"/>
      <c r="K76" s="63"/>
      <c r="L76" s="61"/>
    </row>
    <row r="77" spans="2:12" s="1" customFormat="1" ht="6.95" customHeight="1">
      <c r="B77" s="41"/>
      <c r="C77" s="63"/>
      <c r="D77" s="63"/>
      <c r="E77" s="63"/>
      <c r="F77" s="63"/>
      <c r="G77" s="63"/>
      <c r="H77" s="63"/>
      <c r="I77" s="172"/>
      <c r="J77" s="63"/>
      <c r="K77" s="63"/>
      <c r="L77" s="61"/>
    </row>
    <row r="78" spans="2:12" s="1" customFormat="1" ht="14.45" customHeight="1">
      <c r="B78" s="41"/>
      <c r="C78" s="65" t="s">
        <v>18</v>
      </c>
      <c r="D78" s="63"/>
      <c r="E78" s="63"/>
      <c r="F78" s="63"/>
      <c r="G78" s="63"/>
      <c r="H78" s="63"/>
      <c r="I78" s="172"/>
      <c r="J78" s="63"/>
      <c r="K78" s="63"/>
      <c r="L78" s="61"/>
    </row>
    <row r="79" spans="2:12" s="1" customFormat="1" ht="16.5" customHeight="1">
      <c r="B79" s="41"/>
      <c r="C79" s="63"/>
      <c r="D79" s="63"/>
      <c r="E79" s="398" t="str">
        <f>E7</f>
        <v>II/610 Brandýs nad Labem - Rekonstrukce křižovatky Pražská - Průmyslová a části komunikace v Ul. Pražská</v>
      </c>
      <c r="F79" s="399"/>
      <c r="G79" s="399"/>
      <c r="H79" s="399"/>
      <c r="I79" s="172"/>
      <c r="J79" s="63"/>
      <c r="K79" s="63"/>
      <c r="L79" s="61"/>
    </row>
    <row r="80" spans="2:12" ht="15">
      <c r="B80" s="28"/>
      <c r="C80" s="65" t="s">
        <v>213</v>
      </c>
      <c r="D80" s="173"/>
      <c r="E80" s="173"/>
      <c r="F80" s="173"/>
      <c r="G80" s="173"/>
      <c r="H80" s="173"/>
      <c r="J80" s="173"/>
      <c r="K80" s="173"/>
      <c r="L80" s="174"/>
    </row>
    <row r="81" spans="2:65" s="1" customFormat="1" ht="16.5" customHeight="1">
      <c r="B81" s="41"/>
      <c r="C81" s="63"/>
      <c r="D81" s="63"/>
      <c r="E81" s="398" t="s">
        <v>424</v>
      </c>
      <c r="F81" s="392"/>
      <c r="G81" s="392"/>
      <c r="H81" s="392"/>
      <c r="I81" s="172"/>
      <c r="J81" s="63"/>
      <c r="K81" s="63"/>
      <c r="L81" s="61"/>
    </row>
    <row r="82" spans="2:65" s="1" customFormat="1" ht="14.45" customHeight="1">
      <c r="B82" s="41"/>
      <c r="C82" s="65" t="s">
        <v>215</v>
      </c>
      <c r="D82" s="63"/>
      <c r="E82" s="63"/>
      <c r="F82" s="63"/>
      <c r="G82" s="63"/>
      <c r="H82" s="63"/>
      <c r="I82" s="172"/>
      <c r="J82" s="63"/>
      <c r="K82" s="63"/>
      <c r="L82" s="61"/>
    </row>
    <row r="83" spans="2:65" s="1" customFormat="1" ht="17.25" customHeight="1">
      <c r="B83" s="41"/>
      <c r="C83" s="63"/>
      <c r="D83" s="63"/>
      <c r="E83" s="364" t="str">
        <f>E11</f>
        <v>SO 102 - Ul. Pražská - komunikace</v>
      </c>
      <c r="F83" s="392"/>
      <c r="G83" s="392"/>
      <c r="H83" s="392"/>
      <c r="I83" s="172"/>
      <c r="J83" s="63"/>
      <c r="K83" s="63"/>
      <c r="L83" s="61"/>
    </row>
    <row r="84" spans="2:65" s="1" customFormat="1" ht="6.95" customHeight="1">
      <c r="B84" s="41"/>
      <c r="C84" s="63"/>
      <c r="D84" s="63"/>
      <c r="E84" s="63"/>
      <c r="F84" s="63"/>
      <c r="G84" s="63"/>
      <c r="H84" s="63"/>
      <c r="I84" s="172"/>
      <c r="J84" s="63"/>
      <c r="K84" s="63"/>
      <c r="L84" s="61"/>
    </row>
    <row r="85" spans="2:65" s="1" customFormat="1" ht="18" customHeight="1">
      <c r="B85" s="41"/>
      <c r="C85" s="65" t="s">
        <v>23</v>
      </c>
      <c r="D85" s="63"/>
      <c r="E85" s="63"/>
      <c r="F85" s="175" t="str">
        <f>F14</f>
        <v>Brandýs nad Labem, Pražská - Průmyslová ul.</v>
      </c>
      <c r="G85" s="63"/>
      <c r="H85" s="63"/>
      <c r="I85" s="176" t="s">
        <v>25</v>
      </c>
      <c r="J85" s="73" t="str">
        <f>IF(J14="","",J14)</f>
        <v>18. 9. 2017</v>
      </c>
      <c r="K85" s="63"/>
      <c r="L85" s="61"/>
    </row>
    <row r="86" spans="2:65" s="1" customFormat="1" ht="6.95" customHeight="1">
      <c r="B86" s="41"/>
      <c r="C86" s="63"/>
      <c r="D86" s="63"/>
      <c r="E86" s="63"/>
      <c r="F86" s="63"/>
      <c r="G86" s="63"/>
      <c r="H86" s="63"/>
      <c r="I86" s="172"/>
      <c r="J86" s="63"/>
      <c r="K86" s="63"/>
      <c r="L86" s="61"/>
    </row>
    <row r="87" spans="2:65" s="1" customFormat="1" ht="15">
      <c r="B87" s="41"/>
      <c r="C87" s="65" t="s">
        <v>27</v>
      </c>
      <c r="D87" s="63"/>
      <c r="E87" s="63"/>
      <c r="F87" s="175" t="str">
        <f>E17</f>
        <v>Město Brandýs nad Labem - Stará Boleslav</v>
      </c>
      <c r="G87" s="63"/>
      <c r="H87" s="63"/>
      <c r="I87" s="176" t="s">
        <v>33</v>
      </c>
      <c r="J87" s="175" t="str">
        <f>E23</f>
        <v>SUNCAD, s.r.o.</v>
      </c>
      <c r="K87" s="63"/>
      <c r="L87" s="61"/>
    </row>
    <row r="88" spans="2:65" s="1" customFormat="1" ht="14.45" customHeight="1">
      <c r="B88" s="41"/>
      <c r="C88" s="65" t="s">
        <v>31</v>
      </c>
      <c r="D88" s="63"/>
      <c r="E88" s="63"/>
      <c r="F88" s="175" t="str">
        <f>IF(E20="","",E20)</f>
        <v/>
      </c>
      <c r="G88" s="63"/>
      <c r="H88" s="63"/>
      <c r="I88" s="172"/>
      <c r="J88" s="63"/>
      <c r="K88" s="63"/>
      <c r="L88" s="61"/>
    </row>
    <row r="89" spans="2:65" s="1" customFormat="1" ht="10.35" customHeight="1">
      <c r="B89" s="41"/>
      <c r="C89" s="63"/>
      <c r="D89" s="63"/>
      <c r="E89" s="63"/>
      <c r="F89" s="63"/>
      <c r="G89" s="63"/>
      <c r="H89" s="63"/>
      <c r="I89" s="172"/>
      <c r="J89" s="63"/>
      <c r="K89" s="63"/>
      <c r="L89" s="61"/>
    </row>
    <row r="90" spans="2:65" s="10" customFormat="1" ht="29.25" customHeight="1">
      <c r="B90" s="177"/>
      <c r="C90" s="178" t="s">
        <v>229</v>
      </c>
      <c r="D90" s="179" t="s">
        <v>57</v>
      </c>
      <c r="E90" s="179" t="s">
        <v>53</v>
      </c>
      <c r="F90" s="179" t="s">
        <v>230</v>
      </c>
      <c r="G90" s="179" t="s">
        <v>231</v>
      </c>
      <c r="H90" s="179" t="s">
        <v>232</v>
      </c>
      <c r="I90" s="180" t="s">
        <v>233</v>
      </c>
      <c r="J90" s="179" t="s">
        <v>220</v>
      </c>
      <c r="K90" s="181" t="s">
        <v>234</v>
      </c>
      <c r="L90" s="182"/>
      <c r="M90" s="81" t="s">
        <v>235</v>
      </c>
      <c r="N90" s="82" t="s">
        <v>42</v>
      </c>
      <c r="O90" s="82" t="s">
        <v>236</v>
      </c>
      <c r="P90" s="82" t="s">
        <v>237</v>
      </c>
      <c r="Q90" s="82" t="s">
        <v>238</v>
      </c>
      <c r="R90" s="82" t="s">
        <v>239</v>
      </c>
      <c r="S90" s="82" t="s">
        <v>240</v>
      </c>
      <c r="T90" s="83" t="s">
        <v>241</v>
      </c>
    </row>
    <row r="91" spans="2:65" s="1" customFormat="1" ht="29.25" customHeight="1">
      <c r="B91" s="41"/>
      <c r="C91" s="87" t="s">
        <v>221</v>
      </c>
      <c r="D91" s="63"/>
      <c r="E91" s="63"/>
      <c r="F91" s="63"/>
      <c r="G91" s="63"/>
      <c r="H91" s="63"/>
      <c r="I91" s="172"/>
      <c r="J91" s="183">
        <f>BK91</f>
        <v>0</v>
      </c>
      <c r="K91" s="63"/>
      <c r="L91" s="61"/>
      <c r="M91" s="84"/>
      <c r="N91" s="85"/>
      <c r="O91" s="85"/>
      <c r="P91" s="184">
        <f>P92</f>
        <v>0</v>
      </c>
      <c r="Q91" s="85"/>
      <c r="R91" s="184">
        <f>R92</f>
        <v>3794.7381967099996</v>
      </c>
      <c r="S91" s="85"/>
      <c r="T91" s="185">
        <f>T92</f>
        <v>4432.3580000000002</v>
      </c>
      <c r="AT91" s="24" t="s">
        <v>71</v>
      </c>
      <c r="AU91" s="24" t="s">
        <v>222</v>
      </c>
      <c r="BK91" s="186">
        <f>BK92</f>
        <v>0</v>
      </c>
    </row>
    <row r="92" spans="2:65" s="11" customFormat="1" ht="37.35" customHeight="1">
      <c r="B92" s="187"/>
      <c r="C92" s="188"/>
      <c r="D92" s="189" t="s">
        <v>71</v>
      </c>
      <c r="E92" s="190" t="s">
        <v>242</v>
      </c>
      <c r="F92" s="190" t="s">
        <v>243</v>
      </c>
      <c r="G92" s="188"/>
      <c r="H92" s="188"/>
      <c r="I92" s="191"/>
      <c r="J92" s="192">
        <f>BK92</f>
        <v>0</v>
      </c>
      <c r="K92" s="188"/>
      <c r="L92" s="193"/>
      <c r="M92" s="194"/>
      <c r="N92" s="195"/>
      <c r="O92" s="195"/>
      <c r="P92" s="196">
        <f>P93+P180+P194+P199+P221+P225+P235+P251</f>
        <v>0</v>
      </c>
      <c r="Q92" s="195"/>
      <c r="R92" s="196">
        <f>R93+R180+R194+R199+R221+R225+R235+R251</f>
        <v>3794.7381967099996</v>
      </c>
      <c r="S92" s="195"/>
      <c r="T92" s="197">
        <f>T93+T180+T194+T199+T221+T225+T235+T251</f>
        <v>4432.3580000000002</v>
      </c>
      <c r="AR92" s="198" t="s">
        <v>79</v>
      </c>
      <c r="AT92" s="199" t="s">
        <v>71</v>
      </c>
      <c r="AU92" s="199" t="s">
        <v>72</v>
      </c>
      <c r="AY92" s="198" t="s">
        <v>244</v>
      </c>
      <c r="BK92" s="200">
        <f>BK93+BK180+BK194+BK199+BK221+BK225+BK235+BK251</f>
        <v>0</v>
      </c>
    </row>
    <row r="93" spans="2:65" s="11" customFormat="1" ht="19.899999999999999" customHeight="1">
      <c r="B93" s="187"/>
      <c r="C93" s="188"/>
      <c r="D93" s="189" t="s">
        <v>71</v>
      </c>
      <c r="E93" s="201" t="s">
        <v>79</v>
      </c>
      <c r="F93" s="201" t="s">
        <v>245</v>
      </c>
      <c r="G93" s="188"/>
      <c r="H93" s="188"/>
      <c r="I93" s="191"/>
      <c r="J93" s="202">
        <f>BK93</f>
        <v>0</v>
      </c>
      <c r="K93" s="188"/>
      <c r="L93" s="193"/>
      <c r="M93" s="194"/>
      <c r="N93" s="195"/>
      <c r="O93" s="195"/>
      <c r="P93" s="196">
        <f>SUM(P94:P179)</f>
        <v>0</v>
      </c>
      <c r="Q93" s="195"/>
      <c r="R93" s="196">
        <f>SUM(R94:R179)</f>
        <v>3789.45</v>
      </c>
      <c r="S93" s="195"/>
      <c r="T93" s="197">
        <f>SUM(T94:T179)</f>
        <v>4432.3580000000002</v>
      </c>
      <c r="AR93" s="198" t="s">
        <v>79</v>
      </c>
      <c r="AT93" s="199" t="s">
        <v>71</v>
      </c>
      <c r="AU93" s="199" t="s">
        <v>79</v>
      </c>
      <c r="AY93" s="198" t="s">
        <v>244</v>
      </c>
      <c r="BK93" s="200">
        <f>SUM(BK94:BK179)</f>
        <v>0</v>
      </c>
    </row>
    <row r="94" spans="2:65" s="1" customFormat="1" ht="16.5" customHeight="1">
      <c r="B94" s="41"/>
      <c r="C94" s="203" t="s">
        <v>79</v>
      </c>
      <c r="D94" s="203" t="s">
        <v>246</v>
      </c>
      <c r="E94" s="204" t="s">
        <v>275</v>
      </c>
      <c r="F94" s="205" t="s">
        <v>276</v>
      </c>
      <c r="G94" s="206" t="s">
        <v>249</v>
      </c>
      <c r="H94" s="207">
        <v>33</v>
      </c>
      <c r="I94" s="208"/>
      <c r="J94" s="209">
        <f>ROUND(I94*H94,2)</f>
        <v>0</v>
      </c>
      <c r="K94" s="205" t="s">
        <v>250</v>
      </c>
      <c r="L94" s="61"/>
      <c r="M94" s="210" t="s">
        <v>21</v>
      </c>
      <c r="N94" s="211" t="s">
        <v>43</v>
      </c>
      <c r="O94" s="42"/>
      <c r="P94" s="212">
        <f>O94*H94</f>
        <v>0</v>
      </c>
      <c r="Q94" s="212">
        <v>0</v>
      </c>
      <c r="R94" s="212">
        <f>Q94*H94</f>
        <v>0</v>
      </c>
      <c r="S94" s="212">
        <v>0.26</v>
      </c>
      <c r="T94" s="213">
        <f>S94*H94</f>
        <v>8.58</v>
      </c>
      <c r="AR94" s="24" t="s">
        <v>251</v>
      </c>
      <c r="AT94" s="24" t="s">
        <v>246</v>
      </c>
      <c r="AU94" s="24" t="s">
        <v>81</v>
      </c>
      <c r="AY94" s="24" t="s">
        <v>244</v>
      </c>
      <c r="BE94" s="214">
        <f>IF(N94="základní",J94,0)</f>
        <v>0</v>
      </c>
      <c r="BF94" s="214">
        <f>IF(N94="snížená",J94,0)</f>
        <v>0</v>
      </c>
      <c r="BG94" s="214">
        <f>IF(N94="zákl. přenesená",J94,0)</f>
        <v>0</v>
      </c>
      <c r="BH94" s="214">
        <f>IF(N94="sníž. přenesená",J94,0)</f>
        <v>0</v>
      </c>
      <c r="BI94" s="214">
        <f>IF(N94="nulová",J94,0)</f>
        <v>0</v>
      </c>
      <c r="BJ94" s="24" t="s">
        <v>79</v>
      </c>
      <c r="BK94" s="214">
        <f>ROUND(I94*H94,2)</f>
        <v>0</v>
      </c>
      <c r="BL94" s="24" t="s">
        <v>251</v>
      </c>
      <c r="BM94" s="24" t="s">
        <v>719</v>
      </c>
    </row>
    <row r="95" spans="2:65" s="1" customFormat="1" ht="40.5">
      <c r="B95" s="41"/>
      <c r="C95" s="63"/>
      <c r="D95" s="215" t="s">
        <v>253</v>
      </c>
      <c r="E95" s="63"/>
      <c r="F95" s="216" t="s">
        <v>278</v>
      </c>
      <c r="G95" s="63"/>
      <c r="H95" s="63"/>
      <c r="I95" s="172"/>
      <c r="J95" s="63"/>
      <c r="K95" s="63"/>
      <c r="L95" s="61"/>
      <c r="M95" s="217"/>
      <c r="N95" s="42"/>
      <c r="O95" s="42"/>
      <c r="P95" s="42"/>
      <c r="Q95" s="42"/>
      <c r="R95" s="42"/>
      <c r="S95" s="42"/>
      <c r="T95" s="78"/>
      <c r="AT95" s="24" t="s">
        <v>253</v>
      </c>
      <c r="AU95" s="24" t="s">
        <v>81</v>
      </c>
    </row>
    <row r="96" spans="2:65" s="12" customFormat="1">
      <c r="B96" s="218"/>
      <c r="C96" s="219"/>
      <c r="D96" s="215" t="s">
        <v>255</v>
      </c>
      <c r="E96" s="220" t="s">
        <v>21</v>
      </c>
      <c r="F96" s="221" t="s">
        <v>720</v>
      </c>
      <c r="G96" s="219"/>
      <c r="H96" s="222">
        <v>33</v>
      </c>
      <c r="I96" s="223"/>
      <c r="J96" s="219"/>
      <c r="K96" s="219"/>
      <c r="L96" s="224"/>
      <c r="M96" s="225"/>
      <c r="N96" s="226"/>
      <c r="O96" s="226"/>
      <c r="P96" s="226"/>
      <c r="Q96" s="226"/>
      <c r="R96" s="226"/>
      <c r="S96" s="226"/>
      <c r="T96" s="227"/>
      <c r="AT96" s="228" t="s">
        <v>255</v>
      </c>
      <c r="AU96" s="228" t="s">
        <v>81</v>
      </c>
      <c r="AV96" s="12" t="s">
        <v>81</v>
      </c>
      <c r="AW96" s="12" t="s">
        <v>35</v>
      </c>
      <c r="AX96" s="12" t="s">
        <v>72</v>
      </c>
      <c r="AY96" s="228" t="s">
        <v>244</v>
      </c>
    </row>
    <row r="97" spans="2:65" s="1" customFormat="1" ht="25.5" customHeight="1">
      <c r="B97" s="41"/>
      <c r="C97" s="203" t="s">
        <v>81</v>
      </c>
      <c r="D97" s="203" t="s">
        <v>246</v>
      </c>
      <c r="E97" s="204" t="s">
        <v>287</v>
      </c>
      <c r="F97" s="205" t="s">
        <v>288</v>
      </c>
      <c r="G97" s="206" t="s">
        <v>249</v>
      </c>
      <c r="H97" s="207">
        <v>1316</v>
      </c>
      <c r="I97" s="208"/>
      <c r="J97" s="209">
        <f>ROUND(I97*H97,2)</f>
        <v>0</v>
      </c>
      <c r="K97" s="205" t="s">
        <v>250</v>
      </c>
      <c r="L97" s="61"/>
      <c r="M97" s="210" t="s">
        <v>21</v>
      </c>
      <c r="N97" s="211" t="s">
        <v>43</v>
      </c>
      <c r="O97" s="42"/>
      <c r="P97" s="212">
        <f>O97*H97</f>
        <v>0</v>
      </c>
      <c r="Q97" s="212">
        <v>0</v>
      </c>
      <c r="R97" s="212">
        <f>Q97*H97</f>
        <v>0</v>
      </c>
      <c r="S97" s="212">
        <v>0.32</v>
      </c>
      <c r="T97" s="213">
        <f>S97*H97</f>
        <v>421.12</v>
      </c>
      <c r="AR97" s="24" t="s">
        <v>251</v>
      </c>
      <c r="AT97" s="24" t="s">
        <v>246</v>
      </c>
      <c r="AU97" s="24" t="s">
        <v>81</v>
      </c>
      <c r="AY97" s="24" t="s">
        <v>244</v>
      </c>
      <c r="BE97" s="214">
        <f>IF(N97="základní",J97,0)</f>
        <v>0</v>
      </c>
      <c r="BF97" s="214">
        <f>IF(N97="snížená",J97,0)</f>
        <v>0</v>
      </c>
      <c r="BG97" s="214">
        <f>IF(N97="zákl. přenesená",J97,0)</f>
        <v>0</v>
      </c>
      <c r="BH97" s="214">
        <f>IF(N97="sníž. přenesená",J97,0)</f>
        <v>0</v>
      </c>
      <c r="BI97" s="214">
        <f>IF(N97="nulová",J97,0)</f>
        <v>0</v>
      </c>
      <c r="BJ97" s="24" t="s">
        <v>79</v>
      </c>
      <c r="BK97" s="214">
        <f>ROUND(I97*H97,2)</f>
        <v>0</v>
      </c>
      <c r="BL97" s="24" t="s">
        <v>251</v>
      </c>
      <c r="BM97" s="24" t="s">
        <v>721</v>
      </c>
    </row>
    <row r="98" spans="2:65" s="1" customFormat="1" ht="40.5">
      <c r="B98" s="41"/>
      <c r="C98" s="63"/>
      <c r="D98" s="215" t="s">
        <v>253</v>
      </c>
      <c r="E98" s="63"/>
      <c r="F98" s="216" t="s">
        <v>290</v>
      </c>
      <c r="G98" s="63"/>
      <c r="H98" s="63"/>
      <c r="I98" s="172"/>
      <c r="J98" s="63"/>
      <c r="K98" s="63"/>
      <c r="L98" s="61"/>
      <c r="M98" s="217"/>
      <c r="N98" s="42"/>
      <c r="O98" s="42"/>
      <c r="P98" s="42"/>
      <c r="Q98" s="42"/>
      <c r="R98" s="42"/>
      <c r="S98" s="42"/>
      <c r="T98" s="78"/>
      <c r="AT98" s="24" t="s">
        <v>253</v>
      </c>
      <c r="AU98" s="24" t="s">
        <v>81</v>
      </c>
    </row>
    <row r="99" spans="2:65" s="12" customFormat="1">
      <c r="B99" s="218"/>
      <c r="C99" s="219"/>
      <c r="D99" s="215" t="s">
        <v>255</v>
      </c>
      <c r="E99" s="220" t="s">
        <v>21</v>
      </c>
      <c r="F99" s="221" t="s">
        <v>722</v>
      </c>
      <c r="G99" s="219"/>
      <c r="H99" s="222">
        <v>1316</v>
      </c>
      <c r="I99" s="223"/>
      <c r="J99" s="219"/>
      <c r="K99" s="219"/>
      <c r="L99" s="224"/>
      <c r="M99" s="225"/>
      <c r="N99" s="226"/>
      <c r="O99" s="226"/>
      <c r="P99" s="226"/>
      <c r="Q99" s="226"/>
      <c r="R99" s="226"/>
      <c r="S99" s="226"/>
      <c r="T99" s="227"/>
      <c r="AT99" s="228" t="s">
        <v>255</v>
      </c>
      <c r="AU99" s="228" t="s">
        <v>81</v>
      </c>
      <c r="AV99" s="12" t="s">
        <v>81</v>
      </c>
      <c r="AW99" s="12" t="s">
        <v>35</v>
      </c>
      <c r="AX99" s="12" t="s">
        <v>72</v>
      </c>
      <c r="AY99" s="228" t="s">
        <v>244</v>
      </c>
    </row>
    <row r="100" spans="2:65" s="1" customFormat="1" ht="16.5" customHeight="1">
      <c r="B100" s="41"/>
      <c r="C100" s="203" t="s">
        <v>148</v>
      </c>
      <c r="D100" s="203" t="s">
        <v>246</v>
      </c>
      <c r="E100" s="204" t="s">
        <v>723</v>
      </c>
      <c r="F100" s="205" t="s">
        <v>724</v>
      </c>
      <c r="G100" s="206" t="s">
        <v>249</v>
      </c>
      <c r="H100" s="207">
        <v>33</v>
      </c>
      <c r="I100" s="208"/>
      <c r="J100" s="209">
        <f>ROUND(I100*H100,2)</f>
        <v>0</v>
      </c>
      <c r="K100" s="205" t="s">
        <v>250</v>
      </c>
      <c r="L100" s="61"/>
      <c r="M100" s="210" t="s">
        <v>21</v>
      </c>
      <c r="N100" s="211" t="s">
        <v>43</v>
      </c>
      <c r="O100" s="42"/>
      <c r="P100" s="212">
        <f>O100*H100</f>
        <v>0</v>
      </c>
      <c r="Q100" s="212">
        <v>0</v>
      </c>
      <c r="R100" s="212">
        <f>Q100*H100</f>
        <v>0</v>
      </c>
      <c r="S100" s="212">
        <v>0.28999999999999998</v>
      </c>
      <c r="T100" s="213">
        <f>S100*H100</f>
        <v>9.5699999999999985</v>
      </c>
      <c r="AR100" s="24" t="s">
        <v>251</v>
      </c>
      <c r="AT100" s="24" t="s">
        <v>246</v>
      </c>
      <c r="AU100" s="24" t="s">
        <v>81</v>
      </c>
      <c r="AY100" s="24" t="s">
        <v>244</v>
      </c>
      <c r="BE100" s="214">
        <f>IF(N100="základní",J100,0)</f>
        <v>0</v>
      </c>
      <c r="BF100" s="214">
        <f>IF(N100="snížená",J100,0)</f>
        <v>0</v>
      </c>
      <c r="BG100" s="214">
        <f>IF(N100="zákl. přenesená",J100,0)</f>
        <v>0</v>
      </c>
      <c r="BH100" s="214">
        <f>IF(N100="sníž. přenesená",J100,0)</f>
        <v>0</v>
      </c>
      <c r="BI100" s="214">
        <f>IF(N100="nulová",J100,0)</f>
        <v>0</v>
      </c>
      <c r="BJ100" s="24" t="s">
        <v>79</v>
      </c>
      <c r="BK100" s="214">
        <f>ROUND(I100*H100,2)</f>
        <v>0</v>
      </c>
      <c r="BL100" s="24" t="s">
        <v>251</v>
      </c>
      <c r="BM100" s="24" t="s">
        <v>725</v>
      </c>
    </row>
    <row r="101" spans="2:65" s="1" customFormat="1" ht="40.5">
      <c r="B101" s="41"/>
      <c r="C101" s="63"/>
      <c r="D101" s="215" t="s">
        <v>253</v>
      </c>
      <c r="E101" s="63"/>
      <c r="F101" s="216" t="s">
        <v>726</v>
      </c>
      <c r="G101" s="63"/>
      <c r="H101" s="63"/>
      <c r="I101" s="172"/>
      <c r="J101" s="63"/>
      <c r="K101" s="63"/>
      <c r="L101" s="61"/>
      <c r="M101" s="217"/>
      <c r="N101" s="42"/>
      <c r="O101" s="42"/>
      <c r="P101" s="42"/>
      <c r="Q101" s="42"/>
      <c r="R101" s="42"/>
      <c r="S101" s="42"/>
      <c r="T101" s="78"/>
      <c r="AT101" s="24" t="s">
        <v>253</v>
      </c>
      <c r="AU101" s="24" t="s">
        <v>81</v>
      </c>
    </row>
    <row r="102" spans="2:65" s="12" customFormat="1">
      <c r="B102" s="218"/>
      <c r="C102" s="219"/>
      <c r="D102" s="215" t="s">
        <v>255</v>
      </c>
      <c r="E102" s="220" t="s">
        <v>21</v>
      </c>
      <c r="F102" s="221" t="s">
        <v>727</v>
      </c>
      <c r="G102" s="219"/>
      <c r="H102" s="222">
        <v>33</v>
      </c>
      <c r="I102" s="223"/>
      <c r="J102" s="219"/>
      <c r="K102" s="219"/>
      <c r="L102" s="224"/>
      <c r="M102" s="225"/>
      <c r="N102" s="226"/>
      <c r="O102" s="226"/>
      <c r="P102" s="226"/>
      <c r="Q102" s="226"/>
      <c r="R102" s="226"/>
      <c r="S102" s="226"/>
      <c r="T102" s="227"/>
      <c r="AT102" s="228" t="s">
        <v>255</v>
      </c>
      <c r="AU102" s="228" t="s">
        <v>81</v>
      </c>
      <c r="AV102" s="12" t="s">
        <v>81</v>
      </c>
      <c r="AW102" s="12" t="s">
        <v>35</v>
      </c>
      <c r="AX102" s="12" t="s">
        <v>72</v>
      </c>
      <c r="AY102" s="228" t="s">
        <v>244</v>
      </c>
    </row>
    <row r="103" spans="2:65" s="1" customFormat="1" ht="25.5" customHeight="1">
      <c r="B103" s="41"/>
      <c r="C103" s="203" t="s">
        <v>251</v>
      </c>
      <c r="D103" s="203" t="s">
        <v>246</v>
      </c>
      <c r="E103" s="204" t="s">
        <v>308</v>
      </c>
      <c r="F103" s="205" t="s">
        <v>309</v>
      </c>
      <c r="G103" s="206" t="s">
        <v>249</v>
      </c>
      <c r="H103" s="207">
        <v>4919</v>
      </c>
      <c r="I103" s="208"/>
      <c r="J103" s="209">
        <f>ROUND(I103*H103,2)</f>
        <v>0</v>
      </c>
      <c r="K103" s="205" t="s">
        <v>250</v>
      </c>
      <c r="L103" s="61"/>
      <c r="M103" s="210" t="s">
        <v>21</v>
      </c>
      <c r="N103" s="211" t="s">
        <v>43</v>
      </c>
      <c r="O103" s="42"/>
      <c r="P103" s="212">
        <f>O103*H103</f>
        <v>0</v>
      </c>
      <c r="Q103" s="212">
        <v>0</v>
      </c>
      <c r="R103" s="212">
        <f>Q103*H103</f>
        <v>0</v>
      </c>
      <c r="S103" s="212">
        <v>0.57999999999999996</v>
      </c>
      <c r="T103" s="213">
        <f>S103*H103</f>
        <v>2853.02</v>
      </c>
      <c r="AR103" s="24" t="s">
        <v>251</v>
      </c>
      <c r="AT103" s="24" t="s">
        <v>246</v>
      </c>
      <c r="AU103" s="24" t="s">
        <v>81</v>
      </c>
      <c r="AY103" s="24" t="s">
        <v>244</v>
      </c>
      <c r="BE103" s="214">
        <f>IF(N103="základní",J103,0)</f>
        <v>0</v>
      </c>
      <c r="BF103" s="214">
        <f>IF(N103="snížená",J103,0)</f>
        <v>0</v>
      </c>
      <c r="BG103" s="214">
        <f>IF(N103="zákl. přenesená",J103,0)</f>
        <v>0</v>
      </c>
      <c r="BH103" s="214">
        <f>IF(N103="sníž. přenesená",J103,0)</f>
        <v>0</v>
      </c>
      <c r="BI103" s="214">
        <f>IF(N103="nulová",J103,0)</f>
        <v>0</v>
      </c>
      <c r="BJ103" s="24" t="s">
        <v>79</v>
      </c>
      <c r="BK103" s="214">
        <f>ROUND(I103*H103,2)</f>
        <v>0</v>
      </c>
      <c r="BL103" s="24" t="s">
        <v>251</v>
      </c>
      <c r="BM103" s="24" t="s">
        <v>728</v>
      </c>
    </row>
    <row r="104" spans="2:65" s="1" customFormat="1" ht="40.5">
      <c r="B104" s="41"/>
      <c r="C104" s="63"/>
      <c r="D104" s="215" t="s">
        <v>253</v>
      </c>
      <c r="E104" s="63"/>
      <c r="F104" s="216" t="s">
        <v>311</v>
      </c>
      <c r="G104" s="63"/>
      <c r="H104" s="63"/>
      <c r="I104" s="172"/>
      <c r="J104" s="63"/>
      <c r="K104" s="63"/>
      <c r="L104" s="61"/>
      <c r="M104" s="217"/>
      <c r="N104" s="42"/>
      <c r="O104" s="42"/>
      <c r="P104" s="42"/>
      <c r="Q104" s="42"/>
      <c r="R104" s="42"/>
      <c r="S104" s="42"/>
      <c r="T104" s="78"/>
      <c r="AT104" s="24" t="s">
        <v>253</v>
      </c>
      <c r="AU104" s="24" t="s">
        <v>81</v>
      </c>
    </row>
    <row r="105" spans="2:65" s="12" customFormat="1" ht="27">
      <c r="B105" s="218"/>
      <c r="C105" s="219"/>
      <c r="D105" s="215" t="s">
        <v>255</v>
      </c>
      <c r="E105" s="220" t="s">
        <v>21</v>
      </c>
      <c r="F105" s="221" t="s">
        <v>729</v>
      </c>
      <c r="G105" s="219"/>
      <c r="H105" s="222">
        <v>1316</v>
      </c>
      <c r="I105" s="223"/>
      <c r="J105" s="219"/>
      <c r="K105" s="219"/>
      <c r="L105" s="224"/>
      <c r="M105" s="225"/>
      <c r="N105" s="226"/>
      <c r="O105" s="226"/>
      <c r="P105" s="226"/>
      <c r="Q105" s="226"/>
      <c r="R105" s="226"/>
      <c r="S105" s="226"/>
      <c r="T105" s="227"/>
      <c r="AT105" s="228" t="s">
        <v>255</v>
      </c>
      <c r="AU105" s="228" t="s">
        <v>81</v>
      </c>
      <c r="AV105" s="12" t="s">
        <v>81</v>
      </c>
      <c r="AW105" s="12" t="s">
        <v>35</v>
      </c>
      <c r="AX105" s="12" t="s">
        <v>72</v>
      </c>
      <c r="AY105" s="228" t="s">
        <v>244</v>
      </c>
    </row>
    <row r="106" spans="2:65" s="12" customFormat="1">
      <c r="B106" s="218"/>
      <c r="C106" s="219"/>
      <c r="D106" s="215" t="s">
        <v>255</v>
      </c>
      <c r="E106" s="220" t="s">
        <v>21</v>
      </c>
      <c r="F106" s="221" t="s">
        <v>730</v>
      </c>
      <c r="G106" s="219"/>
      <c r="H106" s="222">
        <v>3603</v>
      </c>
      <c r="I106" s="223"/>
      <c r="J106" s="219"/>
      <c r="K106" s="219"/>
      <c r="L106" s="224"/>
      <c r="M106" s="225"/>
      <c r="N106" s="226"/>
      <c r="O106" s="226"/>
      <c r="P106" s="226"/>
      <c r="Q106" s="226"/>
      <c r="R106" s="226"/>
      <c r="S106" s="226"/>
      <c r="T106" s="227"/>
      <c r="AT106" s="228" t="s">
        <v>255</v>
      </c>
      <c r="AU106" s="228" t="s">
        <v>81</v>
      </c>
      <c r="AV106" s="12" t="s">
        <v>81</v>
      </c>
      <c r="AW106" s="12" t="s">
        <v>35</v>
      </c>
      <c r="AX106" s="12" t="s">
        <v>72</v>
      </c>
      <c r="AY106" s="228" t="s">
        <v>244</v>
      </c>
    </row>
    <row r="107" spans="2:65" s="1" customFormat="1" ht="16.5" customHeight="1">
      <c r="B107" s="41"/>
      <c r="C107" s="203" t="s">
        <v>274</v>
      </c>
      <c r="D107" s="203" t="s">
        <v>246</v>
      </c>
      <c r="E107" s="204" t="s">
        <v>321</v>
      </c>
      <c r="F107" s="205" t="s">
        <v>322</v>
      </c>
      <c r="G107" s="206" t="s">
        <v>249</v>
      </c>
      <c r="H107" s="207">
        <v>3603</v>
      </c>
      <c r="I107" s="208"/>
      <c r="J107" s="209">
        <f>ROUND(I107*H107,2)</f>
        <v>0</v>
      </c>
      <c r="K107" s="205" t="s">
        <v>250</v>
      </c>
      <c r="L107" s="61"/>
      <c r="M107" s="210" t="s">
        <v>21</v>
      </c>
      <c r="N107" s="211" t="s">
        <v>43</v>
      </c>
      <c r="O107" s="42"/>
      <c r="P107" s="212">
        <f>O107*H107</f>
        <v>0</v>
      </c>
      <c r="Q107" s="212">
        <v>0</v>
      </c>
      <c r="R107" s="212">
        <f>Q107*H107</f>
        <v>0</v>
      </c>
      <c r="S107" s="212">
        <v>0.316</v>
      </c>
      <c r="T107" s="213">
        <f>S107*H107</f>
        <v>1138.548</v>
      </c>
      <c r="AR107" s="24" t="s">
        <v>251</v>
      </c>
      <c r="AT107" s="24" t="s">
        <v>246</v>
      </c>
      <c r="AU107" s="24" t="s">
        <v>81</v>
      </c>
      <c r="AY107" s="24" t="s">
        <v>244</v>
      </c>
      <c r="BE107" s="214">
        <f>IF(N107="základní",J107,0)</f>
        <v>0</v>
      </c>
      <c r="BF107" s="214">
        <f>IF(N107="snížená",J107,0)</f>
        <v>0</v>
      </c>
      <c r="BG107" s="214">
        <f>IF(N107="zákl. přenesená",J107,0)</f>
        <v>0</v>
      </c>
      <c r="BH107" s="214">
        <f>IF(N107="sníž. přenesená",J107,0)</f>
        <v>0</v>
      </c>
      <c r="BI107" s="214">
        <f>IF(N107="nulová",J107,0)</f>
        <v>0</v>
      </c>
      <c r="BJ107" s="24" t="s">
        <v>79</v>
      </c>
      <c r="BK107" s="214">
        <f>ROUND(I107*H107,2)</f>
        <v>0</v>
      </c>
      <c r="BL107" s="24" t="s">
        <v>251</v>
      </c>
      <c r="BM107" s="24" t="s">
        <v>731</v>
      </c>
    </row>
    <row r="108" spans="2:65" s="1" customFormat="1" ht="40.5">
      <c r="B108" s="41"/>
      <c r="C108" s="63"/>
      <c r="D108" s="215" t="s">
        <v>253</v>
      </c>
      <c r="E108" s="63"/>
      <c r="F108" s="216" t="s">
        <v>324</v>
      </c>
      <c r="G108" s="63"/>
      <c r="H108" s="63"/>
      <c r="I108" s="172"/>
      <c r="J108" s="63"/>
      <c r="K108" s="63"/>
      <c r="L108" s="61"/>
      <c r="M108" s="217"/>
      <c r="N108" s="42"/>
      <c r="O108" s="42"/>
      <c r="P108" s="42"/>
      <c r="Q108" s="42"/>
      <c r="R108" s="42"/>
      <c r="S108" s="42"/>
      <c r="T108" s="78"/>
      <c r="AT108" s="24" t="s">
        <v>253</v>
      </c>
      <c r="AU108" s="24" t="s">
        <v>81</v>
      </c>
    </row>
    <row r="109" spans="2:65" s="12" customFormat="1">
      <c r="B109" s="218"/>
      <c r="C109" s="219"/>
      <c r="D109" s="215" t="s">
        <v>255</v>
      </c>
      <c r="E109" s="220" t="s">
        <v>21</v>
      </c>
      <c r="F109" s="221" t="s">
        <v>732</v>
      </c>
      <c r="G109" s="219"/>
      <c r="H109" s="222">
        <v>3603</v>
      </c>
      <c r="I109" s="223"/>
      <c r="J109" s="219"/>
      <c r="K109" s="219"/>
      <c r="L109" s="224"/>
      <c r="M109" s="225"/>
      <c r="N109" s="226"/>
      <c r="O109" s="226"/>
      <c r="P109" s="226"/>
      <c r="Q109" s="226"/>
      <c r="R109" s="226"/>
      <c r="S109" s="226"/>
      <c r="T109" s="227"/>
      <c r="AT109" s="228" t="s">
        <v>255</v>
      </c>
      <c r="AU109" s="228" t="s">
        <v>81</v>
      </c>
      <c r="AV109" s="12" t="s">
        <v>81</v>
      </c>
      <c r="AW109" s="12" t="s">
        <v>35</v>
      </c>
      <c r="AX109" s="12" t="s">
        <v>72</v>
      </c>
      <c r="AY109" s="228" t="s">
        <v>244</v>
      </c>
    </row>
    <row r="110" spans="2:65" s="1" customFormat="1" ht="16.5" customHeight="1">
      <c r="B110" s="41"/>
      <c r="C110" s="203" t="s">
        <v>280</v>
      </c>
      <c r="D110" s="203" t="s">
        <v>246</v>
      </c>
      <c r="E110" s="204" t="s">
        <v>327</v>
      </c>
      <c r="F110" s="205" t="s">
        <v>328</v>
      </c>
      <c r="G110" s="206" t="s">
        <v>329</v>
      </c>
      <c r="H110" s="207">
        <v>19</v>
      </c>
      <c r="I110" s="208"/>
      <c r="J110" s="209">
        <f>ROUND(I110*H110,2)</f>
        <v>0</v>
      </c>
      <c r="K110" s="205" t="s">
        <v>250</v>
      </c>
      <c r="L110" s="61"/>
      <c r="M110" s="210" t="s">
        <v>21</v>
      </c>
      <c r="N110" s="211" t="s">
        <v>43</v>
      </c>
      <c r="O110" s="42"/>
      <c r="P110" s="212">
        <f>O110*H110</f>
        <v>0</v>
      </c>
      <c r="Q110" s="212">
        <v>0</v>
      </c>
      <c r="R110" s="212">
        <f>Q110*H110</f>
        <v>0</v>
      </c>
      <c r="S110" s="212">
        <v>0.08</v>
      </c>
      <c r="T110" s="213">
        <f>S110*H110</f>
        <v>1.52</v>
      </c>
      <c r="AR110" s="24" t="s">
        <v>251</v>
      </c>
      <c r="AT110" s="24" t="s">
        <v>246</v>
      </c>
      <c r="AU110" s="24" t="s">
        <v>81</v>
      </c>
      <c r="AY110" s="24" t="s">
        <v>244</v>
      </c>
      <c r="BE110" s="214">
        <f>IF(N110="základní",J110,0)</f>
        <v>0</v>
      </c>
      <c r="BF110" s="214">
        <f>IF(N110="snížená",J110,0)</f>
        <v>0</v>
      </c>
      <c r="BG110" s="214">
        <f>IF(N110="zákl. přenesená",J110,0)</f>
        <v>0</v>
      </c>
      <c r="BH110" s="214">
        <f>IF(N110="sníž. přenesená",J110,0)</f>
        <v>0</v>
      </c>
      <c r="BI110" s="214">
        <f>IF(N110="nulová",J110,0)</f>
        <v>0</v>
      </c>
      <c r="BJ110" s="24" t="s">
        <v>79</v>
      </c>
      <c r="BK110" s="214">
        <f>ROUND(I110*H110,2)</f>
        <v>0</v>
      </c>
      <c r="BL110" s="24" t="s">
        <v>251</v>
      </c>
      <c r="BM110" s="24" t="s">
        <v>733</v>
      </c>
    </row>
    <row r="111" spans="2:65" s="1" customFormat="1" ht="27">
      <c r="B111" s="41"/>
      <c r="C111" s="63"/>
      <c r="D111" s="215" t="s">
        <v>253</v>
      </c>
      <c r="E111" s="63"/>
      <c r="F111" s="216" t="s">
        <v>331</v>
      </c>
      <c r="G111" s="63"/>
      <c r="H111" s="63"/>
      <c r="I111" s="172"/>
      <c r="J111" s="63"/>
      <c r="K111" s="63"/>
      <c r="L111" s="61"/>
      <c r="M111" s="217"/>
      <c r="N111" s="42"/>
      <c r="O111" s="42"/>
      <c r="P111" s="42"/>
      <c r="Q111" s="42"/>
      <c r="R111" s="42"/>
      <c r="S111" s="42"/>
      <c r="T111" s="78"/>
      <c r="AT111" s="24" t="s">
        <v>253</v>
      </c>
      <c r="AU111" s="24" t="s">
        <v>81</v>
      </c>
    </row>
    <row r="112" spans="2:65" s="12" customFormat="1">
      <c r="B112" s="218"/>
      <c r="C112" s="219"/>
      <c r="D112" s="215" t="s">
        <v>255</v>
      </c>
      <c r="E112" s="220" t="s">
        <v>21</v>
      </c>
      <c r="F112" s="221" t="s">
        <v>734</v>
      </c>
      <c r="G112" s="219"/>
      <c r="H112" s="222">
        <v>19</v>
      </c>
      <c r="I112" s="223"/>
      <c r="J112" s="219"/>
      <c r="K112" s="219"/>
      <c r="L112" s="224"/>
      <c r="M112" s="225"/>
      <c r="N112" s="226"/>
      <c r="O112" s="226"/>
      <c r="P112" s="226"/>
      <c r="Q112" s="226"/>
      <c r="R112" s="226"/>
      <c r="S112" s="226"/>
      <c r="T112" s="227"/>
      <c r="AT112" s="228" t="s">
        <v>255</v>
      </c>
      <c r="AU112" s="228" t="s">
        <v>81</v>
      </c>
      <c r="AV112" s="12" t="s">
        <v>81</v>
      </c>
      <c r="AW112" s="12" t="s">
        <v>35</v>
      </c>
      <c r="AX112" s="12" t="s">
        <v>72</v>
      </c>
      <c r="AY112" s="228" t="s">
        <v>244</v>
      </c>
    </row>
    <row r="113" spans="2:65" s="1" customFormat="1" ht="16.5" customHeight="1">
      <c r="B113" s="41"/>
      <c r="C113" s="203" t="s">
        <v>286</v>
      </c>
      <c r="D113" s="203" t="s">
        <v>246</v>
      </c>
      <c r="E113" s="204" t="s">
        <v>334</v>
      </c>
      <c r="F113" s="205" t="s">
        <v>335</v>
      </c>
      <c r="G113" s="206" t="s">
        <v>269</v>
      </c>
      <c r="H113" s="207">
        <v>8.6999999999999993</v>
      </c>
      <c r="I113" s="208"/>
      <c r="J113" s="209">
        <f>ROUND(I113*H113,2)</f>
        <v>0</v>
      </c>
      <c r="K113" s="205" t="s">
        <v>250</v>
      </c>
      <c r="L113" s="61"/>
      <c r="M113" s="210" t="s">
        <v>21</v>
      </c>
      <c r="N113" s="211" t="s">
        <v>43</v>
      </c>
      <c r="O113" s="42"/>
      <c r="P113" s="212">
        <f>O113*H113</f>
        <v>0</v>
      </c>
      <c r="Q113" s="212">
        <v>0</v>
      </c>
      <c r="R113" s="212">
        <f>Q113*H113</f>
        <v>0</v>
      </c>
      <c r="S113" s="212">
        <v>0</v>
      </c>
      <c r="T113" s="213">
        <f>S113*H113</f>
        <v>0</v>
      </c>
      <c r="AR113" s="24" t="s">
        <v>251</v>
      </c>
      <c r="AT113" s="24" t="s">
        <v>246</v>
      </c>
      <c r="AU113" s="24" t="s">
        <v>81</v>
      </c>
      <c r="AY113" s="24" t="s">
        <v>244</v>
      </c>
      <c r="BE113" s="214">
        <f>IF(N113="základní",J113,0)</f>
        <v>0</v>
      </c>
      <c r="BF113" s="214">
        <f>IF(N113="snížená",J113,0)</f>
        <v>0</v>
      </c>
      <c r="BG113" s="214">
        <f>IF(N113="zákl. přenesená",J113,0)</f>
        <v>0</v>
      </c>
      <c r="BH113" s="214">
        <f>IF(N113="sníž. přenesená",J113,0)</f>
        <v>0</v>
      </c>
      <c r="BI113" s="214">
        <f>IF(N113="nulová",J113,0)</f>
        <v>0</v>
      </c>
      <c r="BJ113" s="24" t="s">
        <v>79</v>
      </c>
      <c r="BK113" s="214">
        <f>ROUND(I113*H113,2)</f>
        <v>0</v>
      </c>
      <c r="BL113" s="24" t="s">
        <v>251</v>
      </c>
      <c r="BM113" s="24" t="s">
        <v>735</v>
      </c>
    </row>
    <row r="114" spans="2:65" s="1" customFormat="1" ht="27">
      <c r="B114" s="41"/>
      <c r="C114" s="63"/>
      <c r="D114" s="215" t="s">
        <v>253</v>
      </c>
      <c r="E114" s="63"/>
      <c r="F114" s="216" t="s">
        <v>337</v>
      </c>
      <c r="G114" s="63"/>
      <c r="H114" s="63"/>
      <c r="I114" s="172"/>
      <c r="J114" s="63"/>
      <c r="K114" s="63"/>
      <c r="L114" s="61"/>
      <c r="M114" s="217"/>
      <c r="N114" s="42"/>
      <c r="O114" s="42"/>
      <c r="P114" s="42"/>
      <c r="Q114" s="42"/>
      <c r="R114" s="42"/>
      <c r="S114" s="42"/>
      <c r="T114" s="78"/>
      <c r="AT114" s="24" t="s">
        <v>253</v>
      </c>
      <c r="AU114" s="24" t="s">
        <v>81</v>
      </c>
    </row>
    <row r="115" spans="2:65" s="12" customFormat="1">
      <c r="B115" s="218"/>
      <c r="C115" s="219"/>
      <c r="D115" s="215" t="s">
        <v>255</v>
      </c>
      <c r="E115" s="220" t="s">
        <v>21</v>
      </c>
      <c r="F115" s="221" t="s">
        <v>736</v>
      </c>
      <c r="G115" s="219"/>
      <c r="H115" s="222">
        <v>8.6999999999999993</v>
      </c>
      <c r="I115" s="223"/>
      <c r="J115" s="219"/>
      <c r="K115" s="219"/>
      <c r="L115" s="224"/>
      <c r="M115" s="225"/>
      <c r="N115" s="226"/>
      <c r="O115" s="226"/>
      <c r="P115" s="226"/>
      <c r="Q115" s="226"/>
      <c r="R115" s="226"/>
      <c r="S115" s="226"/>
      <c r="T115" s="227"/>
      <c r="AT115" s="228" t="s">
        <v>255</v>
      </c>
      <c r="AU115" s="228" t="s">
        <v>81</v>
      </c>
      <c r="AV115" s="12" t="s">
        <v>81</v>
      </c>
      <c r="AW115" s="12" t="s">
        <v>35</v>
      </c>
      <c r="AX115" s="12" t="s">
        <v>72</v>
      </c>
      <c r="AY115" s="228" t="s">
        <v>244</v>
      </c>
    </row>
    <row r="116" spans="2:65" s="1" customFormat="1" ht="25.5" customHeight="1">
      <c r="B116" s="41"/>
      <c r="C116" s="203" t="s">
        <v>293</v>
      </c>
      <c r="D116" s="203" t="s">
        <v>246</v>
      </c>
      <c r="E116" s="204" t="s">
        <v>452</v>
      </c>
      <c r="F116" s="205" t="s">
        <v>453</v>
      </c>
      <c r="G116" s="206" t="s">
        <v>269</v>
      </c>
      <c r="H116" s="207">
        <v>3016.5</v>
      </c>
      <c r="I116" s="208"/>
      <c r="J116" s="209">
        <f>ROUND(I116*H116,2)</f>
        <v>0</v>
      </c>
      <c r="K116" s="205" t="s">
        <v>250</v>
      </c>
      <c r="L116" s="61"/>
      <c r="M116" s="210" t="s">
        <v>21</v>
      </c>
      <c r="N116" s="211" t="s">
        <v>43</v>
      </c>
      <c r="O116" s="42"/>
      <c r="P116" s="212">
        <f>O116*H116</f>
        <v>0</v>
      </c>
      <c r="Q116" s="212">
        <v>0</v>
      </c>
      <c r="R116" s="212">
        <f>Q116*H116</f>
        <v>0</v>
      </c>
      <c r="S116" s="212">
        <v>0</v>
      </c>
      <c r="T116" s="213">
        <f>S116*H116</f>
        <v>0</v>
      </c>
      <c r="AR116" s="24" t="s">
        <v>251</v>
      </c>
      <c r="AT116" s="24" t="s">
        <v>246</v>
      </c>
      <c r="AU116" s="24" t="s">
        <v>81</v>
      </c>
      <c r="AY116" s="24" t="s">
        <v>244</v>
      </c>
      <c r="BE116" s="214">
        <f>IF(N116="základní",J116,0)</f>
        <v>0</v>
      </c>
      <c r="BF116" s="214">
        <f>IF(N116="snížená",J116,0)</f>
        <v>0</v>
      </c>
      <c r="BG116" s="214">
        <f>IF(N116="zákl. přenesená",J116,0)</f>
        <v>0</v>
      </c>
      <c r="BH116" s="214">
        <f>IF(N116="sníž. přenesená",J116,0)</f>
        <v>0</v>
      </c>
      <c r="BI116" s="214">
        <f>IF(N116="nulová",J116,0)</f>
        <v>0</v>
      </c>
      <c r="BJ116" s="24" t="s">
        <v>79</v>
      </c>
      <c r="BK116" s="214">
        <f>ROUND(I116*H116,2)</f>
        <v>0</v>
      </c>
      <c r="BL116" s="24" t="s">
        <v>251</v>
      </c>
      <c r="BM116" s="24" t="s">
        <v>737</v>
      </c>
    </row>
    <row r="117" spans="2:65" s="1" customFormat="1" ht="27">
      <c r="B117" s="41"/>
      <c r="C117" s="63"/>
      <c r="D117" s="215" t="s">
        <v>253</v>
      </c>
      <c r="E117" s="63"/>
      <c r="F117" s="216" t="s">
        <v>455</v>
      </c>
      <c r="G117" s="63"/>
      <c r="H117" s="63"/>
      <c r="I117" s="172"/>
      <c r="J117" s="63"/>
      <c r="K117" s="63"/>
      <c r="L117" s="61"/>
      <c r="M117" s="217"/>
      <c r="N117" s="42"/>
      <c r="O117" s="42"/>
      <c r="P117" s="42"/>
      <c r="Q117" s="42"/>
      <c r="R117" s="42"/>
      <c r="S117" s="42"/>
      <c r="T117" s="78"/>
      <c r="AT117" s="24" t="s">
        <v>253</v>
      </c>
      <c r="AU117" s="24" t="s">
        <v>81</v>
      </c>
    </row>
    <row r="118" spans="2:65" s="12" customFormat="1">
      <c r="B118" s="218"/>
      <c r="C118" s="219"/>
      <c r="D118" s="215" t="s">
        <v>255</v>
      </c>
      <c r="E118" s="220" t="s">
        <v>21</v>
      </c>
      <c r="F118" s="221" t="s">
        <v>738</v>
      </c>
      <c r="G118" s="219"/>
      <c r="H118" s="222">
        <v>1607.5</v>
      </c>
      <c r="I118" s="223"/>
      <c r="J118" s="219"/>
      <c r="K118" s="219"/>
      <c r="L118" s="224"/>
      <c r="M118" s="225"/>
      <c r="N118" s="226"/>
      <c r="O118" s="226"/>
      <c r="P118" s="226"/>
      <c r="Q118" s="226"/>
      <c r="R118" s="226"/>
      <c r="S118" s="226"/>
      <c r="T118" s="227"/>
      <c r="AT118" s="228" t="s">
        <v>255</v>
      </c>
      <c r="AU118" s="228" t="s">
        <v>81</v>
      </c>
      <c r="AV118" s="12" t="s">
        <v>81</v>
      </c>
      <c r="AW118" s="12" t="s">
        <v>35</v>
      </c>
      <c r="AX118" s="12" t="s">
        <v>72</v>
      </c>
      <c r="AY118" s="228" t="s">
        <v>244</v>
      </c>
    </row>
    <row r="119" spans="2:65" s="12" customFormat="1">
      <c r="B119" s="218"/>
      <c r="C119" s="219"/>
      <c r="D119" s="215" t="s">
        <v>255</v>
      </c>
      <c r="E119" s="220" t="s">
        <v>21</v>
      </c>
      <c r="F119" s="221" t="s">
        <v>739</v>
      </c>
      <c r="G119" s="219"/>
      <c r="H119" s="222">
        <v>1409</v>
      </c>
      <c r="I119" s="223"/>
      <c r="J119" s="219"/>
      <c r="K119" s="219"/>
      <c r="L119" s="224"/>
      <c r="M119" s="225"/>
      <c r="N119" s="226"/>
      <c r="O119" s="226"/>
      <c r="P119" s="226"/>
      <c r="Q119" s="226"/>
      <c r="R119" s="226"/>
      <c r="S119" s="226"/>
      <c r="T119" s="227"/>
      <c r="AT119" s="228" t="s">
        <v>255</v>
      </c>
      <c r="AU119" s="228" t="s">
        <v>81</v>
      </c>
      <c r="AV119" s="12" t="s">
        <v>81</v>
      </c>
      <c r="AW119" s="12" t="s">
        <v>35</v>
      </c>
      <c r="AX119" s="12" t="s">
        <v>72</v>
      </c>
      <c r="AY119" s="228" t="s">
        <v>244</v>
      </c>
    </row>
    <row r="120" spans="2:65" s="1" customFormat="1" ht="25.5" customHeight="1">
      <c r="B120" s="41"/>
      <c r="C120" s="203" t="s">
        <v>299</v>
      </c>
      <c r="D120" s="203" t="s">
        <v>246</v>
      </c>
      <c r="E120" s="204" t="s">
        <v>458</v>
      </c>
      <c r="F120" s="205" t="s">
        <v>459</v>
      </c>
      <c r="G120" s="206" t="s">
        <v>269</v>
      </c>
      <c r="H120" s="207">
        <v>1508.25</v>
      </c>
      <c r="I120" s="208"/>
      <c r="J120" s="209">
        <f>ROUND(I120*H120,2)</f>
        <v>0</v>
      </c>
      <c r="K120" s="205" t="s">
        <v>250</v>
      </c>
      <c r="L120" s="61"/>
      <c r="M120" s="210" t="s">
        <v>21</v>
      </c>
      <c r="N120" s="211" t="s">
        <v>43</v>
      </c>
      <c r="O120" s="42"/>
      <c r="P120" s="212">
        <f>O120*H120</f>
        <v>0</v>
      </c>
      <c r="Q120" s="212">
        <v>0</v>
      </c>
      <c r="R120" s="212">
        <f>Q120*H120</f>
        <v>0</v>
      </c>
      <c r="S120" s="212">
        <v>0</v>
      </c>
      <c r="T120" s="213">
        <f>S120*H120</f>
        <v>0</v>
      </c>
      <c r="AR120" s="24" t="s">
        <v>251</v>
      </c>
      <c r="AT120" s="24" t="s">
        <v>246</v>
      </c>
      <c r="AU120" s="24" t="s">
        <v>81</v>
      </c>
      <c r="AY120" s="24" t="s">
        <v>244</v>
      </c>
      <c r="BE120" s="214">
        <f>IF(N120="základní",J120,0)</f>
        <v>0</v>
      </c>
      <c r="BF120" s="214">
        <f>IF(N120="snížená",J120,0)</f>
        <v>0</v>
      </c>
      <c r="BG120" s="214">
        <f>IF(N120="zákl. přenesená",J120,0)</f>
        <v>0</v>
      </c>
      <c r="BH120" s="214">
        <f>IF(N120="sníž. přenesená",J120,0)</f>
        <v>0</v>
      </c>
      <c r="BI120" s="214">
        <f>IF(N120="nulová",J120,0)</f>
        <v>0</v>
      </c>
      <c r="BJ120" s="24" t="s">
        <v>79</v>
      </c>
      <c r="BK120" s="214">
        <f>ROUND(I120*H120,2)</f>
        <v>0</v>
      </c>
      <c r="BL120" s="24" t="s">
        <v>251</v>
      </c>
      <c r="BM120" s="24" t="s">
        <v>740</v>
      </c>
    </row>
    <row r="121" spans="2:65" s="1" customFormat="1" ht="40.5">
      <c r="B121" s="41"/>
      <c r="C121" s="63"/>
      <c r="D121" s="215" t="s">
        <v>253</v>
      </c>
      <c r="E121" s="63"/>
      <c r="F121" s="216" t="s">
        <v>461</v>
      </c>
      <c r="G121" s="63"/>
      <c r="H121" s="63"/>
      <c r="I121" s="172"/>
      <c r="J121" s="63"/>
      <c r="K121" s="63"/>
      <c r="L121" s="61"/>
      <c r="M121" s="217"/>
      <c r="N121" s="42"/>
      <c r="O121" s="42"/>
      <c r="P121" s="42"/>
      <c r="Q121" s="42"/>
      <c r="R121" s="42"/>
      <c r="S121" s="42"/>
      <c r="T121" s="78"/>
      <c r="AT121" s="24" t="s">
        <v>253</v>
      </c>
      <c r="AU121" s="24" t="s">
        <v>81</v>
      </c>
    </row>
    <row r="122" spans="2:65" s="13" customFormat="1">
      <c r="B122" s="233"/>
      <c r="C122" s="234"/>
      <c r="D122" s="215" t="s">
        <v>255</v>
      </c>
      <c r="E122" s="235" t="s">
        <v>21</v>
      </c>
      <c r="F122" s="236" t="s">
        <v>462</v>
      </c>
      <c r="G122" s="234"/>
      <c r="H122" s="235" t="s">
        <v>21</v>
      </c>
      <c r="I122" s="237"/>
      <c r="J122" s="234"/>
      <c r="K122" s="234"/>
      <c r="L122" s="238"/>
      <c r="M122" s="239"/>
      <c r="N122" s="240"/>
      <c r="O122" s="240"/>
      <c r="P122" s="240"/>
      <c r="Q122" s="240"/>
      <c r="R122" s="240"/>
      <c r="S122" s="240"/>
      <c r="T122" s="241"/>
      <c r="AT122" s="242" t="s">
        <v>255</v>
      </c>
      <c r="AU122" s="242" t="s">
        <v>81</v>
      </c>
      <c r="AV122" s="13" t="s">
        <v>79</v>
      </c>
      <c r="AW122" s="13" t="s">
        <v>35</v>
      </c>
      <c r="AX122" s="13" t="s">
        <v>72</v>
      </c>
      <c r="AY122" s="242" t="s">
        <v>244</v>
      </c>
    </row>
    <row r="123" spans="2:65" s="12" customFormat="1">
      <c r="B123" s="218"/>
      <c r="C123" s="219"/>
      <c r="D123" s="215" t="s">
        <v>255</v>
      </c>
      <c r="E123" s="220" t="s">
        <v>21</v>
      </c>
      <c r="F123" s="221" t="s">
        <v>738</v>
      </c>
      <c r="G123" s="219"/>
      <c r="H123" s="222">
        <v>1607.5</v>
      </c>
      <c r="I123" s="223"/>
      <c r="J123" s="219"/>
      <c r="K123" s="219"/>
      <c r="L123" s="224"/>
      <c r="M123" s="225"/>
      <c r="N123" s="226"/>
      <c r="O123" s="226"/>
      <c r="P123" s="226"/>
      <c r="Q123" s="226"/>
      <c r="R123" s="226"/>
      <c r="S123" s="226"/>
      <c r="T123" s="227"/>
      <c r="AT123" s="228" t="s">
        <v>255</v>
      </c>
      <c r="AU123" s="228" t="s">
        <v>81</v>
      </c>
      <c r="AV123" s="12" t="s">
        <v>81</v>
      </c>
      <c r="AW123" s="12" t="s">
        <v>35</v>
      </c>
      <c r="AX123" s="12" t="s">
        <v>72</v>
      </c>
      <c r="AY123" s="228" t="s">
        <v>244</v>
      </c>
    </row>
    <row r="124" spans="2:65" s="12" customFormat="1">
      <c r="B124" s="218"/>
      <c r="C124" s="219"/>
      <c r="D124" s="215" t="s">
        <v>255</v>
      </c>
      <c r="E124" s="220" t="s">
        <v>21</v>
      </c>
      <c r="F124" s="221" t="s">
        <v>739</v>
      </c>
      <c r="G124" s="219"/>
      <c r="H124" s="222">
        <v>1409</v>
      </c>
      <c r="I124" s="223"/>
      <c r="J124" s="219"/>
      <c r="K124" s="219"/>
      <c r="L124" s="224"/>
      <c r="M124" s="225"/>
      <c r="N124" s="226"/>
      <c r="O124" s="226"/>
      <c r="P124" s="226"/>
      <c r="Q124" s="226"/>
      <c r="R124" s="226"/>
      <c r="S124" s="226"/>
      <c r="T124" s="227"/>
      <c r="AT124" s="228" t="s">
        <v>255</v>
      </c>
      <c r="AU124" s="228" t="s">
        <v>81</v>
      </c>
      <c r="AV124" s="12" t="s">
        <v>81</v>
      </c>
      <c r="AW124" s="12" t="s">
        <v>35</v>
      </c>
      <c r="AX124" s="12" t="s">
        <v>72</v>
      </c>
      <c r="AY124" s="228" t="s">
        <v>244</v>
      </c>
    </row>
    <row r="125" spans="2:65" s="12" customFormat="1">
      <c r="B125" s="218"/>
      <c r="C125" s="219"/>
      <c r="D125" s="215" t="s">
        <v>255</v>
      </c>
      <c r="E125" s="219"/>
      <c r="F125" s="221" t="s">
        <v>741</v>
      </c>
      <c r="G125" s="219"/>
      <c r="H125" s="222">
        <v>1508.25</v>
      </c>
      <c r="I125" s="223"/>
      <c r="J125" s="219"/>
      <c r="K125" s="219"/>
      <c r="L125" s="224"/>
      <c r="M125" s="225"/>
      <c r="N125" s="226"/>
      <c r="O125" s="226"/>
      <c r="P125" s="226"/>
      <c r="Q125" s="226"/>
      <c r="R125" s="226"/>
      <c r="S125" s="226"/>
      <c r="T125" s="227"/>
      <c r="AT125" s="228" t="s">
        <v>255</v>
      </c>
      <c r="AU125" s="228" t="s">
        <v>81</v>
      </c>
      <c r="AV125" s="12" t="s">
        <v>81</v>
      </c>
      <c r="AW125" s="12" t="s">
        <v>6</v>
      </c>
      <c r="AX125" s="12" t="s">
        <v>79</v>
      </c>
      <c r="AY125" s="228" t="s">
        <v>244</v>
      </c>
    </row>
    <row r="126" spans="2:65" s="1" customFormat="1" ht="16.5" customHeight="1">
      <c r="B126" s="41"/>
      <c r="C126" s="203" t="s">
        <v>307</v>
      </c>
      <c r="D126" s="203" t="s">
        <v>246</v>
      </c>
      <c r="E126" s="204" t="s">
        <v>464</v>
      </c>
      <c r="F126" s="205" t="s">
        <v>465</v>
      </c>
      <c r="G126" s="206" t="s">
        <v>269</v>
      </c>
      <c r="H126" s="207">
        <v>275.2</v>
      </c>
      <c r="I126" s="208"/>
      <c r="J126" s="209">
        <f>ROUND(I126*H126,2)</f>
        <v>0</v>
      </c>
      <c r="K126" s="205" t="s">
        <v>250</v>
      </c>
      <c r="L126" s="61"/>
      <c r="M126" s="210" t="s">
        <v>21</v>
      </c>
      <c r="N126" s="211" t="s">
        <v>43</v>
      </c>
      <c r="O126" s="42"/>
      <c r="P126" s="212">
        <f>O126*H126</f>
        <v>0</v>
      </c>
      <c r="Q126" s="212">
        <v>0</v>
      </c>
      <c r="R126" s="212">
        <f>Q126*H126</f>
        <v>0</v>
      </c>
      <c r="S126" s="212">
        <v>0</v>
      </c>
      <c r="T126" s="213">
        <f>S126*H126</f>
        <v>0</v>
      </c>
      <c r="AR126" s="24" t="s">
        <v>251</v>
      </c>
      <c r="AT126" s="24" t="s">
        <v>246</v>
      </c>
      <c r="AU126" s="24" t="s">
        <v>81</v>
      </c>
      <c r="AY126" s="24" t="s">
        <v>244</v>
      </c>
      <c r="BE126" s="214">
        <f>IF(N126="základní",J126,0)</f>
        <v>0</v>
      </c>
      <c r="BF126" s="214">
        <f>IF(N126="snížená",J126,0)</f>
        <v>0</v>
      </c>
      <c r="BG126" s="214">
        <f>IF(N126="zákl. přenesená",J126,0)</f>
        <v>0</v>
      </c>
      <c r="BH126" s="214">
        <f>IF(N126="sníž. přenesená",J126,0)</f>
        <v>0</v>
      </c>
      <c r="BI126" s="214">
        <f>IF(N126="nulová",J126,0)</f>
        <v>0</v>
      </c>
      <c r="BJ126" s="24" t="s">
        <v>79</v>
      </c>
      <c r="BK126" s="214">
        <f>ROUND(I126*H126,2)</f>
        <v>0</v>
      </c>
      <c r="BL126" s="24" t="s">
        <v>251</v>
      </c>
      <c r="BM126" s="24" t="s">
        <v>742</v>
      </c>
    </row>
    <row r="127" spans="2:65" s="1" customFormat="1" ht="27">
      <c r="B127" s="41"/>
      <c r="C127" s="63"/>
      <c r="D127" s="215" t="s">
        <v>253</v>
      </c>
      <c r="E127" s="63"/>
      <c r="F127" s="216" t="s">
        <v>467</v>
      </c>
      <c r="G127" s="63"/>
      <c r="H127" s="63"/>
      <c r="I127" s="172"/>
      <c r="J127" s="63"/>
      <c r="K127" s="63"/>
      <c r="L127" s="61"/>
      <c r="M127" s="217"/>
      <c r="N127" s="42"/>
      <c r="O127" s="42"/>
      <c r="P127" s="42"/>
      <c r="Q127" s="42"/>
      <c r="R127" s="42"/>
      <c r="S127" s="42"/>
      <c r="T127" s="78"/>
      <c r="AT127" s="24" t="s">
        <v>253</v>
      </c>
      <c r="AU127" s="24" t="s">
        <v>81</v>
      </c>
    </row>
    <row r="128" spans="2:65" s="12" customFormat="1">
      <c r="B128" s="218"/>
      <c r="C128" s="219"/>
      <c r="D128" s="215" t="s">
        <v>255</v>
      </c>
      <c r="E128" s="220" t="s">
        <v>21</v>
      </c>
      <c r="F128" s="221" t="s">
        <v>743</v>
      </c>
      <c r="G128" s="219"/>
      <c r="H128" s="222">
        <v>275.2</v>
      </c>
      <c r="I128" s="223"/>
      <c r="J128" s="219"/>
      <c r="K128" s="219"/>
      <c r="L128" s="224"/>
      <c r="M128" s="225"/>
      <c r="N128" s="226"/>
      <c r="O128" s="226"/>
      <c r="P128" s="226"/>
      <c r="Q128" s="226"/>
      <c r="R128" s="226"/>
      <c r="S128" s="226"/>
      <c r="T128" s="227"/>
      <c r="AT128" s="228" t="s">
        <v>255</v>
      </c>
      <c r="AU128" s="228" t="s">
        <v>81</v>
      </c>
      <c r="AV128" s="12" t="s">
        <v>81</v>
      </c>
      <c r="AW128" s="12" t="s">
        <v>35</v>
      </c>
      <c r="AX128" s="12" t="s">
        <v>72</v>
      </c>
      <c r="AY128" s="228" t="s">
        <v>244</v>
      </c>
    </row>
    <row r="129" spans="2:65" s="1" customFormat="1" ht="16.5" customHeight="1">
      <c r="B129" s="41"/>
      <c r="C129" s="203" t="s">
        <v>314</v>
      </c>
      <c r="D129" s="203" t="s">
        <v>246</v>
      </c>
      <c r="E129" s="204" t="s">
        <v>469</v>
      </c>
      <c r="F129" s="205" t="s">
        <v>470</v>
      </c>
      <c r="G129" s="206" t="s">
        <v>269</v>
      </c>
      <c r="H129" s="207">
        <v>137.5</v>
      </c>
      <c r="I129" s="208"/>
      <c r="J129" s="209">
        <f>ROUND(I129*H129,2)</f>
        <v>0</v>
      </c>
      <c r="K129" s="205" t="s">
        <v>250</v>
      </c>
      <c r="L129" s="61"/>
      <c r="M129" s="210" t="s">
        <v>21</v>
      </c>
      <c r="N129" s="211" t="s">
        <v>43</v>
      </c>
      <c r="O129" s="42"/>
      <c r="P129" s="212">
        <f>O129*H129</f>
        <v>0</v>
      </c>
      <c r="Q129" s="212">
        <v>0</v>
      </c>
      <c r="R129" s="212">
        <f>Q129*H129</f>
        <v>0</v>
      </c>
      <c r="S129" s="212">
        <v>0</v>
      </c>
      <c r="T129" s="213">
        <f>S129*H129</f>
        <v>0</v>
      </c>
      <c r="AR129" s="24" t="s">
        <v>251</v>
      </c>
      <c r="AT129" s="24" t="s">
        <v>246</v>
      </c>
      <c r="AU129" s="24" t="s">
        <v>81</v>
      </c>
      <c r="AY129" s="24" t="s">
        <v>244</v>
      </c>
      <c r="BE129" s="214">
        <f>IF(N129="základní",J129,0)</f>
        <v>0</v>
      </c>
      <c r="BF129" s="214">
        <f>IF(N129="snížená",J129,0)</f>
        <v>0</v>
      </c>
      <c r="BG129" s="214">
        <f>IF(N129="zákl. přenesená",J129,0)</f>
        <v>0</v>
      </c>
      <c r="BH129" s="214">
        <f>IF(N129="sníž. přenesená",J129,0)</f>
        <v>0</v>
      </c>
      <c r="BI129" s="214">
        <f>IF(N129="nulová",J129,0)</f>
        <v>0</v>
      </c>
      <c r="BJ129" s="24" t="s">
        <v>79</v>
      </c>
      <c r="BK129" s="214">
        <f>ROUND(I129*H129,2)</f>
        <v>0</v>
      </c>
      <c r="BL129" s="24" t="s">
        <v>251</v>
      </c>
      <c r="BM129" s="24" t="s">
        <v>744</v>
      </c>
    </row>
    <row r="130" spans="2:65" s="1" customFormat="1" ht="27">
      <c r="B130" s="41"/>
      <c r="C130" s="63"/>
      <c r="D130" s="215" t="s">
        <v>253</v>
      </c>
      <c r="E130" s="63"/>
      <c r="F130" s="216" t="s">
        <v>472</v>
      </c>
      <c r="G130" s="63"/>
      <c r="H130" s="63"/>
      <c r="I130" s="172"/>
      <c r="J130" s="63"/>
      <c r="K130" s="63"/>
      <c r="L130" s="61"/>
      <c r="M130" s="217"/>
      <c r="N130" s="42"/>
      <c r="O130" s="42"/>
      <c r="P130" s="42"/>
      <c r="Q130" s="42"/>
      <c r="R130" s="42"/>
      <c r="S130" s="42"/>
      <c r="T130" s="78"/>
      <c r="AT130" s="24" t="s">
        <v>253</v>
      </c>
      <c r="AU130" s="24" t="s">
        <v>81</v>
      </c>
    </row>
    <row r="131" spans="2:65" s="13" customFormat="1">
      <c r="B131" s="233"/>
      <c r="C131" s="234"/>
      <c r="D131" s="215" t="s">
        <v>255</v>
      </c>
      <c r="E131" s="235" t="s">
        <v>21</v>
      </c>
      <c r="F131" s="236" t="s">
        <v>462</v>
      </c>
      <c r="G131" s="234"/>
      <c r="H131" s="235" t="s">
        <v>21</v>
      </c>
      <c r="I131" s="237"/>
      <c r="J131" s="234"/>
      <c r="K131" s="234"/>
      <c r="L131" s="238"/>
      <c r="M131" s="239"/>
      <c r="N131" s="240"/>
      <c r="O131" s="240"/>
      <c r="P131" s="240"/>
      <c r="Q131" s="240"/>
      <c r="R131" s="240"/>
      <c r="S131" s="240"/>
      <c r="T131" s="241"/>
      <c r="AT131" s="242" t="s">
        <v>255</v>
      </c>
      <c r="AU131" s="242" t="s">
        <v>81</v>
      </c>
      <c r="AV131" s="13" t="s">
        <v>79</v>
      </c>
      <c r="AW131" s="13" t="s">
        <v>35</v>
      </c>
      <c r="AX131" s="13" t="s">
        <v>72</v>
      </c>
      <c r="AY131" s="242" t="s">
        <v>244</v>
      </c>
    </row>
    <row r="132" spans="2:65" s="12" customFormat="1">
      <c r="B132" s="218"/>
      <c r="C132" s="219"/>
      <c r="D132" s="215" t="s">
        <v>255</v>
      </c>
      <c r="E132" s="220" t="s">
        <v>21</v>
      </c>
      <c r="F132" s="221" t="s">
        <v>745</v>
      </c>
      <c r="G132" s="219"/>
      <c r="H132" s="222">
        <v>275</v>
      </c>
      <c r="I132" s="223"/>
      <c r="J132" s="219"/>
      <c r="K132" s="219"/>
      <c r="L132" s="224"/>
      <c r="M132" s="225"/>
      <c r="N132" s="226"/>
      <c r="O132" s="226"/>
      <c r="P132" s="226"/>
      <c r="Q132" s="226"/>
      <c r="R132" s="226"/>
      <c r="S132" s="226"/>
      <c r="T132" s="227"/>
      <c r="AT132" s="228" t="s">
        <v>255</v>
      </c>
      <c r="AU132" s="228" t="s">
        <v>81</v>
      </c>
      <c r="AV132" s="12" t="s">
        <v>81</v>
      </c>
      <c r="AW132" s="12" t="s">
        <v>35</v>
      </c>
      <c r="AX132" s="12" t="s">
        <v>72</v>
      </c>
      <c r="AY132" s="228" t="s">
        <v>244</v>
      </c>
    </row>
    <row r="133" spans="2:65" s="12" customFormat="1">
      <c r="B133" s="218"/>
      <c r="C133" s="219"/>
      <c r="D133" s="215" t="s">
        <v>255</v>
      </c>
      <c r="E133" s="219"/>
      <c r="F133" s="221" t="s">
        <v>746</v>
      </c>
      <c r="G133" s="219"/>
      <c r="H133" s="222">
        <v>137.5</v>
      </c>
      <c r="I133" s="223"/>
      <c r="J133" s="219"/>
      <c r="K133" s="219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255</v>
      </c>
      <c r="AU133" s="228" t="s">
        <v>81</v>
      </c>
      <c r="AV133" s="12" t="s">
        <v>81</v>
      </c>
      <c r="AW133" s="12" t="s">
        <v>6</v>
      </c>
      <c r="AX133" s="12" t="s">
        <v>79</v>
      </c>
      <c r="AY133" s="228" t="s">
        <v>244</v>
      </c>
    </row>
    <row r="134" spans="2:65" s="1" customFormat="1" ht="25.5" customHeight="1">
      <c r="B134" s="41"/>
      <c r="C134" s="203" t="s">
        <v>320</v>
      </c>
      <c r="D134" s="203" t="s">
        <v>246</v>
      </c>
      <c r="E134" s="204" t="s">
        <v>474</v>
      </c>
      <c r="F134" s="205" t="s">
        <v>475</v>
      </c>
      <c r="G134" s="206" t="s">
        <v>269</v>
      </c>
      <c r="H134" s="207">
        <v>275.2</v>
      </c>
      <c r="I134" s="208"/>
      <c r="J134" s="209">
        <f>ROUND(I134*H134,2)</f>
        <v>0</v>
      </c>
      <c r="K134" s="205" t="s">
        <v>250</v>
      </c>
      <c r="L134" s="61"/>
      <c r="M134" s="210" t="s">
        <v>21</v>
      </c>
      <c r="N134" s="211" t="s">
        <v>43</v>
      </c>
      <c r="O134" s="42"/>
      <c r="P134" s="212">
        <f>O134*H134</f>
        <v>0</v>
      </c>
      <c r="Q134" s="212">
        <v>0</v>
      </c>
      <c r="R134" s="212">
        <f>Q134*H134</f>
        <v>0</v>
      </c>
      <c r="S134" s="212">
        <v>0</v>
      </c>
      <c r="T134" s="213">
        <f>S134*H134</f>
        <v>0</v>
      </c>
      <c r="AR134" s="24" t="s">
        <v>251</v>
      </c>
      <c r="AT134" s="24" t="s">
        <v>246</v>
      </c>
      <c r="AU134" s="24" t="s">
        <v>81</v>
      </c>
      <c r="AY134" s="24" t="s">
        <v>244</v>
      </c>
      <c r="BE134" s="214">
        <f>IF(N134="základní",J134,0)</f>
        <v>0</v>
      </c>
      <c r="BF134" s="214">
        <f>IF(N134="snížená",J134,0)</f>
        <v>0</v>
      </c>
      <c r="BG134" s="214">
        <f>IF(N134="zákl. přenesená",J134,0)</f>
        <v>0</v>
      </c>
      <c r="BH134" s="214">
        <f>IF(N134="sníž. přenesená",J134,0)</f>
        <v>0</v>
      </c>
      <c r="BI134" s="214">
        <f>IF(N134="nulová",J134,0)</f>
        <v>0</v>
      </c>
      <c r="BJ134" s="24" t="s">
        <v>79</v>
      </c>
      <c r="BK134" s="214">
        <f>ROUND(I134*H134,2)</f>
        <v>0</v>
      </c>
      <c r="BL134" s="24" t="s">
        <v>251</v>
      </c>
      <c r="BM134" s="24" t="s">
        <v>747</v>
      </c>
    </row>
    <row r="135" spans="2:65" s="1" customFormat="1" ht="40.5">
      <c r="B135" s="41"/>
      <c r="C135" s="63"/>
      <c r="D135" s="215" t="s">
        <v>253</v>
      </c>
      <c r="E135" s="63"/>
      <c r="F135" s="216" t="s">
        <v>477</v>
      </c>
      <c r="G135" s="63"/>
      <c r="H135" s="63"/>
      <c r="I135" s="172"/>
      <c r="J135" s="63"/>
      <c r="K135" s="63"/>
      <c r="L135" s="61"/>
      <c r="M135" s="217"/>
      <c r="N135" s="42"/>
      <c r="O135" s="42"/>
      <c r="P135" s="42"/>
      <c r="Q135" s="42"/>
      <c r="R135" s="42"/>
      <c r="S135" s="42"/>
      <c r="T135" s="78"/>
      <c r="AT135" s="24" t="s">
        <v>253</v>
      </c>
      <c r="AU135" s="24" t="s">
        <v>81</v>
      </c>
    </row>
    <row r="136" spans="2:65" s="12" customFormat="1">
      <c r="B136" s="218"/>
      <c r="C136" s="219"/>
      <c r="D136" s="215" t="s">
        <v>255</v>
      </c>
      <c r="E136" s="220" t="s">
        <v>21</v>
      </c>
      <c r="F136" s="221" t="s">
        <v>743</v>
      </c>
      <c r="G136" s="219"/>
      <c r="H136" s="222">
        <v>275.2</v>
      </c>
      <c r="I136" s="223"/>
      <c r="J136" s="219"/>
      <c r="K136" s="219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255</v>
      </c>
      <c r="AU136" s="228" t="s">
        <v>81</v>
      </c>
      <c r="AV136" s="12" t="s">
        <v>81</v>
      </c>
      <c r="AW136" s="12" t="s">
        <v>35</v>
      </c>
      <c r="AX136" s="12" t="s">
        <v>72</v>
      </c>
      <c r="AY136" s="228" t="s">
        <v>244</v>
      </c>
    </row>
    <row r="137" spans="2:65" s="1" customFormat="1" ht="25.5" customHeight="1">
      <c r="B137" s="41"/>
      <c r="C137" s="203" t="s">
        <v>326</v>
      </c>
      <c r="D137" s="203" t="s">
        <v>246</v>
      </c>
      <c r="E137" s="204" t="s">
        <v>339</v>
      </c>
      <c r="F137" s="205" t="s">
        <v>340</v>
      </c>
      <c r="G137" s="206" t="s">
        <v>269</v>
      </c>
      <c r="H137" s="207">
        <v>3300.4</v>
      </c>
      <c r="I137" s="208"/>
      <c r="J137" s="209">
        <f>ROUND(I137*H137,2)</f>
        <v>0</v>
      </c>
      <c r="K137" s="205" t="s">
        <v>21</v>
      </c>
      <c r="L137" s="61"/>
      <c r="M137" s="210" t="s">
        <v>21</v>
      </c>
      <c r="N137" s="211" t="s">
        <v>43</v>
      </c>
      <c r="O137" s="42"/>
      <c r="P137" s="212">
        <f>O137*H137</f>
        <v>0</v>
      </c>
      <c r="Q137" s="212">
        <v>0</v>
      </c>
      <c r="R137" s="212">
        <f>Q137*H137</f>
        <v>0</v>
      </c>
      <c r="S137" s="212">
        <v>0</v>
      </c>
      <c r="T137" s="213">
        <f>S137*H137</f>
        <v>0</v>
      </c>
      <c r="AR137" s="24" t="s">
        <v>251</v>
      </c>
      <c r="AT137" s="24" t="s">
        <v>246</v>
      </c>
      <c r="AU137" s="24" t="s">
        <v>81</v>
      </c>
      <c r="AY137" s="24" t="s">
        <v>244</v>
      </c>
      <c r="BE137" s="214">
        <f>IF(N137="základní",J137,0)</f>
        <v>0</v>
      </c>
      <c r="BF137" s="214">
        <f>IF(N137="snížená",J137,0)</f>
        <v>0</v>
      </c>
      <c r="BG137" s="214">
        <f>IF(N137="zákl. přenesená",J137,0)</f>
        <v>0</v>
      </c>
      <c r="BH137" s="214">
        <f>IF(N137="sníž. přenesená",J137,0)</f>
        <v>0</v>
      </c>
      <c r="BI137" s="214">
        <f>IF(N137="nulová",J137,0)</f>
        <v>0</v>
      </c>
      <c r="BJ137" s="24" t="s">
        <v>79</v>
      </c>
      <c r="BK137" s="214">
        <f>ROUND(I137*H137,2)</f>
        <v>0</v>
      </c>
      <c r="BL137" s="24" t="s">
        <v>251</v>
      </c>
      <c r="BM137" s="24" t="s">
        <v>748</v>
      </c>
    </row>
    <row r="138" spans="2:65" s="1" customFormat="1" ht="40.5">
      <c r="B138" s="41"/>
      <c r="C138" s="63"/>
      <c r="D138" s="215" t="s">
        <v>253</v>
      </c>
      <c r="E138" s="63"/>
      <c r="F138" s="216" t="s">
        <v>342</v>
      </c>
      <c r="G138" s="63"/>
      <c r="H138" s="63"/>
      <c r="I138" s="172"/>
      <c r="J138" s="63"/>
      <c r="K138" s="63"/>
      <c r="L138" s="61"/>
      <c r="M138" s="217"/>
      <c r="N138" s="42"/>
      <c r="O138" s="42"/>
      <c r="P138" s="42"/>
      <c r="Q138" s="42"/>
      <c r="R138" s="42"/>
      <c r="S138" s="42"/>
      <c r="T138" s="78"/>
      <c r="AT138" s="24" t="s">
        <v>253</v>
      </c>
      <c r="AU138" s="24" t="s">
        <v>81</v>
      </c>
    </row>
    <row r="139" spans="2:65" s="12" customFormat="1">
      <c r="B139" s="218"/>
      <c r="C139" s="219"/>
      <c r="D139" s="215" t="s">
        <v>255</v>
      </c>
      <c r="E139" s="220" t="s">
        <v>21</v>
      </c>
      <c r="F139" s="221" t="s">
        <v>738</v>
      </c>
      <c r="G139" s="219"/>
      <c r="H139" s="222">
        <v>1607.5</v>
      </c>
      <c r="I139" s="223"/>
      <c r="J139" s="219"/>
      <c r="K139" s="219"/>
      <c r="L139" s="224"/>
      <c r="M139" s="225"/>
      <c r="N139" s="226"/>
      <c r="O139" s="226"/>
      <c r="P139" s="226"/>
      <c r="Q139" s="226"/>
      <c r="R139" s="226"/>
      <c r="S139" s="226"/>
      <c r="T139" s="227"/>
      <c r="AT139" s="228" t="s">
        <v>255</v>
      </c>
      <c r="AU139" s="228" t="s">
        <v>81</v>
      </c>
      <c r="AV139" s="12" t="s">
        <v>81</v>
      </c>
      <c r="AW139" s="12" t="s">
        <v>35</v>
      </c>
      <c r="AX139" s="12" t="s">
        <v>72</v>
      </c>
      <c r="AY139" s="228" t="s">
        <v>244</v>
      </c>
    </row>
    <row r="140" spans="2:65" s="12" customFormat="1">
      <c r="B140" s="218"/>
      <c r="C140" s="219"/>
      <c r="D140" s="215" t="s">
        <v>255</v>
      </c>
      <c r="E140" s="220" t="s">
        <v>21</v>
      </c>
      <c r="F140" s="221" t="s">
        <v>739</v>
      </c>
      <c r="G140" s="219"/>
      <c r="H140" s="222">
        <v>1409</v>
      </c>
      <c r="I140" s="223"/>
      <c r="J140" s="219"/>
      <c r="K140" s="219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255</v>
      </c>
      <c r="AU140" s="228" t="s">
        <v>81</v>
      </c>
      <c r="AV140" s="12" t="s">
        <v>81</v>
      </c>
      <c r="AW140" s="12" t="s">
        <v>35</v>
      </c>
      <c r="AX140" s="12" t="s">
        <v>72</v>
      </c>
      <c r="AY140" s="228" t="s">
        <v>244</v>
      </c>
    </row>
    <row r="141" spans="2:65" s="12" customFormat="1">
      <c r="B141" s="218"/>
      <c r="C141" s="219"/>
      <c r="D141" s="215" t="s">
        <v>255</v>
      </c>
      <c r="E141" s="220" t="s">
        <v>21</v>
      </c>
      <c r="F141" s="221" t="s">
        <v>743</v>
      </c>
      <c r="G141" s="219"/>
      <c r="H141" s="222">
        <v>275.2</v>
      </c>
      <c r="I141" s="223"/>
      <c r="J141" s="219"/>
      <c r="K141" s="219"/>
      <c r="L141" s="224"/>
      <c r="M141" s="225"/>
      <c r="N141" s="226"/>
      <c r="O141" s="226"/>
      <c r="P141" s="226"/>
      <c r="Q141" s="226"/>
      <c r="R141" s="226"/>
      <c r="S141" s="226"/>
      <c r="T141" s="227"/>
      <c r="AT141" s="228" t="s">
        <v>255</v>
      </c>
      <c r="AU141" s="228" t="s">
        <v>81</v>
      </c>
      <c r="AV141" s="12" t="s">
        <v>81</v>
      </c>
      <c r="AW141" s="12" t="s">
        <v>35</v>
      </c>
      <c r="AX141" s="12" t="s">
        <v>72</v>
      </c>
      <c r="AY141" s="228" t="s">
        <v>244</v>
      </c>
    </row>
    <row r="142" spans="2:65" s="12" customFormat="1">
      <c r="B142" s="218"/>
      <c r="C142" s="219"/>
      <c r="D142" s="215" t="s">
        <v>255</v>
      </c>
      <c r="E142" s="220" t="s">
        <v>21</v>
      </c>
      <c r="F142" s="221" t="s">
        <v>736</v>
      </c>
      <c r="G142" s="219"/>
      <c r="H142" s="222">
        <v>8.6999999999999993</v>
      </c>
      <c r="I142" s="223"/>
      <c r="J142" s="219"/>
      <c r="K142" s="219"/>
      <c r="L142" s="224"/>
      <c r="M142" s="225"/>
      <c r="N142" s="226"/>
      <c r="O142" s="226"/>
      <c r="P142" s="226"/>
      <c r="Q142" s="226"/>
      <c r="R142" s="226"/>
      <c r="S142" s="226"/>
      <c r="T142" s="227"/>
      <c r="AT142" s="228" t="s">
        <v>255</v>
      </c>
      <c r="AU142" s="228" t="s">
        <v>81</v>
      </c>
      <c r="AV142" s="12" t="s">
        <v>81</v>
      </c>
      <c r="AW142" s="12" t="s">
        <v>35</v>
      </c>
      <c r="AX142" s="12" t="s">
        <v>72</v>
      </c>
      <c r="AY142" s="228" t="s">
        <v>244</v>
      </c>
    </row>
    <row r="143" spans="2:65" s="1" customFormat="1" ht="25.5" customHeight="1">
      <c r="B143" s="41"/>
      <c r="C143" s="203" t="s">
        <v>333</v>
      </c>
      <c r="D143" s="203" t="s">
        <v>246</v>
      </c>
      <c r="E143" s="204" t="s">
        <v>490</v>
      </c>
      <c r="F143" s="205" t="s">
        <v>491</v>
      </c>
      <c r="G143" s="206" t="s">
        <v>269</v>
      </c>
      <c r="H143" s="207">
        <v>21</v>
      </c>
      <c r="I143" s="208"/>
      <c r="J143" s="209">
        <f>ROUND(I143*H143,2)</f>
        <v>0</v>
      </c>
      <c r="K143" s="205" t="s">
        <v>250</v>
      </c>
      <c r="L143" s="61"/>
      <c r="M143" s="210" t="s">
        <v>21</v>
      </c>
      <c r="N143" s="211" t="s">
        <v>43</v>
      </c>
      <c r="O143" s="42"/>
      <c r="P143" s="212">
        <f>O143*H143</f>
        <v>0</v>
      </c>
      <c r="Q143" s="212">
        <v>0</v>
      </c>
      <c r="R143" s="212">
        <f>Q143*H143</f>
        <v>0</v>
      </c>
      <c r="S143" s="212">
        <v>0</v>
      </c>
      <c r="T143" s="213">
        <f>S143*H143</f>
        <v>0</v>
      </c>
      <c r="AR143" s="24" t="s">
        <v>251</v>
      </c>
      <c r="AT143" s="24" t="s">
        <v>246</v>
      </c>
      <c r="AU143" s="24" t="s">
        <v>81</v>
      </c>
      <c r="AY143" s="24" t="s">
        <v>244</v>
      </c>
      <c r="BE143" s="214">
        <f>IF(N143="základní",J143,0)</f>
        <v>0</v>
      </c>
      <c r="BF143" s="214">
        <f>IF(N143="snížená",J143,0)</f>
        <v>0</v>
      </c>
      <c r="BG143" s="214">
        <f>IF(N143="zákl. přenesená",J143,0)</f>
        <v>0</v>
      </c>
      <c r="BH143" s="214">
        <f>IF(N143="sníž. přenesená",J143,0)</f>
        <v>0</v>
      </c>
      <c r="BI143" s="214">
        <f>IF(N143="nulová",J143,0)</f>
        <v>0</v>
      </c>
      <c r="BJ143" s="24" t="s">
        <v>79</v>
      </c>
      <c r="BK143" s="214">
        <f>ROUND(I143*H143,2)</f>
        <v>0</v>
      </c>
      <c r="BL143" s="24" t="s">
        <v>251</v>
      </c>
      <c r="BM143" s="24" t="s">
        <v>749</v>
      </c>
    </row>
    <row r="144" spans="2:65" s="1" customFormat="1" ht="40.5">
      <c r="B144" s="41"/>
      <c r="C144" s="63"/>
      <c r="D144" s="215" t="s">
        <v>253</v>
      </c>
      <c r="E144" s="63"/>
      <c r="F144" s="216" t="s">
        <v>493</v>
      </c>
      <c r="G144" s="63"/>
      <c r="H144" s="63"/>
      <c r="I144" s="172"/>
      <c r="J144" s="63"/>
      <c r="K144" s="63"/>
      <c r="L144" s="61"/>
      <c r="M144" s="217"/>
      <c r="N144" s="42"/>
      <c r="O144" s="42"/>
      <c r="P144" s="42"/>
      <c r="Q144" s="42"/>
      <c r="R144" s="42"/>
      <c r="S144" s="42"/>
      <c r="T144" s="78"/>
      <c r="AT144" s="24" t="s">
        <v>253</v>
      </c>
      <c r="AU144" s="24" t="s">
        <v>81</v>
      </c>
    </row>
    <row r="145" spans="2:65" s="12" customFormat="1">
      <c r="B145" s="218"/>
      <c r="C145" s="219"/>
      <c r="D145" s="215" t="s">
        <v>255</v>
      </c>
      <c r="E145" s="220" t="s">
        <v>21</v>
      </c>
      <c r="F145" s="221" t="s">
        <v>750</v>
      </c>
      <c r="G145" s="219"/>
      <c r="H145" s="222">
        <v>21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255</v>
      </c>
      <c r="AU145" s="228" t="s">
        <v>81</v>
      </c>
      <c r="AV145" s="12" t="s">
        <v>81</v>
      </c>
      <c r="AW145" s="12" t="s">
        <v>35</v>
      </c>
      <c r="AX145" s="12" t="s">
        <v>72</v>
      </c>
      <c r="AY145" s="228" t="s">
        <v>244</v>
      </c>
    </row>
    <row r="146" spans="2:65" s="1" customFormat="1" ht="16.5" customHeight="1">
      <c r="B146" s="41"/>
      <c r="C146" s="243" t="s">
        <v>10</v>
      </c>
      <c r="D146" s="243" t="s">
        <v>496</v>
      </c>
      <c r="E146" s="244" t="s">
        <v>497</v>
      </c>
      <c r="F146" s="245" t="s">
        <v>498</v>
      </c>
      <c r="G146" s="246" t="s">
        <v>350</v>
      </c>
      <c r="H146" s="247">
        <v>42</v>
      </c>
      <c r="I146" s="248"/>
      <c r="J146" s="249">
        <f>ROUND(I146*H146,2)</f>
        <v>0</v>
      </c>
      <c r="K146" s="245" t="s">
        <v>21</v>
      </c>
      <c r="L146" s="250"/>
      <c r="M146" s="251" t="s">
        <v>21</v>
      </c>
      <c r="N146" s="252" t="s">
        <v>43</v>
      </c>
      <c r="O146" s="42"/>
      <c r="P146" s="212">
        <f>O146*H146</f>
        <v>0</v>
      </c>
      <c r="Q146" s="212">
        <v>1</v>
      </c>
      <c r="R146" s="212">
        <f>Q146*H146</f>
        <v>42</v>
      </c>
      <c r="S146" s="212">
        <v>0</v>
      </c>
      <c r="T146" s="213">
        <f>S146*H146</f>
        <v>0</v>
      </c>
      <c r="AR146" s="24" t="s">
        <v>293</v>
      </c>
      <c r="AT146" s="24" t="s">
        <v>496</v>
      </c>
      <c r="AU146" s="24" t="s">
        <v>81</v>
      </c>
      <c r="AY146" s="24" t="s">
        <v>244</v>
      </c>
      <c r="BE146" s="214">
        <f>IF(N146="základní",J146,0)</f>
        <v>0</v>
      </c>
      <c r="BF146" s="214">
        <f>IF(N146="snížená",J146,0)</f>
        <v>0</v>
      </c>
      <c r="BG146" s="214">
        <f>IF(N146="zákl. přenesená",J146,0)</f>
        <v>0</v>
      </c>
      <c r="BH146" s="214">
        <f>IF(N146="sníž. přenesená",J146,0)</f>
        <v>0</v>
      </c>
      <c r="BI146" s="214">
        <f>IF(N146="nulová",J146,0)</f>
        <v>0</v>
      </c>
      <c r="BJ146" s="24" t="s">
        <v>79</v>
      </c>
      <c r="BK146" s="214">
        <f>ROUND(I146*H146,2)</f>
        <v>0</v>
      </c>
      <c r="BL146" s="24" t="s">
        <v>251</v>
      </c>
      <c r="BM146" s="24" t="s">
        <v>751</v>
      </c>
    </row>
    <row r="147" spans="2:65" s="1" customFormat="1">
      <c r="B147" s="41"/>
      <c r="C147" s="63"/>
      <c r="D147" s="215" t="s">
        <v>253</v>
      </c>
      <c r="E147" s="63"/>
      <c r="F147" s="216" t="s">
        <v>498</v>
      </c>
      <c r="G147" s="63"/>
      <c r="H147" s="63"/>
      <c r="I147" s="172"/>
      <c r="J147" s="63"/>
      <c r="K147" s="63"/>
      <c r="L147" s="61"/>
      <c r="M147" s="217"/>
      <c r="N147" s="42"/>
      <c r="O147" s="42"/>
      <c r="P147" s="42"/>
      <c r="Q147" s="42"/>
      <c r="R147" s="42"/>
      <c r="S147" s="42"/>
      <c r="T147" s="78"/>
      <c r="AT147" s="24" t="s">
        <v>253</v>
      </c>
      <c r="AU147" s="24" t="s">
        <v>81</v>
      </c>
    </row>
    <row r="148" spans="2:65" s="12" customFormat="1">
      <c r="B148" s="218"/>
      <c r="C148" s="219"/>
      <c r="D148" s="215" t="s">
        <v>255</v>
      </c>
      <c r="E148" s="220" t="s">
        <v>21</v>
      </c>
      <c r="F148" s="221" t="s">
        <v>750</v>
      </c>
      <c r="G148" s="219"/>
      <c r="H148" s="222">
        <v>21</v>
      </c>
      <c r="I148" s="223"/>
      <c r="J148" s="219"/>
      <c r="K148" s="219"/>
      <c r="L148" s="224"/>
      <c r="M148" s="225"/>
      <c r="N148" s="226"/>
      <c r="O148" s="226"/>
      <c r="P148" s="226"/>
      <c r="Q148" s="226"/>
      <c r="R148" s="226"/>
      <c r="S148" s="226"/>
      <c r="T148" s="227"/>
      <c r="AT148" s="228" t="s">
        <v>255</v>
      </c>
      <c r="AU148" s="228" t="s">
        <v>81</v>
      </c>
      <c r="AV148" s="12" t="s">
        <v>81</v>
      </c>
      <c r="AW148" s="12" t="s">
        <v>35</v>
      </c>
      <c r="AX148" s="12" t="s">
        <v>72</v>
      </c>
      <c r="AY148" s="228" t="s">
        <v>244</v>
      </c>
    </row>
    <row r="149" spans="2:65" s="12" customFormat="1">
      <c r="B149" s="218"/>
      <c r="C149" s="219"/>
      <c r="D149" s="215" t="s">
        <v>255</v>
      </c>
      <c r="E149" s="219"/>
      <c r="F149" s="221" t="s">
        <v>752</v>
      </c>
      <c r="G149" s="219"/>
      <c r="H149" s="222">
        <v>42</v>
      </c>
      <c r="I149" s="223"/>
      <c r="J149" s="219"/>
      <c r="K149" s="219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255</v>
      </c>
      <c r="AU149" s="228" t="s">
        <v>81</v>
      </c>
      <c r="AV149" s="12" t="s">
        <v>81</v>
      </c>
      <c r="AW149" s="12" t="s">
        <v>6</v>
      </c>
      <c r="AX149" s="12" t="s">
        <v>79</v>
      </c>
      <c r="AY149" s="228" t="s">
        <v>244</v>
      </c>
    </row>
    <row r="150" spans="2:65" s="1" customFormat="1" ht="25.5" customHeight="1">
      <c r="B150" s="41"/>
      <c r="C150" s="203" t="s">
        <v>343</v>
      </c>
      <c r="D150" s="203" t="s">
        <v>246</v>
      </c>
      <c r="E150" s="204" t="s">
        <v>505</v>
      </c>
      <c r="F150" s="205" t="s">
        <v>506</v>
      </c>
      <c r="G150" s="206" t="s">
        <v>269</v>
      </c>
      <c r="H150" s="207">
        <v>1607.5</v>
      </c>
      <c r="I150" s="208"/>
      <c r="J150" s="209">
        <f>ROUND(I150*H150,2)</f>
        <v>0</v>
      </c>
      <c r="K150" s="205" t="s">
        <v>250</v>
      </c>
      <c r="L150" s="61"/>
      <c r="M150" s="210" t="s">
        <v>21</v>
      </c>
      <c r="N150" s="211" t="s">
        <v>43</v>
      </c>
      <c r="O150" s="42"/>
      <c r="P150" s="212">
        <f>O150*H150</f>
        <v>0</v>
      </c>
      <c r="Q150" s="212">
        <v>0</v>
      </c>
      <c r="R150" s="212">
        <f>Q150*H150</f>
        <v>0</v>
      </c>
      <c r="S150" s="212">
        <v>0</v>
      </c>
      <c r="T150" s="213">
        <f>S150*H150</f>
        <v>0</v>
      </c>
      <c r="AR150" s="24" t="s">
        <v>251</v>
      </c>
      <c r="AT150" s="24" t="s">
        <v>246</v>
      </c>
      <c r="AU150" s="24" t="s">
        <v>81</v>
      </c>
      <c r="AY150" s="24" t="s">
        <v>244</v>
      </c>
      <c r="BE150" s="214">
        <f>IF(N150="základní",J150,0)</f>
        <v>0</v>
      </c>
      <c r="BF150" s="214">
        <f>IF(N150="snížená",J150,0)</f>
        <v>0</v>
      </c>
      <c r="BG150" s="214">
        <f>IF(N150="zákl. přenesená",J150,0)</f>
        <v>0</v>
      </c>
      <c r="BH150" s="214">
        <f>IF(N150="sníž. přenesená",J150,0)</f>
        <v>0</v>
      </c>
      <c r="BI150" s="214">
        <f>IF(N150="nulová",J150,0)</f>
        <v>0</v>
      </c>
      <c r="BJ150" s="24" t="s">
        <v>79</v>
      </c>
      <c r="BK150" s="214">
        <f>ROUND(I150*H150,2)</f>
        <v>0</v>
      </c>
      <c r="BL150" s="24" t="s">
        <v>251</v>
      </c>
      <c r="BM150" s="24" t="s">
        <v>753</v>
      </c>
    </row>
    <row r="151" spans="2:65" s="1" customFormat="1" ht="40.5">
      <c r="B151" s="41"/>
      <c r="C151" s="63"/>
      <c r="D151" s="215" t="s">
        <v>253</v>
      </c>
      <c r="E151" s="63"/>
      <c r="F151" s="216" t="s">
        <v>508</v>
      </c>
      <c r="G151" s="63"/>
      <c r="H151" s="63"/>
      <c r="I151" s="172"/>
      <c r="J151" s="63"/>
      <c r="K151" s="63"/>
      <c r="L151" s="61"/>
      <c r="M151" s="217"/>
      <c r="N151" s="42"/>
      <c r="O151" s="42"/>
      <c r="P151" s="42"/>
      <c r="Q151" s="42"/>
      <c r="R151" s="42"/>
      <c r="S151" s="42"/>
      <c r="T151" s="78"/>
      <c r="AT151" s="24" t="s">
        <v>253</v>
      </c>
      <c r="AU151" s="24" t="s">
        <v>81</v>
      </c>
    </row>
    <row r="152" spans="2:65" s="12" customFormat="1">
      <c r="B152" s="218"/>
      <c r="C152" s="219"/>
      <c r="D152" s="215" t="s">
        <v>255</v>
      </c>
      <c r="E152" s="220" t="s">
        <v>21</v>
      </c>
      <c r="F152" s="221" t="s">
        <v>738</v>
      </c>
      <c r="G152" s="219"/>
      <c r="H152" s="222">
        <v>1607.5</v>
      </c>
      <c r="I152" s="223"/>
      <c r="J152" s="219"/>
      <c r="K152" s="219"/>
      <c r="L152" s="224"/>
      <c r="M152" s="225"/>
      <c r="N152" s="226"/>
      <c r="O152" s="226"/>
      <c r="P152" s="226"/>
      <c r="Q152" s="226"/>
      <c r="R152" s="226"/>
      <c r="S152" s="226"/>
      <c r="T152" s="227"/>
      <c r="AT152" s="228" t="s">
        <v>255</v>
      </c>
      <c r="AU152" s="228" t="s">
        <v>81</v>
      </c>
      <c r="AV152" s="12" t="s">
        <v>81</v>
      </c>
      <c r="AW152" s="12" t="s">
        <v>35</v>
      </c>
      <c r="AX152" s="12" t="s">
        <v>72</v>
      </c>
      <c r="AY152" s="228" t="s">
        <v>244</v>
      </c>
    </row>
    <row r="153" spans="2:65" s="1" customFormat="1" ht="16.5" customHeight="1">
      <c r="B153" s="41"/>
      <c r="C153" s="243" t="s">
        <v>347</v>
      </c>
      <c r="D153" s="243" t="s">
        <v>496</v>
      </c>
      <c r="E153" s="244" t="s">
        <v>509</v>
      </c>
      <c r="F153" s="245" t="s">
        <v>510</v>
      </c>
      <c r="G153" s="246" t="s">
        <v>350</v>
      </c>
      <c r="H153" s="247">
        <v>3375.75</v>
      </c>
      <c r="I153" s="248"/>
      <c r="J153" s="249">
        <f>ROUND(I153*H153,2)</f>
        <v>0</v>
      </c>
      <c r="K153" s="245" t="s">
        <v>21</v>
      </c>
      <c r="L153" s="250"/>
      <c r="M153" s="251" t="s">
        <v>21</v>
      </c>
      <c r="N153" s="252" t="s">
        <v>43</v>
      </c>
      <c r="O153" s="42"/>
      <c r="P153" s="212">
        <f>O153*H153</f>
        <v>0</v>
      </c>
      <c r="Q153" s="212">
        <v>1</v>
      </c>
      <c r="R153" s="212">
        <f>Q153*H153</f>
        <v>3375.75</v>
      </c>
      <c r="S153" s="212">
        <v>0</v>
      </c>
      <c r="T153" s="213">
        <f>S153*H153</f>
        <v>0</v>
      </c>
      <c r="AR153" s="24" t="s">
        <v>293</v>
      </c>
      <c r="AT153" s="24" t="s">
        <v>496</v>
      </c>
      <c r="AU153" s="24" t="s">
        <v>81</v>
      </c>
      <c r="AY153" s="24" t="s">
        <v>244</v>
      </c>
      <c r="BE153" s="214">
        <f>IF(N153="základní",J153,0)</f>
        <v>0</v>
      </c>
      <c r="BF153" s="214">
        <f>IF(N153="snížená",J153,0)</f>
        <v>0</v>
      </c>
      <c r="BG153" s="214">
        <f>IF(N153="zákl. přenesená",J153,0)</f>
        <v>0</v>
      </c>
      <c r="BH153" s="214">
        <f>IF(N153="sníž. přenesená",J153,0)</f>
        <v>0</v>
      </c>
      <c r="BI153" s="214">
        <f>IF(N153="nulová",J153,0)</f>
        <v>0</v>
      </c>
      <c r="BJ153" s="24" t="s">
        <v>79</v>
      </c>
      <c r="BK153" s="214">
        <f>ROUND(I153*H153,2)</f>
        <v>0</v>
      </c>
      <c r="BL153" s="24" t="s">
        <v>251</v>
      </c>
      <c r="BM153" s="24" t="s">
        <v>754</v>
      </c>
    </row>
    <row r="154" spans="2:65" s="1" customFormat="1">
      <c r="B154" s="41"/>
      <c r="C154" s="63"/>
      <c r="D154" s="215" t="s">
        <v>253</v>
      </c>
      <c r="E154" s="63"/>
      <c r="F154" s="216" t="s">
        <v>510</v>
      </c>
      <c r="G154" s="63"/>
      <c r="H154" s="63"/>
      <c r="I154" s="172"/>
      <c r="J154" s="63"/>
      <c r="K154" s="63"/>
      <c r="L154" s="61"/>
      <c r="M154" s="217"/>
      <c r="N154" s="42"/>
      <c r="O154" s="42"/>
      <c r="P154" s="42"/>
      <c r="Q154" s="42"/>
      <c r="R154" s="42"/>
      <c r="S154" s="42"/>
      <c r="T154" s="78"/>
      <c r="AT154" s="24" t="s">
        <v>253</v>
      </c>
      <c r="AU154" s="24" t="s">
        <v>81</v>
      </c>
    </row>
    <row r="155" spans="2:65" s="12" customFormat="1">
      <c r="B155" s="218"/>
      <c r="C155" s="219"/>
      <c r="D155" s="215" t="s">
        <v>255</v>
      </c>
      <c r="E155" s="220" t="s">
        <v>21</v>
      </c>
      <c r="F155" s="221" t="s">
        <v>738</v>
      </c>
      <c r="G155" s="219"/>
      <c r="H155" s="222">
        <v>1607.5</v>
      </c>
      <c r="I155" s="223"/>
      <c r="J155" s="219"/>
      <c r="K155" s="219"/>
      <c r="L155" s="224"/>
      <c r="M155" s="225"/>
      <c r="N155" s="226"/>
      <c r="O155" s="226"/>
      <c r="P155" s="226"/>
      <c r="Q155" s="226"/>
      <c r="R155" s="226"/>
      <c r="S155" s="226"/>
      <c r="T155" s="227"/>
      <c r="AT155" s="228" t="s">
        <v>255</v>
      </c>
      <c r="AU155" s="228" t="s">
        <v>81</v>
      </c>
      <c r="AV155" s="12" t="s">
        <v>81</v>
      </c>
      <c r="AW155" s="12" t="s">
        <v>35</v>
      </c>
      <c r="AX155" s="12" t="s">
        <v>72</v>
      </c>
      <c r="AY155" s="228" t="s">
        <v>244</v>
      </c>
    </row>
    <row r="156" spans="2:65" s="12" customFormat="1">
      <c r="B156" s="218"/>
      <c r="C156" s="219"/>
      <c r="D156" s="215" t="s">
        <v>255</v>
      </c>
      <c r="E156" s="219"/>
      <c r="F156" s="221" t="s">
        <v>755</v>
      </c>
      <c r="G156" s="219"/>
      <c r="H156" s="222">
        <v>3375.75</v>
      </c>
      <c r="I156" s="223"/>
      <c r="J156" s="219"/>
      <c r="K156" s="219"/>
      <c r="L156" s="224"/>
      <c r="M156" s="225"/>
      <c r="N156" s="226"/>
      <c r="O156" s="226"/>
      <c r="P156" s="226"/>
      <c r="Q156" s="226"/>
      <c r="R156" s="226"/>
      <c r="S156" s="226"/>
      <c r="T156" s="227"/>
      <c r="AT156" s="228" t="s">
        <v>255</v>
      </c>
      <c r="AU156" s="228" t="s">
        <v>81</v>
      </c>
      <c r="AV156" s="12" t="s">
        <v>81</v>
      </c>
      <c r="AW156" s="12" t="s">
        <v>6</v>
      </c>
      <c r="AX156" s="12" t="s">
        <v>79</v>
      </c>
      <c r="AY156" s="228" t="s">
        <v>244</v>
      </c>
    </row>
    <row r="157" spans="2:65" s="1" customFormat="1" ht="16.5" customHeight="1">
      <c r="B157" s="41"/>
      <c r="C157" s="203" t="s">
        <v>355</v>
      </c>
      <c r="D157" s="203" t="s">
        <v>246</v>
      </c>
      <c r="E157" s="204" t="s">
        <v>344</v>
      </c>
      <c r="F157" s="205" t="s">
        <v>345</v>
      </c>
      <c r="G157" s="206" t="s">
        <v>269</v>
      </c>
      <c r="H157" s="207">
        <v>3300.4</v>
      </c>
      <c r="I157" s="208"/>
      <c r="J157" s="209">
        <f>ROUND(I157*H157,2)</f>
        <v>0</v>
      </c>
      <c r="K157" s="205" t="s">
        <v>250</v>
      </c>
      <c r="L157" s="61"/>
      <c r="M157" s="210" t="s">
        <v>21</v>
      </c>
      <c r="N157" s="211" t="s">
        <v>43</v>
      </c>
      <c r="O157" s="42"/>
      <c r="P157" s="212">
        <f>O157*H157</f>
        <v>0</v>
      </c>
      <c r="Q157" s="212">
        <v>0</v>
      </c>
      <c r="R157" s="212">
        <f>Q157*H157</f>
        <v>0</v>
      </c>
      <c r="S157" s="212">
        <v>0</v>
      </c>
      <c r="T157" s="213">
        <f>S157*H157</f>
        <v>0</v>
      </c>
      <c r="AR157" s="24" t="s">
        <v>251</v>
      </c>
      <c r="AT157" s="24" t="s">
        <v>246</v>
      </c>
      <c r="AU157" s="24" t="s">
        <v>81</v>
      </c>
      <c r="AY157" s="24" t="s">
        <v>244</v>
      </c>
      <c r="BE157" s="214">
        <f>IF(N157="základní",J157,0)</f>
        <v>0</v>
      </c>
      <c r="BF157" s="214">
        <f>IF(N157="snížená",J157,0)</f>
        <v>0</v>
      </c>
      <c r="BG157" s="214">
        <f>IF(N157="zákl. přenesená",J157,0)</f>
        <v>0</v>
      </c>
      <c r="BH157" s="214">
        <f>IF(N157="sníž. přenesená",J157,0)</f>
        <v>0</v>
      </c>
      <c r="BI157" s="214">
        <f>IF(N157="nulová",J157,0)</f>
        <v>0</v>
      </c>
      <c r="BJ157" s="24" t="s">
        <v>79</v>
      </c>
      <c r="BK157" s="214">
        <f>ROUND(I157*H157,2)</f>
        <v>0</v>
      </c>
      <c r="BL157" s="24" t="s">
        <v>251</v>
      </c>
      <c r="BM157" s="24" t="s">
        <v>756</v>
      </c>
    </row>
    <row r="158" spans="2:65" s="1" customFormat="1">
      <c r="B158" s="41"/>
      <c r="C158" s="63"/>
      <c r="D158" s="215" t="s">
        <v>253</v>
      </c>
      <c r="E158" s="63"/>
      <c r="F158" s="216" t="s">
        <v>345</v>
      </c>
      <c r="G158" s="63"/>
      <c r="H158" s="63"/>
      <c r="I158" s="172"/>
      <c r="J158" s="63"/>
      <c r="K158" s="63"/>
      <c r="L158" s="61"/>
      <c r="M158" s="217"/>
      <c r="N158" s="42"/>
      <c r="O158" s="42"/>
      <c r="P158" s="42"/>
      <c r="Q158" s="42"/>
      <c r="R158" s="42"/>
      <c r="S158" s="42"/>
      <c r="T158" s="78"/>
      <c r="AT158" s="24" t="s">
        <v>253</v>
      </c>
      <c r="AU158" s="24" t="s">
        <v>81</v>
      </c>
    </row>
    <row r="159" spans="2:65" s="12" customFormat="1">
      <c r="B159" s="218"/>
      <c r="C159" s="219"/>
      <c r="D159" s="215" t="s">
        <v>255</v>
      </c>
      <c r="E159" s="220" t="s">
        <v>21</v>
      </c>
      <c r="F159" s="221" t="s">
        <v>738</v>
      </c>
      <c r="G159" s="219"/>
      <c r="H159" s="222">
        <v>1607.5</v>
      </c>
      <c r="I159" s="223"/>
      <c r="J159" s="219"/>
      <c r="K159" s="219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255</v>
      </c>
      <c r="AU159" s="228" t="s">
        <v>81</v>
      </c>
      <c r="AV159" s="12" t="s">
        <v>81</v>
      </c>
      <c r="AW159" s="12" t="s">
        <v>35</v>
      </c>
      <c r="AX159" s="12" t="s">
        <v>72</v>
      </c>
      <c r="AY159" s="228" t="s">
        <v>244</v>
      </c>
    </row>
    <row r="160" spans="2:65" s="12" customFormat="1">
      <c r="B160" s="218"/>
      <c r="C160" s="219"/>
      <c r="D160" s="215" t="s">
        <v>255</v>
      </c>
      <c r="E160" s="220" t="s">
        <v>21</v>
      </c>
      <c r="F160" s="221" t="s">
        <v>739</v>
      </c>
      <c r="G160" s="219"/>
      <c r="H160" s="222">
        <v>1409</v>
      </c>
      <c r="I160" s="223"/>
      <c r="J160" s="219"/>
      <c r="K160" s="219"/>
      <c r="L160" s="224"/>
      <c r="M160" s="225"/>
      <c r="N160" s="226"/>
      <c r="O160" s="226"/>
      <c r="P160" s="226"/>
      <c r="Q160" s="226"/>
      <c r="R160" s="226"/>
      <c r="S160" s="226"/>
      <c r="T160" s="227"/>
      <c r="AT160" s="228" t="s">
        <v>255</v>
      </c>
      <c r="AU160" s="228" t="s">
        <v>81</v>
      </c>
      <c r="AV160" s="12" t="s">
        <v>81</v>
      </c>
      <c r="AW160" s="12" t="s">
        <v>35</v>
      </c>
      <c r="AX160" s="12" t="s">
        <v>72</v>
      </c>
      <c r="AY160" s="228" t="s">
        <v>244</v>
      </c>
    </row>
    <row r="161" spans="2:65" s="12" customFormat="1">
      <c r="B161" s="218"/>
      <c r="C161" s="219"/>
      <c r="D161" s="215" t="s">
        <v>255</v>
      </c>
      <c r="E161" s="220" t="s">
        <v>21</v>
      </c>
      <c r="F161" s="221" t="s">
        <v>743</v>
      </c>
      <c r="G161" s="219"/>
      <c r="H161" s="222">
        <v>275.2</v>
      </c>
      <c r="I161" s="223"/>
      <c r="J161" s="219"/>
      <c r="K161" s="219"/>
      <c r="L161" s="224"/>
      <c r="M161" s="225"/>
      <c r="N161" s="226"/>
      <c r="O161" s="226"/>
      <c r="P161" s="226"/>
      <c r="Q161" s="226"/>
      <c r="R161" s="226"/>
      <c r="S161" s="226"/>
      <c r="T161" s="227"/>
      <c r="AT161" s="228" t="s">
        <v>255</v>
      </c>
      <c r="AU161" s="228" t="s">
        <v>81</v>
      </c>
      <c r="AV161" s="12" t="s">
        <v>81</v>
      </c>
      <c r="AW161" s="12" t="s">
        <v>35</v>
      </c>
      <c r="AX161" s="12" t="s">
        <v>72</v>
      </c>
      <c r="AY161" s="228" t="s">
        <v>244</v>
      </c>
    </row>
    <row r="162" spans="2:65" s="12" customFormat="1">
      <c r="B162" s="218"/>
      <c r="C162" s="219"/>
      <c r="D162" s="215" t="s">
        <v>255</v>
      </c>
      <c r="E162" s="220" t="s">
        <v>21</v>
      </c>
      <c r="F162" s="221" t="s">
        <v>736</v>
      </c>
      <c r="G162" s="219"/>
      <c r="H162" s="222">
        <v>8.6999999999999993</v>
      </c>
      <c r="I162" s="223"/>
      <c r="J162" s="219"/>
      <c r="K162" s="219"/>
      <c r="L162" s="224"/>
      <c r="M162" s="225"/>
      <c r="N162" s="226"/>
      <c r="O162" s="226"/>
      <c r="P162" s="226"/>
      <c r="Q162" s="226"/>
      <c r="R162" s="226"/>
      <c r="S162" s="226"/>
      <c r="T162" s="227"/>
      <c r="AT162" s="228" t="s">
        <v>255</v>
      </c>
      <c r="AU162" s="228" t="s">
        <v>81</v>
      </c>
      <c r="AV162" s="12" t="s">
        <v>81</v>
      </c>
      <c r="AW162" s="12" t="s">
        <v>35</v>
      </c>
      <c r="AX162" s="12" t="s">
        <v>72</v>
      </c>
      <c r="AY162" s="228" t="s">
        <v>244</v>
      </c>
    </row>
    <row r="163" spans="2:65" s="1" customFormat="1" ht="16.5" customHeight="1">
      <c r="B163" s="41"/>
      <c r="C163" s="203" t="s">
        <v>360</v>
      </c>
      <c r="D163" s="203" t="s">
        <v>246</v>
      </c>
      <c r="E163" s="204" t="s">
        <v>348</v>
      </c>
      <c r="F163" s="205" t="s">
        <v>349</v>
      </c>
      <c r="G163" s="206" t="s">
        <v>350</v>
      </c>
      <c r="H163" s="207">
        <v>5940.72</v>
      </c>
      <c r="I163" s="208"/>
      <c r="J163" s="209">
        <f>ROUND(I163*H163,2)</f>
        <v>0</v>
      </c>
      <c r="K163" s="205" t="s">
        <v>250</v>
      </c>
      <c r="L163" s="61"/>
      <c r="M163" s="210" t="s">
        <v>21</v>
      </c>
      <c r="N163" s="211" t="s">
        <v>43</v>
      </c>
      <c r="O163" s="42"/>
      <c r="P163" s="212">
        <f>O163*H163</f>
        <v>0</v>
      </c>
      <c r="Q163" s="212">
        <v>0</v>
      </c>
      <c r="R163" s="212">
        <f>Q163*H163</f>
        <v>0</v>
      </c>
      <c r="S163" s="212">
        <v>0</v>
      </c>
      <c r="T163" s="213">
        <f>S163*H163</f>
        <v>0</v>
      </c>
      <c r="AR163" s="24" t="s">
        <v>251</v>
      </c>
      <c r="AT163" s="24" t="s">
        <v>246</v>
      </c>
      <c r="AU163" s="24" t="s">
        <v>81</v>
      </c>
      <c r="AY163" s="24" t="s">
        <v>244</v>
      </c>
      <c r="BE163" s="214">
        <f>IF(N163="základní",J163,0)</f>
        <v>0</v>
      </c>
      <c r="BF163" s="214">
        <f>IF(N163="snížená",J163,0)</f>
        <v>0</v>
      </c>
      <c r="BG163" s="214">
        <f>IF(N163="zákl. přenesená",J163,0)</f>
        <v>0</v>
      </c>
      <c r="BH163" s="214">
        <f>IF(N163="sníž. přenesená",J163,0)</f>
        <v>0</v>
      </c>
      <c r="BI163" s="214">
        <f>IF(N163="nulová",J163,0)</f>
        <v>0</v>
      </c>
      <c r="BJ163" s="24" t="s">
        <v>79</v>
      </c>
      <c r="BK163" s="214">
        <f>ROUND(I163*H163,2)</f>
        <v>0</v>
      </c>
      <c r="BL163" s="24" t="s">
        <v>251</v>
      </c>
      <c r="BM163" s="24" t="s">
        <v>757</v>
      </c>
    </row>
    <row r="164" spans="2:65" s="1" customFormat="1">
      <c r="B164" s="41"/>
      <c r="C164" s="63"/>
      <c r="D164" s="215" t="s">
        <v>253</v>
      </c>
      <c r="E164" s="63"/>
      <c r="F164" s="216" t="s">
        <v>352</v>
      </c>
      <c r="G164" s="63"/>
      <c r="H164" s="63"/>
      <c r="I164" s="172"/>
      <c r="J164" s="63"/>
      <c r="K164" s="63"/>
      <c r="L164" s="61"/>
      <c r="M164" s="217"/>
      <c r="N164" s="42"/>
      <c r="O164" s="42"/>
      <c r="P164" s="42"/>
      <c r="Q164" s="42"/>
      <c r="R164" s="42"/>
      <c r="S164" s="42"/>
      <c r="T164" s="78"/>
      <c r="AT164" s="24" t="s">
        <v>253</v>
      </c>
      <c r="AU164" s="24" t="s">
        <v>81</v>
      </c>
    </row>
    <row r="165" spans="2:65" s="12" customFormat="1">
      <c r="B165" s="218"/>
      <c r="C165" s="219"/>
      <c r="D165" s="215" t="s">
        <v>255</v>
      </c>
      <c r="E165" s="220" t="s">
        <v>21</v>
      </c>
      <c r="F165" s="221" t="s">
        <v>738</v>
      </c>
      <c r="G165" s="219"/>
      <c r="H165" s="222">
        <v>1607.5</v>
      </c>
      <c r="I165" s="223"/>
      <c r="J165" s="219"/>
      <c r="K165" s="219"/>
      <c r="L165" s="224"/>
      <c r="M165" s="225"/>
      <c r="N165" s="226"/>
      <c r="O165" s="226"/>
      <c r="P165" s="226"/>
      <c r="Q165" s="226"/>
      <c r="R165" s="226"/>
      <c r="S165" s="226"/>
      <c r="T165" s="227"/>
      <c r="AT165" s="228" t="s">
        <v>255</v>
      </c>
      <c r="AU165" s="228" t="s">
        <v>81</v>
      </c>
      <c r="AV165" s="12" t="s">
        <v>81</v>
      </c>
      <c r="AW165" s="12" t="s">
        <v>35</v>
      </c>
      <c r="AX165" s="12" t="s">
        <v>72</v>
      </c>
      <c r="AY165" s="228" t="s">
        <v>244</v>
      </c>
    </row>
    <row r="166" spans="2:65" s="12" customFormat="1">
      <c r="B166" s="218"/>
      <c r="C166" s="219"/>
      <c r="D166" s="215" t="s">
        <v>255</v>
      </c>
      <c r="E166" s="220" t="s">
        <v>21</v>
      </c>
      <c r="F166" s="221" t="s">
        <v>739</v>
      </c>
      <c r="G166" s="219"/>
      <c r="H166" s="222">
        <v>1409</v>
      </c>
      <c r="I166" s="223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255</v>
      </c>
      <c r="AU166" s="228" t="s">
        <v>81</v>
      </c>
      <c r="AV166" s="12" t="s">
        <v>81</v>
      </c>
      <c r="AW166" s="12" t="s">
        <v>35</v>
      </c>
      <c r="AX166" s="12" t="s">
        <v>72</v>
      </c>
      <c r="AY166" s="228" t="s">
        <v>244</v>
      </c>
    </row>
    <row r="167" spans="2:65" s="12" customFormat="1">
      <c r="B167" s="218"/>
      <c r="C167" s="219"/>
      <c r="D167" s="215" t="s">
        <v>255</v>
      </c>
      <c r="E167" s="220" t="s">
        <v>21</v>
      </c>
      <c r="F167" s="221" t="s">
        <v>743</v>
      </c>
      <c r="G167" s="219"/>
      <c r="H167" s="222">
        <v>275.2</v>
      </c>
      <c r="I167" s="223"/>
      <c r="J167" s="219"/>
      <c r="K167" s="219"/>
      <c r="L167" s="224"/>
      <c r="M167" s="225"/>
      <c r="N167" s="226"/>
      <c r="O167" s="226"/>
      <c r="P167" s="226"/>
      <c r="Q167" s="226"/>
      <c r="R167" s="226"/>
      <c r="S167" s="226"/>
      <c r="T167" s="227"/>
      <c r="AT167" s="228" t="s">
        <v>255</v>
      </c>
      <c r="AU167" s="228" t="s">
        <v>81</v>
      </c>
      <c r="AV167" s="12" t="s">
        <v>81</v>
      </c>
      <c r="AW167" s="12" t="s">
        <v>35</v>
      </c>
      <c r="AX167" s="12" t="s">
        <v>72</v>
      </c>
      <c r="AY167" s="228" t="s">
        <v>244</v>
      </c>
    </row>
    <row r="168" spans="2:65" s="12" customFormat="1">
      <c r="B168" s="218"/>
      <c r="C168" s="219"/>
      <c r="D168" s="215" t="s">
        <v>255</v>
      </c>
      <c r="E168" s="220" t="s">
        <v>21</v>
      </c>
      <c r="F168" s="221" t="s">
        <v>736</v>
      </c>
      <c r="G168" s="219"/>
      <c r="H168" s="222">
        <v>8.6999999999999993</v>
      </c>
      <c r="I168" s="223"/>
      <c r="J168" s="219"/>
      <c r="K168" s="219"/>
      <c r="L168" s="224"/>
      <c r="M168" s="225"/>
      <c r="N168" s="226"/>
      <c r="O168" s="226"/>
      <c r="P168" s="226"/>
      <c r="Q168" s="226"/>
      <c r="R168" s="226"/>
      <c r="S168" s="226"/>
      <c r="T168" s="227"/>
      <c r="AT168" s="228" t="s">
        <v>255</v>
      </c>
      <c r="AU168" s="228" t="s">
        <v>81</v>
      </c>
      <c r="AV168" s="12" t="s">
        <v>81</v>
      </c>
      <c r="AW168" s="12" t="s">
        <v>35</v>
      </c>
      <c r="AX168" s="12" t="s">
        <v>72</v>
      </c>
      <c r="AY168" s="228" t="s">
        <v>244</v>
      </c>
    </row>
    <row r="169" spans="2:65" s="12" customFormat="1">
      <c r="B169" s="218"/>
      <c r="C169" s="219"/>
      <c r="D169" s="215" t="s">
        <v>255</v>
      </c>
      <c r="E169" s="219"/>
      <c r="F169" s="221" t="s">
        <v>758</v>
      </c>
      <c r="G169" s="219"/>
      <c r="H169" s="222">
        <v>5940.72</v>
      </c>
      <c r="I169" s="223"/>
      <c r="J169" s="219"/>
      <c r="K169" s="219"/>
      <c r="L169" s="224"/>
      <c r="M169" s="225"/>
      <c r="N169" s="226"/>
      <c r="O169" s="226"/>
      <c r="P169" s="226"/>
      <c r="Q169" s="226"/>
      <c r="R169" s="226"/>
      <c r="S169" s="226"/>
      <c r="T169" s="227"/>
      <c r="AT169" s="228" t="s">
        <v>255</v>
      </c>
      <c r="AU169" s="228" t="s">
        <v>81</v>
      </c>
      <c r="AV169" s="12" t="s">
        <v>81</v>
      </c>
      <c r="AW169" s="12" t="s">
        <v>6</v>
      </c>
      <c r="AX169" s="12" t="s">
        <v>79</v>
      </c>
      <c r="AY169" s="228" t="s">
        <v>244</v>
      </c>
    </row>
    <row r="170" spans="2:65" s="1" customFormat="1" ht="16.5" customHeight="1">
      <c r="B170" s="41"/>
      <c r="C170" s="203" t="s">
        <v>367</v>
      </c>
      <c r="D170" s="203" t="s">
        <v>246</v>
      </c>
      <c r="E170" s="204" t="s">
        <v>519</v>
      </c>
      <c r="F170" s="205" t="s">
        <v>520</v>
      </c>
      <c r="G170" s="206" t="s">
        <v>269</v>
      </c>
      <c r="H170" s="207">
        <v>177</v>
      </c>
      <c r="I170" s="208"/>
      <c r="J170" s="209">
        <f>ROUND(I170*H170,2)</f>
        <v>0</v>
      </c>
      <c r="K170" s="205" t="s">
        <v>250</v>
      </c>
      <c r="L170" s="61"/>
      <c r="M170" s="210" t="s">
        <v>21</v>
      </c>
      <c r="N170" s="211" t="s">
        <v>43</v>
      </c>
      <c r="O170" s="42"/>
      <c r="P170" s="212">
        <f>O170*H170</f>
        <v>0</v>
      </c>
      <c r="Q170" s="212">
        <v>0</v>
      </c>
      <c r="R170" s="212">
        <f>Q170*H170</f>
        <v>0</v>
      </c>
      <c r="S170" s="212">
        <v>0</v>
      </c>
      <c r="T170" s="213">
        <f>S170*H170</f>
        <v>0</v>
      </c>
      <c r="AR170" s="24" t="s">
        <v>251</v>
      </c>
      <c r="AT170" s="24" t="s">
        <v>246</v>
      </c>
      <c r="AU170" s="24" t="s">
        <v>81</v>
      </c>
      <c r="AY170" s="24" t="s">
        <v>244</v>
      </c>
      <c r="BE170" s="214">
        <f>IF(N170="základní",J170,0)</f>
        <v>0</v>
      </c>
      <c r="BF170" s="214">
        <f>IF(N170="snížená",J170,0)</f>
        <v>0</v>
      </c>
      <c r="BG170" s="214">
        <f>IF(N170="zákl. přenesená",J170,0)</f>
        <v>0</v>
      </c>
      <c r="BH170" s="214">
        <f>IF(N170="sníž. přenesená",J170,0)</f>
        <v>0</v>
      </c>
      <c r="BI170" s="214">
        <f>IF(N170="nulová",J170,0)</f>
        <v>0</v>
      </c>
      <c r="BJ170" s="24" t="s">
        <v>79</v>
      </c>
      <c r="BK170" s="214">
        <f>ROUND(I170*H170,2)</f>
        <v>0</v>
      </c>
      <c r="BL170" s="24" t="s">
        <v>251</v>
      </c>
      <c r="BM170" s="24" t="s">
        <v>759</v>
      </c>
    </row>
    <row r="171" spans="2:65" s="1" customFormat="1" ht="27">
      <c r="B171" s="41"/>
      <c r="C171" s="63"/>
      <c r="D171" s="215" t="s">
        <v>253</v>
      </c>
      <c r="E171" s="63"/>
      <c r="F171" s="216" t="s">
        <v>522</v>
      </c>
      <c r="G171" s="63"/>
      <c r="H171" s="63"/>
      <c r="I171" s="172"/>
      <c r="J171" s="63"/>
      <c r="K171" s="63"/>
      <c r="L171" s="61"/>
      <c r="M171" s="217"/>
      <c r="N171" s="42"/>
      <c r="O171" s="42"/>
      <c r="P171" s="42"/>
      <c r="Q171" s="42"/>
      <c r="R171" s="42"/>
      <c r="S171" s="42"/>
      <c r="T171" s="78"/>
      <c r="AT171" s="24" t="s">
        <v>253</v>
      </c>
      <c r="AU171" s="24" t="s">
        <v>81</v>
      </c>
    </row>
    <row r="172" spans="2:65" s="12" customFormat="1">
      <c r="B172" s="218"/>
      <c r="C172" s="219"/>
      <c r="D172" s="215" t="s">
        <v>255</v>
      </c>
      <c r="E172" s="220" t="s">
        <v>21</v>
      </c>
      <c r="F172" s="221" t="s">
        <v>760</v>
      </c>
      <c r="G172" s="219"/>
      <c r="H172" s="222">
        <v>177</v>
      </c>
      <c r="I172" s="223"/>
      <c r="J172" s="219"/>
      <c r="K172" s="219"/>
      <c r="L172" s="224"/>
      <c r="M172" s="225"/>
      <c r="N172" s="226"/>
      <c r="O172" s="226"/>
      <c r="P172" s="226"/>
      <c r="Q172" s="226"/>
      <c r="R172" s="226"/>
      <c r="S172" s="226"/>
      <c r="T172" s="227"/>
      <c r="AT172" s="228" t="s">
        <v>255</v>
      </c>
      <c r="AU172" s="228" t="s">
        <v>81</v>
      </c>
      <c r="AV172" s="12" t="s">
        <v>81</v>
      </c>
      <c r="AW172" s="12" t="s">
        <v>35</v>
      </c>
      <c r="AX172" s="12" t="s">
        <v>72</v>
      </c>
      <c r="AY172" s="228" t="s">
        <v>244</v>
      </c>
    </row>
    <row r="173" spans="2:65" s="1" customFormat="1" ht="16.5" customHeight="1">
      <c r="B173" s="41"/>
      <c r="C173" s="243" t="s">
        <v>9</v>
      </c>
      <c r="D173" s="243" t="s">
        <v>496</v>
      </c>
      <c r="E173" s="244" t="s">
        <v>526</v>
      </c>
      <c r="F173" s="245" t="s">
        <v>527</v>
      </c>
      <c r="G173" s="246" t="s">
        <v>350</v>
      </c>
      <c r="H173" s="247">
        <v>371.7</v>
      </c>
      <c r="I173" s="248"/>
      <c r="J173" s="249">
        <f>ROUND(I173*H173,2)</f>
        <v>0</v>
      </c>
      <c r="K173" s="245" t="s">
        <v>21</v>
      </c>
      <c r="L173" s="250"/>
      <c r="M173" s="251" t="s">
        <v>21</v>
      </c>
      <c r="N173" s="252" t="s">
        <v>43</v>
      </c>
      <c r="O173" s="42"/>
      <c r="P173" s="212">
        <f>O173*H173</f>
        <v>0</v>
      </c>
      <c r="Q173" s="212">
        <v>1</v>
      </c>
      <c r="R173" s="212">
        <f>Q173*H173</f>
        <v>371.7</v>
      </c>
      <c r="S173" s="212">
        <v>0</v>
      </c>
      <c r="T173" s="213">
        <f>S173*H173</f>
        <v>0</v>
      </c>
      <c r="AR173" s="24" t="s">
        <v>293</v>
      </c>
      <c r="AT173" s="24" t="s">
        <v>496</v>
      </c>
      <c r="AU173" s="24" t="s">
        <v>81</v>
      </c>
      <c r="AY173" s="24" t="s">
        <v>244</v>
      </c>
      <c r="BE173" s="214">
        <f>IF(N173="základní",J173,0)</f>
        <v>0</v>
      </c>
      <c r="BF173" s="214">
        <f>IF(N173="snížená",J173,0)</f>
        <v>0</v>
      </c>
      <c r="BG173" s="214">
        <f>IF(N173="zákl. přenesená",J173,0)</f>
        <v>0</v>
      </c>
      <c r="BH173" s="214">
        <f>IF(N173="sníž. přenesená",J173,0)</f>
        <v>0</v>
      </c>
      <c r="BI173" s="214">
        <f>IF(N173="nulová",J173,0)</f>
        <v>0</v>
      </c>
      <c r="BJ173" s="24" t="s">
        <v>79</v>
      </c>
      <c r="BK173" s="214">
        <f>ROUND(I173*H173,2)</f>
        <v>0</v>
      </c>
      <c r="BL173" s="24" t="s">
        <v>251</v>
      </c>
      <c r="BM173" s="24" t="s">
        <v>761</v>
      </c>
    </row>
    <row r="174" spans="2:65" s="1" customFormat="1">
      <c r="B174" s="41"/>
      <c r="C174" s="63"/>
      <c r="D174" s="215" t="s">
        <v>253</v>
      </c>
      <c r="E174" s="63"/>
      <c r="F174" s="216" t="s">
        <v>527</v>
      </c>
      <c r="G174" s="63"/>
      <c r="H174" s="63"/>
      <c r="I174" s="172"/>
      <c r="J174" s="63"/>
      <c r="K174" s="63"/>
      <c r="L174" s="61"/>
      <c r="M174" s="217"/>
      <c r="N174" s="42"/>
      <c r="O174" s="42"/>
      <c r="P174" s="42"/>
      <c r="Q174" s="42"/>
      <c r="R174" s="42"/>
      <c r="S174" s="42"/>
      <c r="T174" s="78"/>
      <c r="AT174" s="24" t="s">
        <v>253</v>
      </c>
      <c r="AU174" s="24" t="s">
        <v>81</v>
      </c>
    </row>
    <row r="175" spans="2:65" s="12" customFormat="1">
      <c r="B175" s="218"/>
      <c r="C175" s="219"/>
      <c r="D175" s="215" t="s">
        <v>255</v>
      </c>
      <c r="E175" s="220" t="s">
        <v>21</v>
      </c>
      <c r="F175" s="221" t="s">
        <v>760</v>
      </c>
      <c r="G175" s="219"/>
      <c r="H175" s="222">
        <v>177</v>
      </c>
      <c r="I175" s="223"/>
      <c r="J175" s="219"/>
      <c r="K175" s="219"/>
      <c r="L175" s="224"/>
      <c r="M175" s="225"/>
      <c r="N175" s="226"/>
      <c r="O175" s="226"/>
      <c r="P175" s="226"/>
      <c r="Q175" s="226"/>
      <c r="R175" s="226"/>
      <c r="S175" s="226"/>
      <c r="T175" s="227"/>
      <c r="AT175" s="228" t="s">
        <v>255</v>
      </c>
      <c r="AU175" s="228" t="s">
        <v>81</v>
      </c>
      <c r="AV175" s="12" t="s">
        <v>81</v>
      </c>
      <c r="AW175" s="12" t="s">
        <v>35</v>
      </c>
      <c r="AX175" s="12" t="s">
        <v>72</v>
      </c>
      <c r="AY175" s="228" t="s">
        <v>244</v>
      </c>
    </row>
    <row r="176" spans="2:65" s="12" customFormat="1">
      <c r="B176" s="218"/>
      <c r="C176" s="219"/>
      <c r="D176" s="215" t="s">
        <v>255</v>
      </c>
      <c r="E176" s="219"/>
      <c r="F176" s="221" t="s">
        <v>762</v>
      </c>
      <c r="G176" s="219"/>
      <c r="H176" s="222">
        <v>371.7</v>
      </c>
      <c r="I176" s="223"/>
      <c r="J176" s="219"/>
      <c r="K176" s="219"/>
      <c r="L176" s="224"/>
      <c r="M176" s="225"/>
      <c r="N176" s="226"/>
      <c r="O176" s="226"/>
      <c r="P176" s="226"/>
      <c r="Q176" s="226"/>
      <c r="R176" s="226"/>
      <c r="S176" s="226"/>
      <c r="T176" s="227"/>
      <c r="AT176" s="228" t="s">
        <v>255</v>
      </c>
      <c r="AU176" s="228" t="s">
        <v>81</v>
      </c>
      <c r="AV176" s="12" t="s">
        <v>81</v>
      </c>
      <c r="AW176" s="12" t="s">
        <v>6</v>
      </c>
      <c r="AX176" s="12" t="s">
        <v>79</v>
      </c>
      <c r="AY176" s="228" t="s">
        <v>244</v>
      </c>
    </row>
    <row r="177" spans="2:65" s="1" customFormat="1" ht="16.5" customHeight="1">
      <c r="B177" s="41"/>
      <c r="C177" s="203" t="s">
        <v>377</v>
      </c>
      <c r="D177" s="203" t="s">
        <v>246</v>
      </c>
      <c r="E177" s="204" t="s">
        <v>531</v>
      </c>
      <c r="F177" s="205" t="s">
        <v>763</v>
      </c>
      <c r="G177" s="206" t="s">
        <v>249</v>
      </c>
      <c r="H177" s="207">
        <v>3215</v>
      </c>
      <c r="I177" s="208"/>
      <c r="J177" s="209">
        <f>ROUND(I177*H177,2)</f>
        <v>0</v>
      </c>
      <c r="K177" s="205" t="s">
        <v>21</v>
      </c>
      <c r="L177" s="61"/>
      <c r="M177" s="210" t="s">
        <v>21</v>
      </c>
      <c r="N177" s="211" t="s">
        <v>43</v>
      </c>
      <c r="O177" s="42"/>
      <c r="P177" s="212">
        <f>O177*H177</f>
        <v>0</v>
      </c>
      <c r="Q177" s="212">
        <v>0</v>
      </c>
      <c r="R177" s="212">
        <f>Q177*H177</f>
        <v>0</v>
      </c>
      <c r="S177" s="212">
        <v>0</v>
      </c>
      <c r="T177" s="213">
        <f>S177*H177</f>
        <v>0</v>
      </c>
      <c r="AR177" s="24" t="s">
        <v>251</v>
      </c>
      <c r="AT177" s="24" t="s">
        <v>246</v>
      </c>
      <c r="AU177" s="24" t="s">
        <v>81</v>
      </c>
      <c r="AY177" s="24" t="s">
        <v>244</v>
      </c>
      <c r="BE177" s="214">
        <f>IF(N177="základní",J177,0)</f>
        <v>0</v>
      </c>
      <c r="BF177" s="214">
        <f>IF(N177="snížená",J177,0)</f>
        <v>0</v>
      </c>
      <c r="BG177" s="214">
        <f>IF(N177="zákl. přenesená",J177,0)</f>
        <v>0</v>
      </c>
      <c r="BH177" s="214">
        <f>IF(N177="sníž. přenesená",J177,0)</f>
        <v>0</v>
      </c>
      <c r="BI177" s="214">
        <f>IF(N177="nulová",J177,0)</f>
        <v>0</v>
      </c>
      <c r="BJ177" s="24" t="s">
        <v>79</v>
      </c>
      <c r="BK177" s="214">
        <f>ROUND(I177*H177,2)</f>
        <v>0</v>
      </c>
      <c r="BL177" s="24" t="s">
        <v>251</v>
      </c>
      <c r="BM177" s="24" t="s">
        <v>764</v>
      </c>
    </row>
    <row r="178" spans="2:65" s="1" customFormat="1">
      <c r="B178" s="41"/>
      <c r="C178" s="63"/>
      <c r="D178" s="215" t="s">
        <v>253</v>
      </c>
      <c r="E178" s="63"/>
      <c r="F178" s="216" t="s">
        <v>534</v>
      </c>
      <c r="G178" s="63"/>
      <c r="H178" s="63"/>
      <c r="I178" s="172"/>
      <c r="J178" s="63"/>
      <c r="K178" s="63"/>
      <c r="L178" s="61"/>
      <c r="M178" s="217"/>
      <c r="N178" s="42"/>
      <c r="O178" s="42"/>
      <c r="P178" s="42"/>
      <c r="Q178" s="42"/>
      <c r="R178" s="42"/>
      <c r="S178" s="42"/>
      <c r="T178" s="78"/>
      <c r="AT178" s="24" t="s">
        <v>253</v>
      </c>
      <c r="AU178" s="24" t="s">
        <v>81</v>
      </c>
    </row>
    <row r="179" spans="2:65" s="12" customFormat="1">
      <c r="B179" s="218"/>
      <c r="C179" s="219"/>
      <c r="D179" s="215" t="s">
        <v>255</v>
      </c>
      <c r="E179" s="220" t="s">
        <v>21</v>
      </c>
      <c r="F179" s="221" t="s">
        <v>765</v>
      </c>
      <c r="G179" s="219"/>
      <c r="H179" s="222">
        <v>3215</v>
      </c>
      <c r="I179" s="223"/>
      <c r="J179" s="219"/>
      <c r="K179" s="219"/>
      <c r="L179" s="224"/>
      <c r="M179" s="225"/>
      <c r="N179" s="226"/>
      <c r="O179" s="226"/>
      <c r="P179" s="226"/>
      <c r="Q179" s="226"/>
      <c r="R179" s="226"/>
      <c r="S179" s="226"/>
      <c r="T179" s="227"/>
      <c r="AT179" s="228" t="s">
        <v>255</v>
      </c>
      <c r="AU179" s="228" t="s">
        <v>81</v>
      </c>
      <c r="AV179" s="12" t="s">
        <v>81</v>
      </c>
      <c r="AW179" s="12" t="s">
        <v>35</v>
      </c>
      <c r="AX179" s="12" t="s">
        <v>72</v>
      </c>
      <c r="AY179" s="228" t="s">
        <v>244</v>
      </c>
    </row>
    <row r="180" spans="2:65" s="11" customFormat="1" ht="29.85" customHeight="1">
      <c r="B180" s="187"/>
      <c r="C180" s="188"/>
      <c r="D180" s="189" t="s">
        <v>71</v>
      </c>
      <c r="E180" s="201" t="s">
        <v>81</v>
      </c>
      <c r="F180" s="201" t="s">
        <v>562</v>
      </c>
      <c r="G180" s="188"/>
      <c r="H180" s="188"/>
      <c r="I180" s="191"/>
      <c r="J180" s="202">
        <f>BK180</f>
        <v>0</v>
      </c>
      <c r="K180" s="188"/>
      <c r="L180" s="193"/>
      <c r="M180" s="194"/>
      <c r="N180" s="195"/>
      <c r="O180" s="195"/>
      <c r="P180" s="196">
        <f>SUM(P181:P193)</f>
        <v>0</v>
      </c>
      <c r="Q180" s="195"/>
      <c r="R180" s="196">
        <f>SUM(R181:R193)</f>
        <v>1.8653717099999998</v>
      </c>
      <c r="S180" s="195"/>
      <c r="T180" s="197">
        <f>SUM(T181:T193)</f>
        <v>0</v>
      </c>
      <c r="AR180" s="198" t="s">
        <v>79</v>
      </c>
      <c r="AT180" s="199" t="s">
        <v>71</v>
      </c>
      <c r="AU180" s="199" t="s">
        <v>79</v>
      </c>
      <c r="AY180" s="198" t="s">
        <v>244</v>
      </c>
      <c r="BK180" s="200">
        <f>SUM(BK181:BK193)</f>
        <v>0</v>
      </c>
    </row>
    <row r="181" spans="2:65" s="1" customFormat="1" ht="25.5" customHeight="1">
      <c r="B181" s="41"/>
      <c r="C181" s="203" t="s">
        <v>383</v>
      </c>
      <c r="D181" s="203" t="s">
        <v>246</v>
      </c>
      <c r="E181" s="204" t="s">
        <v>564</v>
      </c>
      <c r="F181" s="205" t="s">
        <v>565</v>
      </c>
      <c r="G181" s="206" t="s">
        <v>329</v>
      </c>
      <c r="H181" s="207">
        <v>1376</v>
      </c>
      <c r="I181" s="208"/>
      <c r="J181" s="209">
        <f>ROUND(I181*H181,2)</f>
        <v>0</v>
      </c>
      <c r="K181" s="205" t="s">
        <v>250</v>
      </c>
      <c r="L181" s="61"/>
      <c r="M181" s="210" t="s">
        <v>21</v>
      </c>
      <c r="N181" s="211" t="s">
        <v>43</v>
      </c>
      <c r="O181" s="42"/>
      <c r="P181" s="212">
        <f>O181*H181</f>
        <v>0</v>
      </c>
      <c r="Q181" s="212">
        <v>4.8999999999999998E-4</v>
      </c>
      <c r="R181" s="212">
        <f>Q181*H181</f>
        <v>0.67423999999999995</v>
      </c>
      <c r="S181" s="212">
        <v>0</v>
      </c>
      <c r="T181" s="213">
        <f>S181*H181</f>
        <v>0</v>
      </c>
      <c r="AR181" s="24" t="s">
        <v>251</v>
      </c>
      <c r="AT181" s="24" t="s">
        <v>246</v>
      </c>
      <c r="AU181" s="24" t="s">
        <v>81</v>
      </c>
      <c r="AY181" s="24" t="s">
        <v>244</v>
      </c>
      <c r="BE181" s="214">
        <f>IF(N181="základní",J181,0)</f>
        <v>0</v>
      </c>
      <c r="BF181" s="214">
        <f>IF(N181="snížená",J181,0)</f>
        <v>0</v>
      </c>
      <c r="BG181" s="214">
        <f>IF(N181="zákl. přenesená",J181,0)</f>
        <v>0</v>
      </c>
      <c r="BH181" s="214">
        <f>IF(N181="sníž. přenesená",J181,0)</f>
        <v>0</v>
      </c>
      <c r="BI181" s="214">
        <f>IF(N181="nulová",J181,0)</f>
        <v>0</v>
      </c>
      <c r="BJ181" s="24" t="s">
        <v>79</v>
      </c>
      <c r="BK181" s="214">
        <f>ROUND(I181*H181,2)</f>
        <v>0</v>
      </c>
      <c r="BL181" s="24" t="s">
        <v>251</v>
      </c>
      <c r="BM181" s="24" t="s">
        <v>766</v>
      </c>
    </row>
    <row r="182" spans="2:65" s="1" customFormat="1">
      <c r="B182" s="41"/>
      <c r="C182" s="63"/>
      <c r="D182" s="215" t="s">
        <v>253</v>
      </c>
      <c r="E182" s="63"/>
      <c r="F182" s="216" t="s">
        <v>567</v>
      </c>
      <c r="G182" s="63"/>
      <c r="H182" s="63"/>
      <c r="I182" s="172"/>
      <c r="J182" s="63"/>
      <c r="K182" s="63"/>
      <c r="L182" s="61"/>
      <c r="M182" s="217"/>
      <c r="N182" s="42"/>
      <c r="O182" s="42"/>
      <c r="P182" s="42"/>
      <c r="Q182" s="42"/>
      <c r="R182" s="42"/>
      <c r="S182" s="42"/>
      <c r="T182" s="78"/>
      <c r="AT182" s="24" t="s">
        <v>253</v>
      </c>
      <c r="AU182" s="24" t="s">
        <v>81</v>
      </c>
    </row>
    <row r="183" spans="2:65" s="13" customFormat="1">
      <c r="B183" s="233"/>
      <c r="C183" s="234"/>
      <c r="D183" s="215" t="s">
        <v>255</v>
      </c>
      <c r="E183" s="235" t="s">
        <v>21</v>
      </c>
      <c r="F183" s="236" t="s">
        <v>568</v>
      </c>
      <c r="G183" s="234"/>
      <c r="H183" s="235" t="s">
        <v>21</v>
      </c>
      <c r="I183" s="237"/>
      <c r="J183" s="234"/>
      <c r="K183" s="234"/>
      <c r="L183" s="238"/>
      <c r="M183" s="239"/>
      <c r="N183" s="240"/>
      <c r="O183" s="240"/>
      <c r="P183" s="240"/>
      <c r="Q183" s="240"/>
      <c r="R183" s="240"/>
      <c r="S183" s="240"/>
      <c r="T183" s="241"/>
      <c r="AT183" s="242" t="s">
        <v>255</v>
      </c>
      <c r="AU183" s="242" t="s">
        <v>81</v>
      </c>
      <c r="AV183" s="13" t="s">
        <v>79</v>
      </c>
      <c r="AW183" s="13" t="s">
        <v>35</v>
      </c>
      <c r="AX183" s="13" t="s">
        <v>72</v>
      </c>
      <c r="AY183" s="242" t="s">
        <v>244</v>
      </c>
    </row>
    <row r="184" spans="2:65" s="12" customFormat="1">
      <c r="B184" s="218"/>
      <c r="C184" s="219"/>
      <c r="D184" s="215" t="s">
        <v>255</v>
      </c>
      <c r="E184" s="220" t="s">
        <v>21</v>
      </c>
      <c r="F184" s="221" t="s">
        <v>767</v>
      </c>
      <c r="G184" s="219"/>
      <c r="H184" s="222">
        <v>1376</v>
      </c>
      <c r="I184" s="223"/>
      <c r="J184" s="219"/>
      <c r="K184" s="219"/>
      <c r="L184" s="224"/>
      <c r="M184" s="225"/>
      <c r="N184" s="226"/>
      <c r="O184" s="226"/>
      <c r="P184" s="226"/>
      <c r="Q184" s="226"/>
      <c r="R184" s="226"/>
      <c r="S184" s="226"/>
      <c r="T184" s="227"/>
      <c r="AT184" s="228" t="s">
        <v>255</v>
      </c>
      <c r="AU184" s="228" t="s">
        <v>81</v>
      </c>
      <c r="AV184" s="12" t="s">
        <v>81</v>
      </c>
      <c r="AW184" s="12" t="s">
        <v>35</v>
      </c>
      <c r="AX184" s="12" t="s">
        <v>72</v>
      </c>
      <c r="AY184" s="228" t="s">
        <v>244</v>
      </c>
    </row>
    <row r="185" spans="2:65" s="1" customFormat="1" ht="25.5" customHeight="1">
      <c r="B185" s="41"/>
      <c r="C185" s="203" t="s">
        <v>390</v>
      </c>
      <c r="D185" s="203" t="s">
        <v>246</v>
      </c>
      <c r="E185" s="204" t="s">
        <v>571</v>
      </c>
      <c r="F185" s="205" t="s">
        <v>572</v>
      </c>
      <c r="G185" s="206" t="s">
        <v>249</v>
      </c>
      <c r="H185" s="207">
        <v>2523.5839999999998</v>
      </c>
      <c r="I185" s="208"/>
      <c r="J185" s="209">
        <f>ROUND(I185*H185,2)</f>
        <v>0</v>
      </c>
      <c r="K185" s="205" t="s">
        <v>250</v>
      </c>
      <c r="L185" s="61"/>
      <c r="M185" s="210" t="s">
        <v>21</v>
      </c>
      <c r="N185" s="211" t="s">
        <v>43</v>
      </c>
      <c r="O185" s="42"/>
      <c r="P185" s="212">
        <f>O185*H185</f>
        <v>0</v>
      </c>
      <c r="Q185" s="212">
        <v>1E-4</v>
      </c>
      <c r="R185" s="212">
        <f>Q185*H185</f>
        <v>0.25235839999999998</v>
      </c>
      <c r="S185" s="212">
        <v>0</v>
      </c>
      <c r="T185" s="213">
        <f>S185*H185</f>
        <v>0</v>
      </c>
      <c r="AR185" s="24" t="s">
        <v>251</v>
      </c>
      <c r="AT185" s="24" t="s">
        <v>246</v>
      </c>
      <c r="AU185" s="24" t="s">
        <v>81</v>
      </c>
      <c r="AY185" s="24" t="s">
        <v>244</v>
      </c>
      <c r="BE185" s="214">
        <f>IF(N185="základní",J185,0)</f>
        <v>0</v>
      </c>
      <c r="BF185" s="214">
        <f>IF(N185="snížená",J185,0)</f>
        <v>0</v>
      </c>
      <c r="BG185" s="214">
        <f>IF(N185="zákl. přenesená",J185,0)</f>
        <v>0</v>
      </c>
      <c r="BH185" s="214">
        <f>IF(N185="sníž. přenesená",J185,0)</f>
        <v>0</v>
      </c>
      <c r="BI185" s="214">
        <f>IF(N185="nulová",J185,0)</f>
        <v>0</v>
      </c>
      <c r="BJ185" s="24" t="s">
        <v>79</v>
      </c>
      <c r="BK185" s="214">
        <f>ROUND(I185*H185,2)</f>
        <v>0</v>
      </c>
      <c r="BL185" s="24" t="s">
        <v>251</v>
      </c>
      <c r="BM185" s="24" t="s">
        <v>768</v>
      </c>
    </row>
    <row r="186" spans="2:65" s="1" customFormat="1">
      <c r="B186" s="41"/>
      <c r="C186" s="63"/>
      <c r="D186" s="215" t="s">
        <v>253</v>
      </c>
      <c r="E186" s="63"/>
      <c r="F186" s="216" t="s">
        <v>574</v>
      </c>
      <c r="G186" s="63"/>
      <c r="H186" s="63"/>
      <c r="I186" s="172"/>
      <c r="J186" s="63"/>
      <c r="K186" s="63"/>
      <c r="L186" s="61"/>
      <c r="M186" s="217"/>
      <c r="N186" s="42"/>
      <c r="O186" s="42"/>
      <c r="P186" s="42"/>
      <c r="Q186" s="42"/>
      <c r="R186" s="42"/>
      <c r="S186" s="42"/>
      <c r="T186" s="78"/>
      <c r="AT186" s="24" t="s">
        <v>253</v>
      </c>
      <c r="AU186" s="24" t="s">
        <v>81</v>
      </c>
    </row>
    <row r="187" spans="2:65" s="13" customFormat="1">
      <c r="B187" s="233"/>
      <c r="C187" s="234"/>
      <c r="D187" s="215" t="s">
        <v>255</v>
      </c>
      <c r="E187" s="235" t="s">
        <v>21</v>
      </c>
      <c r="F187" s="236" t="s">
        <v>568</v>
      </c>
      <c r="G187" s="234"/>
      <c r="H187" s="235" t="s">
        <v>21</v>
      </c>
      <c r="I187" s="237"/>
      <c r="J187" s="234"/>
      <c r="K187" s="234"/>
      <c r="L187" s="238"/>
      <c r="M187" s="239"/>
      <c r="N187" s="240"/>
      <c r="O187" s="240"/>
      <c r="P187" s="240"/>
      <c r="Q187" s="240"/>
      <c r="R187" s="240"/>
      <c r="S187" s="240"/>
      <c r="T187" s="241"/>
      <c r="AT187" s="242" t="s">
        <v>255</v>
      </c>
      <c r="AU187" s="242" t="s">
        <v>81</v>
      </c>
      <c r="AV187" s="13" t="s">
        <v>79</v>
      </c>
      <c r="AW187" s="13" t="s">
        <v>35</v>
      </c>
      <c r="AX187" s="13" t="s">
        <v>72</v>
      </c>
      <c r="AY187" s="242" t="s">
        <v>244</v>
      </c>
    </row>
    <row r="188" spans="2:65" s="12" customFormat="1">
      <c r="B188" s="218"/>
      <c r="C188" s="219"/>
      <c r="D188" s="215" t="s">
        <v>255</v>
      </c>
      <c r="E188" s="220" t="s">
        <v>21</v>
      </c>
      <c r="F188" s="221" t="s">
        <v>769</v>
      </c>
      <c r="G188" s="219"/>
      <c r="H188" s="222">
        <v>2523.5839999999998</v>
      </c>
      <c r="I188" s="223"/>
      <c r="J188" s="219"/>
      <c r="K188" s="219"/>
      <c r="L188" s="224"/>
      <c r="M188" s="225"/>
      <c r="N188" s="226"/>
      <c r="O188" s="226"/>
      <c r="P188" s="226"/>
      <c r="Q188" s="226"/>
      <c r="R188" s="226"/>
      <c r="S188" s="226"/>
      <c r="T188" s="227"/>
      <c r="AT188" s="228" t="s">
        <v>255</v>
      </c>
      <c r="AU188" s="228" t="s">
        <v>81</v>
      </c>
      <c r="AV188" s="12" t="s">
        <v>81</v>
      </c>
      <c r="AW188" s="12" t="s">
        <v>35</v>
      </c>
      <c r="AX188" s="12" t="s">
        <v>72</v>
      </c>
      <c r="AY188" s="228" t="s">
        <v>244</v>
      </c>
    </row>
    <row r="189" spans="2:65" s="1" customFormat="1" ht="25.5" customHeight="1">
      <c r="B189" s="41"/>
      <c r="C189" s="243" t="s">
        <v>395</v>
      </c>
      <c r="D189" s="243" t="s">
        <v>496</v>
      </c>
      <c r="E189" s="244" t="s">
        <v>577</v>
      </c>
      <c r="F189" s="245" t="s">
        <v>578</v>
      </c>
      <c r="G189" s="246" t="s">
        <v>249</v>
      </c>
      <c r="H189" s="247">
        <v>3028.3009999999999</v>
      </c>
      <c r="I189" s="248"/>
      <c r="J189" s="249">
        <f>ROUND(I189*H189,2)</f>
        <v>0</v>
      </c>
      <c r="K189" s="245" t="s">
        <v>21</v>
      </c>
      <c r="L189" s="250"/>
      <c r="M189" s="251" t="s">
        <v>21</v>
      </c>
      <c r="N189" s="252" t="s">
        <v>43</v>
      </c>
      <c r="O189" s="42"/>
      <c r="P189" s="212">
        <f>O189*H189</f>
        <v>0</v>
      </c>
      <c r="Q189" s="212">
        <v>3.1E-4</v>
      </c>
      <c r="R189" s="212">
        <f>Q189*H189</f>
        <v>0.93877330999999997</v>
      </c>
      <c r="S189" s="212">
        <v>0</v>
      </c>
      <c r="T189" s="213">
        <f>S189*H189</f>
        <v>0</v>
      </c>
      <c r="AR189" s="24" t="s">
        <v>293</v>
      </c>
      <c r="AT189" s="24" t="s">
        <v>496</v>
      </c>
      <c r="AU189" s="24" t="s">
        <v>81</v>
      </c>
      <c r="AY189" s="24" t="s">
        <v>244</v>
      </c>
      <c r="BE189" s="214">
        <f>IF(N189="základní",J189,0)</f>
        <v>0</v>
      </c>
      <c r="BF189" s="214">
        <f>IF(N189="snížená",J189,0)</f>
        <v>0</v>
      </c>
      <c r="BG189" s="214">
        <f>IF(N189="zákl. přenesená",J189,0)</f>
        <v>0</v>
      </c>
      <c r="BH189" s="214">
        <f>IF(N189="sníž. přenesená",J189,0)</f>
        <v>0</v>
      </c>
      <c r="BI189" s="214">
        <f>IF(N189="nulová",J189,0)</f>
        <v>0</v>
      </c>
      <c r="BJ189" s="24" t="s">
        <v>79</v>
      </c>
      <c r="BK189" s="214">
        <f>ROUND(I189*H189,2)</f>
        <v>0</v>
      </c>
      <c r="BL189" s="24" t="s">
        <v>251</v>
      </c>
      <c r="BM189" s="24" t="s">
        <v>770</v>
      </c>
    </row>
    <row r="190" spans="2:65" s="1" customFormat="1" ht="27">
      <c r="B190" s="41"/>
      <c r="C190" s="63"/>
      <c r="D190" s="215" t="s">
        <v>253</v>
      </c>
      <c r="E190" s="63"/>
      <c r="F190" s="216" t="s">
        <v>578</v>
      </c>
      <c r="G190" s="63"/>
      <c r="H190" s="63"/>
      <c r="I190" s="172"/>
      <c r="J190" s="63"/>
      <c r="K190" s="63"/>
      <c r="L190" s="61"/>
      <c r="M190" s="217"/>
      <c r="N190" s="42"/>
      <c r="O190" s="42"/>
      <c r="P190" s="42"/>
      <c r="Q190" s="42"/>
      <c r="R190" s="42"/>
      <c r="S190" s="42"/>
      <c r="T190" s="78"/>
      <c r="AT190" s="24" t="s">
        <v>253</v>
      </c>
      <c r="AU190" s="24" t="s">
        <v>81</v>
      </c>
    </row>
    <row r="191" spans="2:65" s="13" customFormat="1">
      <c r="B191" s="233"/>
      <c r="C191" s="234"/>
      <c r="D191" s="215" t="s">
        <v>255</v>
      </c>
      <c r="E191" s="235" t="s">
        <v>21</v>
      </c>
      <c r="F191" s="236" t="s">
        <v>568</v>
      </c>
      <c r="G191" s="234"/>
      <c r="H191" s="235" t="s">
        <v>21</v>
      </c>
      <c r="I191" s="237"/>
      <c r="J191" s="234"/>
      <c r="K191" s="234"/>
      <c r="L191" s="238"/>
      <c r="M191" s="239"/>
      <c r="N191" s="240"/>
      <c r="O191" s="240"/>
      <c r="P191" s="240"/>
      <c r="Q191" s="240"/>
      <c r="R191" s="240"/>
      <c r="S191" s="240"/>
      <c r="T191" s="241"/>
      <c r="AT191" s="242" t="s">
        <v>255</v>
      </c>
      <c r="AU191" s="242" t="s">
        <v>81</v>
      </c>
      <c r="AV191" s="13" t="s">
        <v>79</v>
      </c>
      <c r="AW191" s="13" t="s">
        <v>35</v>
      </c>
      <c r="AX191" s="13" t="s">
        <v>72</v>
      </c>
      <c r="AY191" s="242" t="s">
        <v>244</v>
      </c>
    </row>
    <row r="192" spans="2:65" s="12" customFormat="1">
      <c r="B192" s="218"/>
      <c r="C192" s="219"/>
      <c r="D192" s="215" t="s">
        <v>255</v>
      </c>
      <c r="E192" s="220" t="s">
        <v>21</v>
      </c>
      <c r="F192" s="221" t="s">
        <v>769</v>
      </c>
      <c r="G192" s="219"/>
      <c r="H192" s="222">
        <v>2523.5839999999998</v>
      </c>
      <c r="I192" s="223"/>
      <c r="J192" s="219"/>
      <c r="K192" s="219"/>
      <c r="L192" s="224"/>
      <c r="M192" s="225"/>
      <c r="N192" s="226"/>
      <c r="O192" s="226"/>
      <c r="P192" s="226"/>
      <c r="Q192" s="226"/>
      <c r="R192" s="226"/>
      <c r="S192" s="226"/>
      <c r="T192" s="227"/>
      <c r="AT192" s="228" t="s">
        <v>255</v>
      </c>
      <c r="AU192" s="228" t="s">
        <v>81</v>
      </c>
      <c r="AV192" s="12" t="s">
        <v>81</v>
      </c>
      <c r="AW192" s="12" t="s">
        <v>35</v>
      </c>
      <c r="AX192" s="12" t="s">
        <v>72</v>
      </c>
      <c r="AY192" s="228" t="s">
        <v>244</v>
      </c>
    </row>
    <row r="193" spans="2:65" s="12" customFormat="1">
      <c r="B193" s="218"/>
      <c r="C193" s="219"/>
      <c r="D193" s="215" t="s">
        <v>255</v>
      </c>
      <c r="E193" s="219"/>
      <c r="F193" s="221" t="s">
        <v>771</v>
      </c>
      <c r="G193" s="219"/>
      <c r="H193" s="222">
        <v>3028.3009999999999</v>
      </c>
      <c r="I193" s="223"/>
      <c r="J193" s="219"/>
      <c r="K193" s="219"/>
      <c r="L193" s="224"/>
      <c r="M193" s="225"/>
      <c r="N193" s="226"/>
      <c r="O193" s="226"/>
      <c r="P193" s="226"/>
      <c r="Q193" s="226"/>
      <c r="R193" s="226"/>
      <c r="S193" s="226"/>
      <c r="T193" s="227"/>
      <c r="AT193" s="228" t="s">
        <v>255</v>
      </c>
      <c r="AU193" s="228" t="s">
        <v>81</v>
      </c>
      <c r="AV193" s="12" t="s">
        <v>81</v>
      </c>
      <c r="AW193" s="12" t="s">
        <v>6</v>
      </c>
      <c r="AX193" s="12" t="s">
        <v>79</v>
      </c>
      <c r="AY193" s="228" t="s">
        <v>244</v>
      </c>
    </row>
    <row r="194" spans="2:65" s="11" customFormat="1" ht="29.85" customHeight="1">
      <c r="B194" s="187"/>
      <c r="C194" s="188"/>
      <c r="D194" s="189" t="s">
        <v>71</v>
      </c>
      <c r="E194" s="201" t="s">
        <v>251</v>
      </c>
      <c r="F194" s="201" t="s">
        <v>581</v>
      </c>
      <c r="G194" s="188"/>
      <c r="H194" s="188"/>
      <c r="I194" s="191"/>
      <c r="J194" s="202">
        <f>BK194</f>
        <v>0</v>
      </c>
      <c r="K194" s="188"/>
      <c r="L194" s="193"/>
      <c r="M194" s="194"/>
      <c r="N194" s="195"/>
      <c r="O194" s="195"/>
      <c r="P194" s="196">
        <f>SUM(P195:P198)</f>
        <v>0</v>
      </c>
      <c r="Q194" s="195"/>
      <c r="R194" s="196">
        <f>SUM(R195:R198)</f>
        <v>0</v>
      </c>
      <c r="S194" s="195"/>
      <c r="T194" s="197">
        <f>SUM(T195:T198)</f>
        <v>0</v>
      </c>
      <c r="AR194" s="198" t="s">
        <v>79</v>
      </c>
      <c r="AT194" s="199" t="s">
        <v>71</v>
      </c>
      <c r="AU194" s="199" t="s">
        <v>79</v>
      </c>
      <c r="AY194" s="198" t="s">
        <v>244</v>
      </c>
      <c r="BK194" s="200">
        <f>SUM(BK195:BK198)</f>
        <v>0</v>
      </c>
    </row>
    <row r="195" spans="2:65" s="1" customFormat="1" ht="16.5" customHeight="1">
      <c r="B195" s="41"/>
      <c r="C195" s="203" t="s">
        <v>400</v>
      </c>
      <c r="D195" s="203" t="s">
        <v>246</v>
      </c>
      <c r="E195" s="204" t="s">
        <v>583</v>
      </c>
      <c r="F195" s="205" t="s">
        <v>584</v>
      </c>
      <c r="G195" s="206" t="s">
        <v>269</v>
      </c>
      <c r="H195" s="207">
        <v>33</v>
      </c>
      <c r="I195" s="208"/>
      <c r="J195" s="209">
        <f>ROUND(I195*H195,2)</f>
        <v>0</v>
      </c>
      <c r="K195" s="205" t="s">
        <v>250</v>
      </c>
      <c r="L195" s="61"/>
      <c r="M195" s="210" t="s">
        <v>21</v>
      </c>
      <c r="N195" s="211" t="s">
        <v>43</v>
      </c>
      <c r="O195" s="42"/>
      <c r="P195" s="212">
        <f>O195*H195</f>
        <v>0</v>
      </c>
      <c r="Q195" s="212">
        <v>0</v>
      </c>
      <c r="R195" s="212">
        <f>Q195*H195</f>
        <v>0</v>
      </c>
      <c r="S195" s="212">
        <v>0</v>
      </c>
      <c r="T195" s="213">
        <f>S195*H195</f>
        <v>0</v>
      </c>
      <c r="AR195" s="24" t="s">
        <v>251</v>
      </c>
      <c r="AT195" s="24" t="s">
        <v>246</v>
      </c>
      <c r="AU195" s="24" t="s">
        <v>81</v>
      </c>
      <c r="AY195" s="24" t="s">
        <v>244</v>
      </c>
      <c r="BE195" s="214">
        <f>IF(N195="základní",J195,0)</f>
        <v>0</v>
      </c>
      <c r="BF195" s="214">
        <f>IF(N195="snížená",J195,0)</f>
        <v>0</v>
      </c>
      <c r="BG195" s="214">
        <f>IF(N195="zákl. přenesená",J195,0)</f>
        <v>0</v>
      </c>
      <c r="BH195" s="214">
        <f>IF(N195="sníž. přenesená",J195,0)</f>
        <v>0</v>
      </c>
      <c r="BI195" s="214">
        <f>IF(N195="nulová",J195,0)</f>
        <v>0</v>
      </c>
      <c r="BJ195" s="24" t="s">
        <v>79</v>
      </c>
      <c r="BK195" s="214">
        <f>ROUND(I195*H195,2)</f>
        <v>0</v>
      </c>
      <c r="BL195" s="24" t="s">
        <v>251</v>
      </c>
      <c r="BM195" s="24" t="s">
        <v>772</v>
      </c>
    </row>
    <row r="196" spans="2:65" s="1" customFormat="1">
      <c r="B196" s="41"/>
      <c r="C196" s="63"/>
      <c r="D196" s="215" t="s">
        <v>253</v>
      </c>
      <c r="E196" s="63"/>
      <c r="F196" s="216" t="s">
        <v>586</v>
      </c>
      <c r="G196" s="63"/>
      <c r="H196" s="63"/>
      <c r="I196" s="172"/>
      <c r="J196" s="63"/>
      <c r="K196" s="63"/>
      <c r="L196" s="61"/>
      <c r="M196" s="217"/>
      <c r="N196" s="42"/>
      <c r="O196" s="42"/>
      <c r="P196" s="42"/>
      <c r="Q196" s="42"/>
      <c r="R196" s="42"/>
      <c r="S196" s="42"/>
      <c r="T196" s="78"/>
      <c r="AT196" s="24" t="s">
        <v>253</v>
      </c>
      <c r="AU196" s="24" t="s">
        <v>81</v>
      </c>
    </row>
    <row r="197" spans="2:65" s="12" customFormat="1">
      <c r="B197" s="218"/>
      <c r="C197" s="219"/>
      <c r="D197" s="215" t="s">
        <v>255</v>
      </c>
      <c r="E197" s="220" t="s">
        <v>21</v>
      </c>
      <c r="F197" s="221" t="s">
        <v>773</v>
      </c>
      <c r="G197" s="219"/>
      <c r="H197" s="222">
        <v>33</v>
      </c>
      <c r="I197" s="223"/>
      <c r="J197" s="219"/>
      <c r="K197" s="219"/>
      <c r="L197" s="224"/>
      <c r="M197" s="225"/>
      <c r="N197" s="226"/>
      <c r="O197" s="226"/>
      <c r="P197" s="226"/>
      <c r="Q197" s="226"/>
      <c r="R197" s="226"/>
      <c r="S197" s="226"/>
      <c r="T197" s="227"/>
      <c r="AT197" s="228" t="s">
        <v>255</v>
      </c>
      <c r="AU197" s="228" t="s">
        <v>81</v>
      </c>
      <c r="AV197" s="12" t="s">
        <v>81</v>
      </c>
      <c r="AW197" s="12" t="s">
        <v>35</v>
      </c>
      <c r="AX197" s="12" t="s">
        <v>72</v>
      </c>
      <c r="AY197" s="228" t="s">
        <v>244</v>
      </c>
    </row>
    <row r="198" spans="2:65" s="14" customFormat="1">
      <c r="B198" s="253"/>
      <c r="C198" s="254"/>
      <c r="D198" s="215" t="s">
        <v>255</v>
      </c>
      <c r="E198" s="255" t="s">
        <v>21</v>
      </c>
      <c r="F198" s="256" t="s">
        <v>588</v>
      </c>
      <c r="G198" s="254"/>
      <c r="H198" s="257">
        <v>33</v>
      </c>
      <c r="I198" s="258"/>
      <c r="J198" s="254"/>
      <c r="K198" s="254"/>
      <c r="L198" s="259"/>
      <c r="M198" s="260"/>
      <c r="N198" s="261"/>
      <c r="O198" s="261"/>
      <c r="P198" s="261"/>
      <c r="Q198" s="261"/>
      <c r="R198" s="261"/>
      <c r="S198" s="261"/>
      <c r="T198" s="262"/>
      <c r="AT198" s="263" t="s">
        <v>255</v>
      </c>
      <c r="AU198" s="263" t="s">
        <v>81</v>
      </c>
      <c r="AV198" s="14" t="s">
        <v>251</v>
      </c>
      <c r="AW198" s="14" t="s">
        <v>6</v>
      </c>
      <c r="AX198" s="14" t="s">
        <v>79</v>
      </c>
      <c r="AY198" s="263" t="s">
        <v>244</v>
      </c>
    </row>
    <row r="199" spans="2:65" s="11" customFormat="1" ht="29.85" customHeight="1">
      <c r="B199" s="187"/>
      <c r="C199" s="188"/>
      <c r="D199" s="189" t="s">
        <v>71</v>
      </c>
      <c r="E199" s="201" t="s">
        <v>274</v>
      </c>
      <c r="F199" s="201" t="s">
        <v>589</v>
      </c>
      <c r="G199" s="188"/>
      <c r="H199" s="188"/>
      <c r="I199" s="191"/>
      <c r="J199" s="202">
        <f>BK199</f>
        <v>0</v>
      </c>
      <c r="K199" s="188"/>
      <c r="L199" s="193"/>
      <c r="M199" s="194"/>
      <c r="N199" s="195"/>
      <c r="O199" s="195"/>
      <c r="P199" s="196">
        <f>SUM(P200:P220)</f>
        <v>0</v>
      </c>
      <c r="Q199" s="195"/>
      <c r="R199" s="196">
        <f>SUM(R200:R220)</f>
        <v>0</v>
      </c>
      <c r="S199" s="195"/>
      <c r="T199" s="197">
        <f>SUM(T200:T220)</f>
        <v>0</v>
      </c>
      <c r="AR199" s="198" t="s">
        <v>79</v>
      </c>
      <c r="AT199" s="199" t="s">
        <v>71</v>
      </c>
      <c r="AU199" s="199" t="s">
        <v>79</v>
      </c>
      <c r="AY199" s="198" t="s">
        <v>244</v>
      </c>
      <c r="BK199" s="200">
        <f>SUM(BK200:BK220)</f>
        <v>0</v>
      </c>
    </row>
    <row r="200" spans="2:65" s="1" customFormat="1" ht="25.5" customHeight="1">
      <c r="B200" s="41"/>
      <c r="C200" s="203" t="s">
        <v>406</v>
      </c>
      <c r="D200" s="203" t="s">
        <v>246</v>
      </c>
      <c r="E200" s="204" t="s">
        <v>774</v>
      </c>
      <c r="F200" s="205" t="s">
        <v>775</v>
      </c>
      <c r="G200" s="206" t="s">
        <v>249</v>
      </c>
      <c r="H200" s="207">
        <v>870</v>
      </c>
      <c r="I200" s="208"/>
      <c r="J200" s="209">
        <f>ROUND(I200*H200,2)</f>
        <v>0</v>
      </c>
      <c r="K200" s="205" t="s">
        <v>21</v>
      </c>
      <c r="L200" s="61"/>
      <c r="M200" s="210" t="s">
        <v>21</v>
      </c>
      <c r="N200" s="211" t="s">
        <v>43</v>
      </c>
      <c r="O200" s="42"/>
      <c r="P200" s="212">
        <f>O200*H200</f>
        <v>0</v>
      </c>
      <c r="Q200" s="212">
        <v>0</v>
      </c>
      <c r="R200" s="212">
        <f>Q200*H200</f>
        <v>0</v>
      </c>
      <c r="S200" s="212">
        <v>0</v>
      </c>
      <c r="T200" s="213">
        <f>S200*H200</f>
        <v>0</v>
      </c>
      <c r="AR200" s="24" t="s">
        <v>251</v>
      </c>
      <c r="AT200" s="24" t="s">
        <v>246</v>
      </c>
      <c r="AU200" s="24" t="s">
        <v>81</v>
      </c>
      <c r="AY200" s="24" t="s">
        <v>244</v>
      </c>
      <c r="BE200" s="214">
        <f>IF(N200="základní",J200,0)</f>
        <v>0</v>
      </c>
      <c r="BF200" s="214">
        <f>IF(N200="snížená",J200,0)</f>
        <v>0</v>
      </c>
      <c r="BG200" s="214">
        <f>IF(N200="zákl. přenesená",J200,0)</f>
        <v>0</v>
      </c>
      <c r="BH200" s="214">
        <f>IF(N200="sníž. přenesená",J200,0)</f>
        <v>0</v>
      </c>
      <c r="BI200" s="214">
        <f>IF(N200="nulová",J200,0)</f>
        <v>0</v>
      </c>
      <c r="BJ200" s="24" t="s">
        <v>79</v>
      </c>
      <c r="BK200" s="214">
        <f>ROUND(I200*H200,2)</f>
        <v>0</v>
      </c>
      <c r="BL200" s="24" t="s">
        <v>251</v>
      </c>
      <c r="BM200" s="24" t="s">
        <v>776</v>
      </c>
    </row>
    <row r="201" spans="2:65" s="1" customFormat="1">
      <c r="B201" s="41"/>
      <c r="C201" s="63"/>
      <c r="D201" s="215" t="s">
        <v>253</v>
      </c>
      <c r="E201" s="63"/>
      <c r="F201" s="216" t="s">
        <v>775</v>
      </c>
      <c r="G201" s="63"/>
      <c r="H201" s="63"/>
      <c r="I201" s="172"/>
      <c r="J201" s="63"/>
      <c r="K201" s="63"/>
      <c r="L201" s="61"/>
      <c r="M201" s="217"/>
      <c r="N201" s="42"/>
      <c r="O201" s="42"/>
      <c r="P201" s="42"/>
      <c r="Q201" s="42"/>
      <c r="R201" s="42"/>
      <c r="S201" s="42"/>
      <c r="T201" s="78"/>
      <c r="AT201" s="24" t="s">
        <v>253</v>
      </c>
      <c r="AU201" s="24" t="s">
        <v>81</v>
      </c>
    </row>
    <row r="202" spans="2:65" s="12" customFormat="1">
      <c r="B202" s="218"/>
      <c r="C202" s="219"/>
      <c r="D202" s="215" t="s">
        <v>255</v>
      </c>
      <c r="E202" s="220" t="s">
        <v>21</v>
      </c>
      <c r="F202" s="221" t="s">
        <v>777</v>
      </c>
      <c r="G202" s="219"/>
      <c r="H202" s="222">
        <v>870</v>
      </c>
      <c r="I202" s="223"/>
      <c r="J202" s="219"/>
      <c r="K202" s="219"/>
      <c r="L202" s="224"/>
      <c r="M202" s="225"/>
      <c r="N202" s="226"/>
      <c r="O202" s="226"/>
      <c r="P202" s="226"/>
      <c r="Q202" s="226"/>
      <c r="R202" s="226"/>
      <c r="S202" s="226"/>
      <c r="T202" s="227"/>
      <c r="AT202" s="228" t="s">
        <v>255</v>
      </c>
      <c r="AU202" s="228" t="s">
        <v>81</v>
      </c>
      <c r="AV202" s="12" t="s">
        <v>81</v>
      </c>
      <c r="AW202" s="12" t="s">
        <v>35</v>
      </c>
      <c r="AX202" s="12" t="s">
        <v>72</v>
      </c>
      <c r="AY202" s="228" t="s">
        <v>244</v>
      </c>
    </row>
    <row r="203" spans="2:65" s="1" customFormat="1" ht="25.5" customHeight="1">
      <c r="B203" s="41"/>
      <c r="C203" s="203" t="s">
        <v>412</v>
      </c>
      <c r="D203" s="203" t="s">
        <v>246</v>
      </c>
      <c r="E203" s="204" t="s">
        <v>591</v>
      </c>
      <c r="F203" s="205" t="s">
        <v>592</v>
      </c>
      <c r="G203" s="206" t="s">
        <v>249</v>
      </c>
      <c r="H203" s="207">
        <v>3062</v>
      </c>
      <c r="I203" s="208"/>
      <c r="J203" s="209">
        <f>ROUND(I203*H203,2)</f>
        <v>0</v>
      </c>
      <c r="K203" s="205" t="s">
        <v>250</v>
      </c>
      <c r="L203" s="61"/>
      <c r="M203" s="210" t="s">
        <v>21</v>
      </c>
      <c r="N203" s="211" t="s">
        <v>43</v>
      </c>
      <c r="O203" s="42"/>
      <c r="P203" s="212">
        <f>O203*H203</f>
        <v>0</v>
      </c>
      <c r="Q203" s="212">
        <v>0</v>
      </c>
      <c r="R203" s="212">
        <f>Q203*H203</f>
        <v>0</v>
      </c>
      <c r="S203" s="212">
        <v>0</v>
      </c>
      <c r="T203" s="213">
        <f>S203*H203</f>
        <v>0</v>
      </c>
      <c r="AR203" s="24" t="s">
        <v>251</v>
      </c>
      <c r="AT203" s="24" t="s">
        <v>246</v>
      </c>
      <c r="AU203" s="24" t="s">
        <v>81</v>
      </c>
      <c r="AY203" s="24" t="s">
        <v>244</v>
      </c>
      <c r="BE203" s="214">
        <f>IF(N203="základní",J203,0)</f>
        <v>0</v>
      </c>
      <c r="BF203" s="214">
        <f>IF(N203="snížená",J203,0)</f>
        <v>0</v>
      </c>
      <c r="BG203" s="214">
        <f>IF(N203="zákl. přenesená",J203,0)</f>
        <v>0</v>
      </c>
      <c r="BH203" s="214">
        <f>IF(N203="sníž. přenesená",J203,0)</f>
        <v>0</v>
      </c>
      <c r="BI203" s="214">
        <f>IF(N203="nulová",J203,0)</f>
        <v>0</v>
      </c>
      <c r="BJ203" s="24" t="s">
        <v>79</v>
      </c>
      <c r="BK203" s="214">
        <f>ROUND(I203*H203,2)</f>
        <v>0</v>
      </c>
      <c r="BL203" s="24" t="s">
        <v>251</v>
      </c>
      <c r="BM203" s="24" t="s">
        <v>778</v>
      </c>
    </row>
    <row r="204" spans="2:65" s="1" customFormat="1" ht="27">
      <c r="B204" s="41"/>
      <c r="C204" s="63"/>
      <c r="D204" s="215" t="s">
        <v>253</v>
      </c>
      <c r="E204" s="63"/>
      <c r="F204" s="216" t="s">
        <v>594</v>
      </c>
      <c r="G204" s="63"/>
      <c r="H204" s="63"/>
      <c r="I204" s="172"/>
      <c r="J204" s="63"/>
      <c r="K204" s="63"/>
      <c r="L204" s="61"/>
      <c r="M204" s="217"/>
      <c r="N204" s="42"/>
      <c r="O204" s="42"/>
      <c r="P204" s="42"/>
      <c r="Q204" s="42"/>
      <c r="R204" s="42"/>
      <c r="S204" s="42"/>
      <c r="T204" s="78"/>
      <c r="AT204" s="24" t="s">
        <v>253</v>
      </c>
      <c r="AU204" s="24" t="s">
        <v>81</v>
      </c>
    </row>
    <row r="205" spans="2:65" s="12" customFormat="1">
      <c r="B205" s="218"/>
      <c r="C205" s="219"/>
      <c r="D205" s="215" t="s">
        <v>255</v>
      </c>
      <c r="E205" s="220" t="s">
        <v>21</v>
      </c>
      <c r="F205" s="221" t="s">
        <v>779</v>
      </c>
      <c r="G205" s="219"/>
      <c r="H205" s="222">
        <v>3062</v>
      </c>
      <c r="I205" s="223"/>
      <c r="J205" s="219"/>
      <c r="K205" s="219"/>
      <c r="L205" s="224"/>
      <c r="M205" s="225"/>
      <c r="N205" s="226"/>
      <c r="O205" s="226"/>
      <c r="P205" s="226"/>
      <c r="Q205" s="226"/>
      <c r="R205" s="226"/>
      <c r="S205" s="226"/>
      <c r="T205" s="227"/>
      <c r="AT205" s="228" t="s">
        <v>255</v>
      </c>
      <c r="AU205" s="228" t="s">
        <v>81</v>
      </c>
      <c r="AV205" s="12" t="s">
        <v>81</v>
      </c>
      <c r="AW205" s="12" t="s">
        <v>35</v>
      </c>
      <c r="AX205" s="12" t="s">
        <v>72</v>
      </c>
      <c r="AY205" s="228" t="s">
        <v>244</v>
      </c>
    </row>
    <row r="206" spans="2:65" s="1" customFormat="1" ht="16.5" customHeight="1">
      <c r="B206" s="41"/>
      <c r="C206" s="203" t="s">
        <v>418</v>
      </c>
      <c r="D206" s="203" t="s">
        <v>246</v>
      </c>
      <c r="E206" s="204" t="s">
        <v>597</v>
      </c>
      <c r="F206" s="205" t="s">
        <v>598</v>
      </c>
      <c r="G206" s="206" t="s">
        <v>249</v>
      </c>
      <c r="H206" s="207">
        <v>3215</v>
      </c>
      <c r="I206" s="208"/>
      <c r="J206" s="209">
        <f>ROUND(I206*H206,2)</f>
        <v>0</v>
      </c>
      <c r="K206" s="205" t="s">
        <v>250</v>
      </c>
      <c r="L206" s="61"/>
      <c r="M206" s="210" t="s">
        <v>21</v>
      </c>
      <c r="N206" s="211" t="s">
        <v>43</v>
      </c>
      <c r="O206" s="42"/>
      <c r="P206" s="212">
        <f>O206*H206</f>
        <v>0</v>
      </c>
      <c r="Q206" s="212">
        <v>0</v>
      </c>
      <c r="R206" s="212">
        <f>Q206*H206</f>
        <v>0</v>
      </c>
      <c r="S206" s="212">
        <v>0</v>
      </c>
      <c r="T206" s="213">
        <f>S206*H206</f>
        <v>0</v>
      </c>
      <c r="AR206" s="24" t="s">
        <v>251</v>
      </c>
      <c r="AT206" s="24" t="s">
        <v>246</v>
      </c>
      <c r="AU206" s="24" t="s">
        <v>81</v>
      </c>
      <c r="AY206" s="24" t="s">
        <v>244</v>
      </c>
      <c r="BE206" s="214">
        <f>IF(N206="základní",J206,0)</f>
        <v>0</v>
      </c>
      <c r="BF206" s="214">
        <f>IF(N206="snížená",J206,0)</f>
        <v>0</v>
      </c>
      <c r="BG206" s="214">
        <f>IF(N206="zákl. přenesená",J206,0)</f>
        <v>0</v>
      </c>
      <c r="BH206" s="214">
        <f>IF(N206="sníž. přenesená",J206,0)</f>
        <v>0</v>
      </c>
      <c r="BI206" s="214">
        <f>IF(N206="nulová",J206,0)</f>
        <v>0</v>
      </c>
      <c r="BJ206" s="24" t="s">
        <v>79</v>
      </c>
      <c r="BK206" s="214">
        <f>ROUND(I206*H206,2)</f>
        <v>0</v>
      </c>
      <c r="BL206" s="24" t="s">
        <v>251</v>
      </c>
      <c r="BM206" s="24" t="s">
        <v>780</v>
      </c>
    </row>
    <row r="207" spans="2:65" s="1" customFormat="1" ht="27">
      <c r="B207" s="41"/>
      <c r="C207" s="63"/>
      <c r="D207" s="215" t="s">
        <v>253</v>
      </c>
      <c r="E207" s="63"/>
      <c r="F207" s="216" t="s">
        <v>600</v>
      </c>
      <c r="G207" s="63"/>
      <c r="H207" s="63"/>
      <c r="I207" s="172"/>
      <c r="J207" s="63"/>
      <c r="K207" s="63"/>
      <c r="L207" s="61"/>
      <c r="M207" s="217"/>
      <c r="N207" s="42"/>
      <c r="O207" s="42"/>
      <c r="P207" s="42"/>
      <c r="Q207" s="42"/>
      <c r="R207" s="42"/>
      <c r="S207" s="42"/>
      <c r="T207" s="78"/>
      <c r="AT207" s="24" t="s">
        <v>253</v>
      </c>
      <c r="AU207" s="24" t="s">
        <v>81</v>
      </c>
    </row>
    <row r="208" spans="2:65" s="12" customFormat="1">
      <c r="B208" s="218"/>
      <c r="C208" s="219"/>
      <c r="D208" s="215" t="s">
        <v>255</v>
      </c>
      <c r="E208" s="220" t="s">
        <v>21</v>
      </c>
      <c r="F208" s="221" t="s">
        <v>765</v>
      </c>
      <c r="G208" s="219"/>
      <c r="H208" s="222">
        <v>3215</v>
      </c>
      <c r="I208" s="223"/>
      <c r="J208" s="219"/>
      <c r="K208" s="219"/>
      <c r="L208" s="224"/>
      <c r="M208" s="225"/>
      <c r="N208" s="226"/>
      <c r="O208" s="226"/>
      <c r="P208" s="226"/>
      <c r="Q208" s="226"/>
      <c r="R208" s="226"/>
      <c r="S208" s="226"/>
      <c r="T208" s="227"/>
      <c r="AT208" s="228" t="s">
        <v>255</v>
      </c>
      <c r="AU208" s="228" t="s">
        <v>81</v>
      </c>
      <c r="AV208" s="12" t="s">
        <v>81</v>
      </c>
      <c r="AW208" s="12" t="s">
        <v>35</v>
      </c>
      <c r="AX208" s="12" t="s">
        <v>72</v>
      </c>
      <c r="AY208" s="228" t="s">
        <v>244</v>
      </c>
    </row>
    <row r="209" spans="2:65" s="1" customFormat="1" ht="16.5" customHeight="1">
      <c r="B209" s="41"/>
      <c r="C209" s="203" t="s">
        <v>530</v>
      </c>
      <c r="D209" s="203" t="s">
        <v>246</v>
      </c>
      <c r="E209" s="204" t="s">
        <v>607</v>
      </c>
      <c r="F209" s="205" t="s">
        <v>608</v>
      </c>
      <c r="G209" s="206" t="s">
        <v>249</v>
      </c>
      <c r="H209" s="207">
        <v>3062</v>
      </c>
      <c r="I209" s="208"/>
      <c r="J209" s="209">
        <f>ROUND(I209*H209,2)</f>
        <v>0</v>
      </c>
      <c r="K209" s="205" t="s">
        <v>250</v>
      </c>
      <c r="L209" s="61"/>
      <c r="M209" s="210" t="s">
        <v>21</v>
      </c>
      <c r="N209" s="211" t="s">
        <v>43</v>
      </c>
      <c r="O209" s="42"/>
      <c r="P209" s="212">
        <f>O209*H209</f>
        <v>0</v>
      </c>
      <c r="Q209" s="212">
        <v>0</v>
      </c>
      <c r="R209" s="212">
        <f>Q209*H209</f>
        <v>0</v>
      </c>
      <c r="S209" s="212">
        <v>0</v>
      </c>
      <c r="T209" s="213">
        <f>S209*H209</f>
        <v>0</v>
      </c>
      <c r="AR209" s="24" t="s">
        <v>251</v>
      </c>
      <c r="AT209" s="24" t="s">
        <v>246</v>
      </c>
      <c r="AU209" s="24" t="s">
        <v>81</v>
      </c>
      <c r="AY209" s="24" t="s">
        <v>244</v>
      </c>
      <c r="BE209" s="214">
        <f>IF(N209="základní",J209,0)</f>
        <v>0</v>
      </c>
      <c r="BF209" s="214">
        <f>IF(N209="snížená",J209,0)</f>
        <v>0</v>
      </c>
      <c r="BG209" s="214">
        <f>IF(N209="zákl. přenesená",J209,0)</f>
        <v>0</v>
      </c>
      <c r="BH209" s="214">
        <f>IF(N209="sníž. přenesená",J209,0)</f>
        <v>0</v>
      </c>
      <c r="BI209" s="214">
        <f>IF(N209="nulová",J209,0)</f>
        <v>0</v>
      </c>
      <c r="BJ209" s="24" t="s">
        <v>79</v>
      </c>
      <c r="BK209" s="214">
        <f>ROUND(I209*H209,2)</f>
        <v>0</v>
      </c>
      <c r="BL209" s="24" t="s">
        <v>251</v>
      </c>
      <c r="BM209" s="24" t="s">
        <v>781</v>
      </c>
    </row>
    <row r="210" spans="2:65" s="1" customFormat="1">
      <c r="B210" s="41"/>
      <c r="C210" s="63"/>
      <c r="D210" s="215" t="s">
        <v>253</v>
      </c>
      <c r="E210" s="63"/>
      <c r="F210" s="216" t="s">
        <v>610</v>
      </c>
      <c r="G210" s="63"/>
      <c r="H210" s="63"/>
      <c r="I210" s="172"/>
      <c r="J210" s="63"/>
      <c r="K210" s="63"/>
      <c r="L210" s="61"/>
      <c r="M210" s="217"/>
      <c r="N210" s="42"/>
      <c r="O210" s="42"/>
      <c r="P210" s="42"/>
      <c r="Q210" s="42"/>
      <c r="R210" s="42"/>
      <c r="S210" s="42"/>
      <c r="T210" s="78"/>
      <c r="AT210" s="24" t="s">
        <v>253</v>
      </c>
      <c r="AU210" s="24" t="s">
        <v>81</v>
      </c>
    </row>
    <row r="211" spans="2:65" s="12" customFormat="1">
      <c r="B211" s="218"/>
      <c r="C211" s="219"/>
      <c r="D211" s="215" t="s">
        <v>255</v>
      </c>
      <c r="E211" s="220" t="s">
        <v>21</v>
      </c>
      <c r="F211" s="221" t="s">
        <v>779</v>
      </c>
      <c r="G211" s="219"/>
      <c r="H211" s="222">
        <v>3062</v>
      </c>
      <c r="I211" s="223"/>
      <c r="J211" s="219"/>
      <c r="K211" s="219"/>
      <c r="L211" s="224"/>
      <c r="M211" s="225"/>
      <c r="N211" s="226"/>
      <c r="O211" s="226"/>
      <c r="P211" s="226"/>
      <c r="Q211" s="226"/>
      <c r="R211" s="226"/>
      <c r="S211" s="226"/>
      <c r="T211" s="227"/>
      <c r="AT211" s="228" t="s">
        <v>255</v>
      </c>
      <c r="AU211" s="228" t="s">
        <v>81</v>
      </c>
      <c r="AV211" s="12" t="s">
        <v>81</v>
      </c>
      <c r="AW211" s="12" t="s">
        <v>35</v>
      </c>
      <c r="AX211" s="12" t="s">
        <v>72</v>
      </c>
      <c r="AY211" s="228" t="s">
        <v>244</v>
      </c>
    </row>
    <row r="212" spans="2:65" s="1" customFormat="1" ht="25.5" customHeight="1">
      <c r="B212" s="41"/>
      <c r="C212" s="203" t="s">
        <v>537</v>
      </c>
      <c r="D212" s="203" t="s">
        <v>246</v>
      </c>
      <c r="E212" s="204" t="s">
        <v>613</v>
      </c>
      <c r="F212" s="205" t="s">
        <v>614</v>
      </c>
      <c r="G212" s="206" t="s">
        <v>249</v>
      </c>
      <c r="H212" s="207">
        <v>6124</v>
      </c>
      <c r="I212" s="208"/>
      <c r="J212" s="209">
        <f>ROUND(I212*H212,2)</f>
        <v>0</v>
      </c>
      <c r="K212" s="205" t="s">
        <v>21</v>
      </c>
      <c r="L212" s="61"/>
      <c r="M212" s="210" t="s">
        <v>21</v>
      </c>
      <c r="N212" s="211" t="s">
        <v>43</v>
      </c>
      <c r="O212" s="42"/>
      <c r="P212" s="212">
        <f>O212*H212</f>
        <v>0</v>
      </c>
      <c r="Q212" s="212">
        <v>0</v>
      </c>
      <c r="R212" s="212">
        <f>Q212*H212</f>
        <v>0</v>
      </c>
      <c r="S212" s="212">
        <v>0</v>
      </c>
      <c r="T212" s="213">
        <f>S212*H212</f>
        <v>0</v>
      </c>
      <c r="AR212" s="24" t="s">
        <v>251</v>
      </c>
      <c r="AT212" s="24" t="s">
        <v>246</v>
      </c>
      <c r="AU212" s="24" t="s">
        <v>81</v>
      </c>
      <c r="AY212" s="24" t="s">
        <v>244</v>
      </c>
      <c r="BE212" s="214">
        <f>IF(N212="základní",J212,0)</f>
        <v>0</v>
      </c>
      <c r="BF212" s="214">
        <f>IF(N212="snížená",J212,0)</f>
        <v>0</v>
      </c>
      <c r="BG212" s="214">
        <f>IF(N212="zákl. přenesená",J212,0)</f>
        <v>0</v>
      </c>
      <c r="BH212" s="214">
        <f>IF(N212="sníž. přenesená",J212,0)</f>
        <v>0</v>
      </c>
      <c r="BI212" s="214">
        <f>IF(N212="nulová",J212,0)</f>
        <v>0</v>
      </c>
      <c r="BJ212" s="24" t="s">
        <v>79</v>
      </c>
      <c r="BK212" s="214">
        <f>ROUND(I212*H212,2)</f>
        <v>0</v>
      </c>
      <c r="BL212" s="24" t="s">
        <v>251</v>
      </c>
      <c r="BM212" s="24" t="s">
        <v>782</v>
      </c>
    </row>
    <row r="213" spans="2:65" s="1" customFormat="1">
      <c r="B213" s="41"/>
      <c r="C213" s="63"/>
      <c r="D213" s="215" t="s">
        <v>253</v>
      </c>
      <c r="E213" s="63"/>
      <c r="F213" s="216" t="s">
        <v>616</v>
      </c>
      <c r="G213" s="63"/>
      <c r="H213" s="63"/>
      <c r="I213" s="172"/>
      <c r="J213" s="63"/>
      <c r="K213" s="63"/>
      <c r="L213" s="61"/>
      <c r="M213" s="217"/>
      <c r="N213" s="42"/>
      <c r="O213" s="42"/>
      <c r="P213" s="42"/>
      <c r="Q213" s="42"/>
      <c r="R213" s="42"/>
      <c r="S213" s="42"/>
      <c r="T213" s="78"/>
      <c r="AT213" s="24" t="s">
        <v>253</v>
      </c>
      <c r="AU213" s="24" t="s">
        <v>81</v>
      </c>
    </row>
    <row r="214" spans="2:65" s="12" customFormat="1">
      <c r="B214" s="218"/>
      <c r="C214" s="219"/>
      <c r="D214" s="215" t="s">
        <v>255</v>
      </c>
      <c r="E214" s="220" t="s">
        <v>21</v>
      </c>
      <c r="F214" s="221" t="s">
        <v>783</v>
      </c>
      <c r="G214" s="219"/>
      <c r="H214" s="222">
        <v>6124</v>
      </c>
      <c r="I214" s="223"/>
      <c r="J214" s="219"/>
      <c r="K214" s="219"/>
      <c r="L214" s="224"/>
      <c r="M214" s="225"/>
      <c r="N214" s="226"/>
      <c r="O214" s="226"/>
      <c r="P214" s="226"/>
      <c r="Q214" s="226"/>
      <c r="R214" s="226"/>
      <c r="S214" s="226"/>
      <c r="T214" s="227"/>
      <c r="AT214" s="228" t="s">
        <v>255</v>
      </c>
      <c r="AU214" s="228" t="s">
        <v>81</v>
      </c>
      <c r="AV214" s="12" t="s">
        <v>81</v>
      </c>
      <c r="AW214" s="12" t="s">
        <v>35</v>
      </c>
      <c r="AX214" s="12" t="s">
        <v>72</v>
      </c>
      <c r="AY214" s="228" t="s">
        <v>244</v>
      </c>
    </row>
    <row r="215" spans="2:65" s="1" customFormat="1" ht="16.5" customHeight="1">
      <c r="B215" s="41"/>
      <c r="C215" s="203" t="s">
        <v>543</v>
      </c>
      <c r="D215" s="203" t="s">
        <v>246</v>
      </c>
      <c r="E215" s="204" t="s">
        <v>619</v>
      </c>
      <c r="F215" s="205" t="s">
        <v>620</v>
      </c>
      <c r="G215" s="206" t="s">
        <v>249</v>
      </c>
      <c r="H215" s="207">
        <v>3062</v>
      </c>
      <c r="I215" s="208"/>
      <c r="J215" s="209">
        <f>ROUND(I215*H215,2)</f>
        <v>0</v>
      </c>
      <c r="K215" s="205" t="s">
        <v>250</v>
      </c>
      <c r="L215" s="61"/>
      <c r="M215" s="210" t="s">
        <v>21</v>
      </c>
      <c r="N215" s="211" t="s">
        <v>43</v>
      </c>
      <c r="O215" s="42"/>
      <c r="P215" s="212">
        <f>O215*H215</f>
        <v>0</v>
      </c>
      <c r="Q215" s="212">
        <v>0</v>
      </c>
      <c r="R215" s="212">
        <f>Q215*H215</f>
        <v>0</v>
      </c>
      <c r="S215" s="212">
        <v>0</v>
      </c>
      <c r="T215" s="213">
        <f>S215*H215</f>
        <v>0</v>
      </c>
      <c r="AR215" s="24" t="s">
        <v>251</v>
      </c>
      <c r="AT215" s="24" t="s">
        <v>246</v>
      </c>
      <c r="AU215" s="24" t="s">
        <v>81</v>
      </c>
      <c r="AY215" s="24" t="s">
        <v>244</v>
      </c>
      <c r="BE215" s="214">
        <f>IF(N215="základní",J215,0)</f>
        <v>0</v>
      </c>
      <c r="BF215" s="214">
        <f>IF(N215="snížená",J215,0)</f>
        <v>0</v>
      </c>
      <c r="BG215" s="214">
        <f>IF(N215="zákl. přenesená",J215,0)</f>
        <v>0</v>
      </c>
      <c r="BH215" s="214">
        <f>IF(N215="sníž. přenesená",J215,0)</f>
        <v>0</v>
      </c>
      <c r="BI215" s="214">
        <f>IF(N215="nulová",J215,0)</f>
        <v>0</v>
      </c>
      <c r="BJ215" s="24" t="s">
        <v>79</v>
      </c>
      <c r="BK215" s="214">
        <f>ROUND(I215*H215,2)</f>
        <v>0</v>
      </c>
      <c r="BL215" s="24" t="s">
        <v>251</v>
      </c>
      <c r="BM215" s="24" t="s">
        <v>784</v>
      </c>
    </row>
    <row r="216" spans="2:65" s="1" customFormat="1" ht="27">
      <c r="B216" s="41"/>
      <c r="C216" s="63"/>
      <c r="D216" s="215" t="s">
        <v>253</v>
      </c>
      <c r="E216" s="63"/>
      <c r="F216" s="216" t="s">
        <v>622</v>
      </c>
      <c r="G216" s="63"/>
      <c r="H216" s="63"/>
      <c r="I216" s="172"/>
      <c r="J216" s="63"/>
      <c r="K216" s="63"/>
      <c r="L216" s="61"/>
      <c r="M216" s="217"/>
      <c r="N216" s="42"/>
      <c r="O216" s="42"/>
      <c r="P216" s="42"/>
      <c r="Q216" s="42"/>
      <c r="R216" s="42"/>
      <c r="S216" s="42"/>
      <c r="T216" s="78"/>
      <c r="AT216" s="24" t="s">
        <v>253</v>
      </c>
      <c r="AU216" s="24" t="s">
        <v>81</v>
      </c>
    </row>
    <row r="217" spans="2:65" s="12" customFormat="1">
      <c r="B217" s="218"/>
      <c r="C217" s="219"/>
      <c r="D217" s="215" t="s">
        <v>255</v>
      </c>
      <c r="E217" s="220" t="s">
        <v>21</v>
      </c>
      <c r="F217" s="221" t="s">
        <v>779</v>
      </c>
      <c r="G217" s="219"/>
      <c r="H217" s="222">
        <v>3062</v>
      </c>
      <c r="I217" s="223"/>
      <c r="J217" s="219"/>
      <c r="K217" s="219"/>
      <c r="L217" s="224"/>
      <c r="M217" s="225"/>
      <c r="N217" s="226"/>
      <c r="O217" s="226"/>
      <c r="P217" s="226"/>
      <c r="Q217" s="226"/>
      <c r="R217" s="226"/>
      <c r="S217" s="226"/>
      <c r="T217" s="227"/>
      <c r="AT217" s="228" t="s">
        <v>255</v>
      </c>
      <c r="AU217" s="228" t="s">
        <v>81</v>
      </c>
      <c r="AV217" s="12" t="s">
        <v>81</v>
      </c>
      <c r="AW217" s="12" t="s">
        <v>35</v>
      </c>
      <c r="AX217" s="12" t="s">
        <v>72</v>
      </c>
      <c r="AY217" s="228" t="s">
        <v>244</v>
      </c>
    </row>
    <row r="218" spans="2:65" s="1" customFormat="1" ht="25.5" customHeight="1">
      <c r="B218" s="41"/>
      <c r="C218" s="203" t="s">
        <v>549</v>
      </c>
      <c r="D218" s="203" t="s">
        <v>246</v>
      </c>
      <c r="E218" s="204" t="s">
        <v>624</v>
      </c>
      <c r="F218" s="205" t="s">
        <v>625</v>
      </c>
      <c r="G218" s="206" t="s">
        <v>249</v>
      </c>
      <c r="H218" s="207">
        <v>3062</v>
      </c>
      <c r="I218" s="208"/>
      <c r="J218" s="209">
        <f>ROUND(I218*H218,2)</f>
        <v>0</v>
      </c>
      <c r="K218" s="205" t="s">
        <v>250</v>
      </c>
      <c r="L218" s="61"/>
      <c r="M218" s="210" t="s">
        <v>21</v>
      </c>
      <c r="N218" s="211" t="s">
        <v>43</v>
      </c>
      <c r="O218" s="42"/>
      <c r="P218" s="212">
        <f>O218*H218</f>
        <v>0</v>
      </c>
      <c r="Q218" s="212">
        <v>0</v>
      </c>
      <c r="R218" s="212">
        <f>Q218*H218</f>
        <v>0</v>
      </c>
      <c r="S218" s="212">
        <v>0</v>
      </c>
      <c r="T218" s="213">
        <f>S218*H218</f>
        <v>0</v>
      </c>
      <c r="AR218" s="24" t="s">
        <v>251</v>
      </c>
      <c r="AT218" s="24" t="s">
        <v>246</v>
      </c>
      <c r="AU218" s="24" t="s">
        <v>81</v>
      </c>
      <c r="AY218" s="24" t="s">
        <v>244</v>
      </c>
      <c r="BE218" s="214">
        <f>IF(N218="základní",J218,0)</f>
        <v>0</v>
      </c>
      <c r="BF218" s="214">
        <f>IF(N218="snížená",J218,0)</f>
        <v>0</v>
      </c>
      <c r="BG218" s="214">
        <f>IF(N218="zákl. přenesená",J218,0)</f>
        <v>0</v>
      </c>
      <c r="BH218" s="214">
        <f>IF(N218="sníž. přenesená",J218,0)</f>
        <v>0</v>
      </c>
      <c r="BI218" s="214">
        <f>IF(N218="nulová",J218,0)</f>
        <v>0</v>
      </c>
      <c r="BJ218" s="24" t="s">
        <v>79</v>
      </c>
      <c r="BK218" s="214">
        <f>ROUND(I218*H218,2)</f>
        <v>0</v>
      </c>
      <c r="BL218" s="24" t="s">
        <v>251</v>
      </c>
      <c r="BM218" s="24" t="s">
        <v>785</v>
      </c>
    </row>
    <row r="219" spans="2:65" s="1" customFormat="1" ht="27">
      <c r="B219" s="41"/>
      <c r="C219" s="63"/>
      <c r="D219" s="215" t="s">
        <v>253</v>
      </c>
      <c r="E219" s="63"/>
      <c r="F219" s="216" t="s">
        <v>627</v>
      </c>
      <c r="G219" s="63"/>
      <c r="H219" s="63"/>
      <c r="I219" s="172"/>
      <c r="J219" s="63"/>
      <c r="K219" s="63"/>
      <c r="L219" s="61"/>
      <c r="M219" s="217"/>
      <c r="N219" s="42"/>
      <c r="O219" s="42"/>
      <c r="P219" s="42"/>
      <c r="Q219" s="42"/>
      <c r="R219" s="42"/>
      <c r="S219" s="42"/>
      <c r="T219" s="78"/>
      <c r="AT219" s="24" t="s">
        <v>253</v>
      </c>
      <c r="AU219" s="24" t="s">
        <v>81</v>
      </c>
    </row>
    <row r="220" spans="2:65" s="12" customFormat="1">
      <c r="B220" s="218"/>
      <c r="C220" s="219"/>
      <c r="D220" s="215" t="s">
        <v>255</v>
      </c>
      <c r="E220" s="220" t="s">
        <v>21</v>
      </c>
      <c r="F220" s="221" t="s">
        <v>779</v>
      </c>
      <c r="G220" s="219"/>
      <c r="H220" s="222">
        <v>3062</v>
      </c>
      <c r="I220" s="223"/>
      <c r="J220" s="219"/>
      <c r="K220" s="219"/>
      <c r="L220" s="224"/>
      <c r="M220" s="225"/>
      <c r="N220" s="226"/>
      <c r="O220" s="226"/>
      <c r="P220" s="226"/>
      <c r="Q220" s="226"/>
      <c r="R220" s="226"/>
      <c r="S220" s="226"/>
      <c r="T220" s="227"/>
      <c r="AT220" s="228" t="s">
        <v>255</v>
      </c>
      <c r="AU220" s="228" t="s">
        <v>81</v>
      </c>
      <c r="AV220" s="12" t="s">
        <v>81</v>
      </c>
      <c r="AW220" s="12" t="s">
        <v>35</v>
      </c>
      <c r="AX220" s="12" t="s">
        <v>72</v>
      </c>
      <c r="AY220" s="228" t="s">
        <v>244</v>
      </c>
    </row>
    <row r="221" spans="2:65" s="11" customFormat="1" ht="29.85" customHeight="1">
      <c r="B221" s="187"/>
      <c r="C221" s="188"/>
      <c r="D221" s="189" t="s">
        <v>71</v>
      </c>
      <c r="E221" s="201" t="s">
        <v>293</v>
      </c>
      <c r="F221" s="201" t="s">
        <v>354</v>
      </c>
      <c r="G221" s="188"/>
      <c r="H221" s="188"/>
      <c r="I221" s="191"/>
      <c r="J221" s="202">
        <f>BK221</f>
        <v>0</v>
      </c>
      <c r="K221" s="188"/>
      <c r="L221" s="193"/>
      <c r="M221" s="194"/>
      <c r="N221" s="195"/>
      <c r="O221" s="195"/>
      <c r="P221" s="196">
        <f>SUM(P222:P224)</f>
        <v>0</v>
      </c>
      <c r="Q221" s="195"/>
      <c r="R221" s="196">
        <f>SUM(R222:R224)</f>
        <v>3.4218800000000003</v>
      </c>
      <c r="S221" s="195"/>
      <c r="T221" s="197">
        <f>SUM(T222:T224)</f>
        <v>0</v>
      </c>
      <c r="AR221" s="198" t="s">
        <v>79</v>
      </c>
      <c r="AT221" s="199" t="s">
        <v>71</v>
      </c>
      <c r="AU221" s="199" t="s">
        <v>79</v>
      </c>
      <c r="AY221" s="198" t="s">
        <v>244</v>
      </c>
      <c r="BK221" s="200">
        <f>SUM(BK222:BK224)</f>
        <v>0</v>
      </c>
    </row>
    <row r="222" spans="2:65" s="1" customFormat="1" ht="25.5" customHeight="1">
      <c r="B222" s="41"/>
      <c r="C222" s="203" t="s">
        <v>555</v>
      </c>
      <c r="D222" s="203" t="s">
        <v>246</v>
      </c>
      <c r="E222" s="204" t="s">
        <v>361</v>
      </c>
      <c r="F222" s="205" t="s">
        <v>362</v>
      </c>
      <c r="G222" s="206" t="s">
        <v>259</v>
      </c>
      <c r="H222" s="207">
        <v>11</v>
      </c>
      <c r="I222" s="208"/>
      <c r="J222" s="209">
        <f>ROUND(I222*H222,2)</f>
        <v>0</v>
      </c>
      <c r="K222" s="205" t="s">
        <v>21</v>
      </c>
      <c r="L222" s="61"/>
      <c r="M222" s="210" t="s">
        <v>21</v>
      </c>
      <c r="N222" s="211" t="s">
        <v>43</v>
      </c>
      <c r="O222" s="42"/>
      <c r="P222" s="212">
        <f>O222*H222</f>
        <v>0</v>
      </c>
      <c r="Q222" s="212">
        <v>0.31108000000000002</v>
      </c>
      <c r="R222" s="212">
        <f>Q222*H222</f>
        <v>3.4218800000000003</v>
      </c>
      <c r="S222" s="212">
        <v>0</v>
      </c>
      <c r="T222" s="213">
        <f>S222*H222</f>
        <v>0</v>
      </c>
      <c r="AR222" s="24" t="s">
        <v>251</v>
      </c>
      <c r="AT222" s="24" t="s">
        <v>246</v>
      </c>
      <c r="AU222" s="24" t="s">
        <v>81</v>
      </c>
      <c r="AY222" s="24" t="s">
        <v>244</v>
      </c>
      <c r="BE222" s="214">
        <f>IF(N222="základní",J222,0)</f>
        <v>0</v>
      </c>
      <c r="BF222" s="214">
        <f>IF(N222="snížená",J222,0)</f>
        <v>0</v>
      </c>
      <c r="BG222" s="214">
        <f>IF(N222="zákl. přenesená",J222,0)</f>
        <v>0</v>
      </c>
      <c r="BH222" s="214">
        <f>IF(N222="sníž. přenesená",J222,0)</f>
        <v>0</v>
      </c>
      <c r="BI222" s="214">
        <f>IF(N222="nulová",J222,0)</f>
        <v>0</v>
      </c>
      <c r="BJ222" s="24" t="s">
        <v>79</v>
      </c>
      <c r="BK222" s="214">
        <f>ROUND(I222*H222,2)</f>
        <v>0</v>
      </c>
      <c r="BL222" s="24" t="s">
        <v>251</v>
      </c>
      <c r="BM222" s="24" t="s">
        <v>786</v>
      </c>
    </row>
    <row r="223" spans="2:65" s="1" customFormat="1" ht="27">
      <c r="B223" s="41"/>
      <c r="C223" s="63"/>
      <c r="D223" s="215" t="s">
        <v>253</v>
      </c>
      <c r="E223" s="63"/>
      <c r="F223" s="216" t="s">
        <v>364</v>
      </c>
      <c r="G223" s="63"/>
      <c r="H223" s="63"/>
      <c r="I223" s="172"/>
      <c r="J223" s="63"/>
      <c r="K223" s="63"/>
      <c r="L223" s="61"/>
      <c r="M223" s="217"/>
      <c r="N223" s="42"/>
      <c r="O223" s="42"/>
      <c r="P223" s="42"/>
      <c r="Q223" s="42"/>
      <c r="R223" s="42"/>
      <c r="S223" s="42"/>
      <c r="T223" s="78"/>
      <c r="AT223" s="24" t="s">
        <v>253</v>
      </c>
      <c r="AU223" s="24" t="s">
        <v>81</v>
      </c>
    </row>
    <row r="224" spans="2:65" s="12" customFormat="1">
      <c r="B224" s="218"/>
      <c r="C224" s="219"/>
      <c r="D224" s="215" t="s">
        <v>255</v>
      </c>
      <c r="E224" s="220" t="s">
        <v>21</v>
      </c>
      <c r="F224" s="221" t="s">
        <v>787</v>
      </c>
      <c r="G224" s="219"/>
      <c r="H224" s="222">
        <v>11</v>
      </c>
      <c r="I224" s="223"/>
      <c r="J224" s="219"/>
      <c r="K224" s="219"/>
      <c r="L224" s="224"/>
      <c r="M224" s="225"/>
      <c r="N224" s="226"/>
      <c r="O224" s="226"/>
      <c r="P224" s="226"/>
      <c r="Q224" s="226"/>
      <c r="R224" s="226"/>
      <c r="S224" s="226"/>
      <c r="T224" s="227"/>
      <c r="AT224" s="228" t="s">
        <v>255</v>
      </c>
      <c r="AU224" s="228" t="s">
        <v>81</v>
      </c>
      <c r="AV224" s="12" t="s">
        <v>81</v>
      </c>
      <c r="AW224" s="12" t="s">
        <v>35</v>
      </c>
      <c r="AX224" s="12" t="s">
        <v>72</v>
      </c>
      <c r="AY224" s="228" t="s">
        <v>244</v>
      </c>
    </row>
    <row r="225" spans="2:65" s="11" customFormat="1" ht="29.85" customHeight="1">
      <c r="B225" s="187"/>
      <c r="C225" s="188"/>
      <c r="D225" s="189" t="s">
        <v>71</v>
      </c>
      <c r="E225" s="201" t="s">
        <v>299</v>
      </c>
      <c r="F225" s="201" t="s">
        <v>646</v>
      </c>
      <c r="G225" s="188"/>
      <c r="H225" s="188"/>
      <c r="I225" s="191"/>
      <c r="J225" s="202">
        <f>BK225</f>
        <v>0</v>
      </c>
      <c r="K225" s="188"/>
      <c r="L225" s="193"/>
      <c r="M225" s="194"/>
      <c r="N225" s="195"/>
      <c r="O225" s="195"/>
      <c r="P225" s="196">
        <f>SUM(P226:P234)</f>
        <v>0</v>
      </c>
      <c r="Q225" s="195"/>
      <c r="R225" s="196">
        <f>SUM(R226:R234)</f>
        <v>9.4500000000000009E-4</v>
      </c>
      <c r="S225" s="195"/>
      <c r="T225" s="197">
        <f>SUM(T226:T234)</f>
        <v>0</v>
      </c>
      <c r="AR225" s="198" t="s">
        <v>79</v>
      </c>
      <c r="AT225" s="199" t="s">
        <v>71</v>
      </c>
      <c r="AU225" s="199" t="s">
        <v>79</v>
      </c>
      <c r="AY225" s="198" t="s">
        <v>244</v>
      </c>
      <c r="BK225" s="200">
        <f>SUM(BK226:BK234)</f>
        <v>0</v>
      </c>
    </row>
    <row r="226" spans="2:65" s="1" customFormat="1" ht="25.5" customHeight="1">
      <c r="B226" s="41"/>
      <c r="C226" s="203" t="s">
        <v>563</v>
      </c>
      <c r="D226" s="203" t="s">
        <v>246</v>
      </c>
      <c r="E226" s="204" t="s">
        <v>665</v>
      </c>
      <c r="F226" s="205" t="s">
        <v>666</v>
      </c>
      <c r="G226" s="206" t="s">
        <v>329</v>
      </c>
      <c r="H226" s="207">
        <v>10.5</v>
      </c>
      <c r="I226" s="208"/>
      <c r="J226" s="209">
        <f>ROUND(I226*H226,2)</f>
        <v>0</v>
      </c>
      <c r="K226" s="205" t="s">
        <v>21</v>
      </c>
      <c r="L226" s="61"/>
      <c r="M226" s="210" t="s">
        <v>21</v>
      </c>
      <c r="N226" s="211" t="s">
        <v>43</v>
      </c>
      <c r="O226" s="42"/>
      <c r="P226" s="212">
        <f>O226*H226</f>
        <v>0</v>
      </c>
      <c r="Q226" s="212">
        <v>0</v>
      </c>
      <c r="R226" s="212">
        <f>Q226*H226</f>
        <v>0</v>
      </c>
      <c r="S226" s="212">
        <v>0</v>
      </c>
      <c r="T226" s="213">
        <f>S226*H226</f>
        <v>0</v>
      </c>
      <c r="AR226" s="24" t="s">
        <v>251</v>
      </c>
      <c r="AT226" s="24" t="s">
        <v>246</v>
      </c>
      <c r="AU226" s="24" t="s">
        <v>81</v>
      </c>
      <c r="AY226" s="24" t="s">
        <v>244</v>
      </c>
      <c r="BE226" s="214">
        <f>IF(N226="základní",J226,0)</f>
        <v>0</v>
      </c>
      <c r="BF226" s="214">
        <f>IF(N226="snížená",J226,0)</f>
        <v>0</v>
      </c>
      <c r="BG226" s="214">
        <f>IF(N226="zákl. přenesená",J226,0)</f>
        <v>0</v>
      </c>
      <c r="BH226" s="214">
        <f>IF(N226="sníž. přenesená",J226,0)</f>
        <v>0</v>
      </c>
      <c r="BI226" s="214">
        <f>IF(N226="nulová",J226,0)</f>
        <v>0</v>
      </c>
      <c r="BJ226" s="24" t="s">
        <v>79</v>
      </c>
      <c r="BK226" s="214">
        <f>ROUND(I226*H226,2)</f>
        <v>0</v>
      </c>
      <c r="BL226" s="24" t="s">
        <v>251</v>
      </c>
      <c r="BM226" s="24" t="s">
        <v>788</v>
      </c>
    </row>
    <row r="227" spans="2:65" s="1" customFormat="1" ht="27">
      <c r="B227" s="41"/>
      <c r="C227" s="63"/>
      <c r="D227" s="215" t="s">
        <v>253</v>
      </c>
      <c r="E227" s="63"/>
      <c r="F227" s="216" t="s">
        <v>668</v>
      </c>
      <c r="G227" s="63"/>
      <c r="H227" s="63"/>
      <c r="I227" s="172"/>
      <c r="J227" s="63"/>
      <c r="K227" s="63"/>
      <c r="L227" s="61"/>
      <c r="M227" s="217"/>
      <c r="N227" s="42"/>
      <c r="O227" s="42"/>
      <c r="P227" s="42"/>
      <c r="Q227" s="42"/>
      <c r="R227" s="42"/>
      <c r="S227" s="42"/>
      <c r="T227" s="78"/>
      <c r="AT227" s="24" t="s">
        <v>253</v>
      </c>
      <c r="AU227" s="24" t="s">
        <v>81</v>
      </c>
    </row>
    <row r="228" spans="2:65" s="12" customFormat="1">
      <c r="B228" s="218"/>
      <c r="C228" s="219"/>
      <c r="D228" s="215" t="s">
        <v>255</v>
      </c>
      <c r="E228" s="220" t="s">
        <v>21</v>
      </c>
      <c r="F228" s="221" t="s">
        <v>789</v>
      </c>
      <c r="G228" s="219"/>
      <c r="H228" s="222">
        <v>10.5</v>
      </c>
      <c r="I228" s="223"/>
      <c r="J228" s="219"/>
      <c r="K228" s="219"/>
      <c r="L228" s="224"/>
      <c r="M228" s="225"/>
      <c r="N228" s="226"/>
      <c r="O228" s="226"/>
      <c r="P228" s="226"/>
      <c r="Q228" s="226"/>
      <c r="R228" s="226"/>
      <c r="S228" s="226"/>
      <c r="T228" s="227"/>
      <c r="AT228" s="228" t="s">
        <v>255</v>
      </c>
      <c r="AU228" s="228" t="s">
        <v>81</v>
      </c>
      <c r="AV228" s="12" t="s">
        <v>81</v>
      </c>
      <c r="AW228" s="12" t="s">
        <v>35</v>
      </c>
      <c r="AX228" s="12" t="s">
        <v>72</v>
      </c>
      <c r="AY228" s="228" t="s">
        <v>244</v>
      </c>
    </row>
    <row r="229" spans="2:65" s="1" customFormat="1" ht="16.5" customHeight="1">
      <c r="B229" s="41"/>
      <c r="C229" s="203" t="s">
        <v>570</v>
      </c>
      <c r="D229" s="203" t="s">
        <v>246</v>
      </c>
      <c r="E229" s="204" t="s">
        <v>671</v>
      </c>
      <c r="F229" s="205" t="s">
        <v>672</v>
      </c>
      <c r="G229" s="206" t="s">
        <v>329</v>
      </c>
      <c r="H229" s="207">
        <v>10.5</v>
      </c>
      <c r="I229" s="208"/>
      <c r="J229" s="209">
        <f>ROUND(I229*H229,2)</f>
        <v>0</v>
      </c>
      <c r="K229" s="205" t="s">
        <v>21</v>
      </c>
      <c r="L229" s="61"/>
      <c r="M229" s="210" t="s">
        <v>21</v>
      </c>
      <c r="N229" s="211" t="s">
        <v>43</v>
      </c>
      <c r="O229" s="42"/>
      <c r="P229" s="212">
        <f>O229*H229</f>
        <v>0</v>
      </c>
      <c r="Q229" s="212">
        <v>9.0000000000000006E-5</v>
      </c>
      <c r="R229" s="212">
        <f>Q229*H229</f>
        <v>9.4500000000000009E-4</v>
      </c>
      <c r="S229" s="212">
        <v>0</v>
      </c>
      <c r="T229" s="213">
        <f>S229*H229</f>
        <v>0</v>
      </c>
      <c r="AR229" s="24" t="s">
        <v>251</v>
      </c>
      <c r="AT229" s="24" t="s">
        <v>246</v>
      </c>
      <c r="AU229" s="24" t="s">
        <v>81</v>
      </c>
      <c r="AY229" s="24" t="s">
        <v>244</v>
      </c>
      <c r="BE229" s="214">
        <f>IF(N229="základní",J229,0)</f>
        <v>0</v>
      </c>
      <c r="BF229" s="214">
        <f>IF(N229="snížená",J229,0)</f>
        <v>0</v>
      </c>
      <c r="BG229" s="214">
        <f>IF(N229="zákl. přenesená",J229,0)</f>
        <v>0</v>
      </c>
      <c r="BH229" s="214">
        <f>IF(N229="sníž. přenesená",J229,0)</f>
        <v>0</v>
      </c>
      <c r="BI229" s="214">
        <f>IF(N229="nulová",J229,0)</f>
        <v>0</v>
      </c>
      <c r="BJ229" s="24" t="s">
        <v>79</v>
      </c>
      <c r="BK229" s="214">
        <f>ROUND(I229*H229,2)</f>
        <v>0</v>
      </c>
      <c r="BL229" s="24" t="s">
        <v>251</v>
      </c>
      <c r="BM229" s="24" t="s">
        <v>790</v>
      </c>
    </row>
    <row r="230" spans="2:65" s="1" customFormat="1" ht="27">
      <c r="B230" s="41"/>
      <c r="C230" s="63"/>
      <c r="D230" s="215" t="s">
        <v>253</v>
      </c>
      <c r="E230" s="63"/>
      <c r="F230" s="216" t="s">
        <v>674</v>
      </c>
      <c r="G230" s="63"/>
      <c r="H230" s="63"/>
      <c r="I230" s="172"/>
      <c r="J230" s="63"/>
      <c r="K230" s="63"/>
      <c r="L230" s="61"/>
      <c r="M230" s="217"/>
      <c r="N230" s="42"/>
      <c r="O230" s="42"/>
      <c r="P230" s="42"/>
      <c r="Q230" s="42"/>
      <c r="R230" s="42"/>
      <c r="S230" s="42"/>
      <c r="T230" s="78"/>
      <c r="AT230" s="24" t="s">
        <v>253</v>
      </c>
      <c r="AU230" s="24" t="s">
        <v>81</v>
      </c>
    </row>
    <row r="231" spans="2:65" s="12" customFormat="1">
      <c r="B231" s="218"/>
      <c r="C231" s="219"/>
      <c r="D231" s="215" t="s">
        <v>255</v>
      </c>
      <c r="E231" s="220" t="s">
        <v>21</v>
      </c>
      <c r="F231" s="221" t="s">
        <v>789</v>
      </c>
      <c r="G231" s="219"/>
      <c r="H231" s="222">
        <v>10.5</v>
      </c>
      <c r="I231" s="223"/>
      <c r="J231" s="219"/>
      <c r="K231" s="219"/>
      <c r="L231" s="224"/>
      <c r="M231" s="225"/>
      <c r="N231" s="226"/>
      <c r="O231" s="226"/>
      <c r="P231" s="226"/>
      <c r="Q231" s="226"/>
      <c r="R231" s="226"/>
      <c r="S231" s="226"/>
      <c r="T231" s="227"/>
      <c r="AT231" s="228" t="s">
        <v>255</v>
      </c>
      <c r="AU231" s="228" t="s">
        <v>81</v>
      </c>
      <c r="AV231" s="12" t="s">
        <v>81</v>
      </c>
      <c r="AW231" s="12" t="s">
        <v>35</v>
      </c>
      <c r="AX231" s="12" t="s">
        <v>72</v>
      </c>
      <c r="AY231" s="228" t="s">
        <v>244</v>
      </c>
    </row>
    <row r="232" spans="2:65" s="1" customFormat="1" ht="16.5" customHeight="1">
      <c r="B232" s="41"/>
      <c r="C232" s="203" t="s">
        <v>576</v>
      </c>
      <c r="D232" s="203" t="s">
        <v>246</v>
      </c>
      <c r="E232" s="204" t="s">
        <v>676</v>
      </c>
      <c r="F232" s="205" t="s">
        <v>677</v>
      </c>
      <c r="G232" s="206" t="s">
        <v>329</v>
      </c>
      <c r="H232" s="207">
        <v>10.5</v>
      </c>
      <c r="I232" s="208"/>
      <c r="J232" s="209">
        <f>ROUND(I232*H232,2)</f>
        <v>0</v>
      </c>
      <c r="K232" s="205" t="s">
        <v>250</v>
      </c>
      <c r="L232" s="61"/>
      <c r="M232" s="210" t="s">
        <v>21</v>
      </c>
      <c r="N232" s="211" t="s">
        <v>43</v>
      </c>
      <c r="O232" s="42"/>
      <c r="P232" s="212">
        <f>O232*H232</f>
        <v>0</v>
      </c>
      <c r="Q232" s="212">
        <v>0</v>
      </c>
      <c r="R232" s="212">
        <f>Q232*H232</f>
        <v>0</v>
      </c>
      <c r="S232" s="212">
        <v>0</v>
      </c>
      <c r="T232" s="213">
        <f>S232*H232</f>
        <v>0</v>
      </c>
      <c r="AR232" s="24" t="s">
        <v>251</v>
      </c>
      <c r="AT232" s="24" t="s">
        <v>246</v>
      </c>
      <c r="AU232" s="24" t="s">
        <v>81</v>
      </c>
      <c r="AY232" s="24" t="s">
        <v>244</v>
      </c>
      <c r="BE232" s="214">
        <f>IF(N232="základní",J232,0)</f>
        <v>0</v>
      </c>
      <c r="BF232" s="214">
        <f>IF(N232="snížená",J232,0)</f>
        <v>0</v>
      </c>
      <c r="BG232" s="214">
        <f>IF(N232="zákl. přenesená",J232,0)</f>
        <v>0</v>
      </c>
      <c r="BH232" s="214">
        <f>IF(N232="sníž. přenesená",J232,0)</f>
        <v>0</v>
      </c>
      <c r="BI232" s="214">
        <f>IF(N232="nulová",J232,0)</f>
        <v>0</v>
      </c>
      <c r="BJ232" s="24" t="s">
        <v>79</v>
      </c>
      <c r="BK232" s="214">
        <f>ROUND(I232*H232,2)</f>
        <v>0</v>
      </c>
      <c r="BL232" s="24" t="s">
        <v>251</v>
      </c>
      <c r="BM232" s="24" t="s">
        <v>791</v>
      </c>
    </row>
    <row r="233" spans="2:65" s="1" customFormat="1">
      <c r="B233" s="41"/>
      <c r="C233" s="63"/>
      <c r="D233" s="215" t="s">
        <v>253</v>
      </c>
      <c r="E233" s="63"/>
      <c r="F233" s="216" t="s">
        <v>679</v>
      </c>
      <c r="G233" s="63"/>
      <c r="H233" s="63"/>
      <c r="I233" s="172"/>
      <c r="J233" s="63"/>
      <c r="K233" s="63"/>
      <c r="L233" s="61"/>
      <c r="M233" s="217"/>
      <c r="N233" s="42"/>
      <c r="O233" s="42"/>
      <c r="P233" s="42"/>
      <c r="Q233" s="42"/>
      <c r="R233" s="42"/>
      <c r="S233" s="42"/>
      <c r="T233" s="78"/>
      <c r="AT233" s="24" t="s">
        <v>253</v>
      </c>
      <c r="AU233" s="24" t="s">
        <v>81</v>
      </c>
    </row>
    <row r="234" spans="2:65" s="12" customFormat="1">
      <c r="B234" s="218"/>
      <c r="C234" s="219"/>
      <c r="D234" s="215" t="s">
        <v>255</v>
      </c>
      <c r="E234" s="220" t="s">
        <v>21</v>
      </c>
      <c r="F234" s="221" t="s">
        <v>789</v>
      </c>
      <c r="G234" s="219"/>
      <c r="H234" s="222">
        <v>10.5</v>
      </c>
      <c r="I234" s="223"/>
      <c r="J234" s="219"/>
      <c r="K234" s="219"/>
      <c r="L234" s="224"/>
      <c r="M234" s="225"/>
      <c r="N234" s="226"/>
      <c r="O234" s="226"/>
      <c r="P234" s="226"/>
      <c r="Q234" s="226"/>
      <c r="R234" s="226"/>
      <c r="S234" s="226"/>
      <c r="T234" s="227"/>
      <c r="AT234" s="228" t="s">
        <v>255</v>
      </c>
      <c r="AU234" s="228" t="s">
        <v>81</v>
      </c>
      <c r="AV234" s="12" t="s">
        <v>81</v>
      </c>
      <c r="AW234" s="12" t="s">
        <v>35</v>
      </c>
      <c r="AX234" s="12" t="s">
        <v>72</v>
      </c>
      <c r="AY234" s="228" t="s">
        <v>244</v>
      </c>
    </row>
    <row r="235" spans="2:65" s="11" customFormat="1" ht="29.85" customHeight="1">
      <c r="B235" s="187"/>
      <c r="C235" s="188"/>
      <c r="D235" s="189" t="s">
        <v>71</v>
      </c>
      <c r="E235" s="201" t="s">
        <v>388</v>
      </c>
      <c r="F235" s="201" t="s">
        <v>389</v>
      </c>
      <c r="G235" s="188"/>
      <c r="H235" s="188"/>
      <c r="I235" s="191"/>
      <c r="J235" s="202">
        <f>BK235</f>
        <v>0</v>
      </c>
      <c r="K235" s="188"/>
      <c r="L235" s="193"/>
      <c r="M235" s="194"/>
      <c r="N235" s="195"/>
      <c r="O235" s="195"/>
      <c r="P235" s="196">
        <f>SUM(P236:P250)</f>
        <v>0</v>
      </c>
      <c r="Q235" s="195"/>
      <c r="R235" s="196">
        <f>SUM(R236:R250)</f>
        <v>0</v>
      </c>
      <c r="S235" s="195"/>
      <c r="T235" s="197">
        <f>SUM(T236:T250)</f>
        <v>0</v>
      </c>
      <c r="AR235" s="198" t="s">
        <v>79</v>
      </c>
      <c r="AT235" s="199" t="s">
        <v>71</v>
      </c>
      <c r="AU235" s="199" t="s">
        <v>79</v>
      </c>
      <c r="AY235" s="198" t="s">
        <v>244</v>
      </c>
      <c r="BK235" s="200">
        <f>SUM(BK236:BK250)</f>
        <v>0</v>
      </c>
    </row>
    <row r="236" spans="2:65" s="1" customFormat="1" ht="25.5" customHeight="1">
      <c r="B236" s="41"/>
      <c r="C236" s="203" t="s">
        <v>582</v>
      </c>
      <c r="D236" s="203" t="s">
        <v>246</v>
      </c>
      <c r="E236" s="204" t="s">
        <v>419</v>
      </c>
      <c r="F236" s="205" t="s">
        <v>420</v>
      </c>
      <c r="G236" s="206" t="s">
        <v>350</v>
      </c>
      <c r="H236" s="207">
        <v>4001.1379999999999</v>
      </c>
      <c r="I236" s="208"/>
      <c r="J236" s="209">
        <f>ROUND(I236*H236,2)</f>
        <v>0</v>
      </c>
      <c r="K236" s="205" t="s">
        <v>250</v>
      </c>
      <c r="L236" s="61"/>
      <c r="M236" s="210" t="s">
        <v>21</v>
      </c>
      <c r="N236" s="211" t="s">
        <v>43</v>
      </c>
      <c r="O236" s="42"/>
      <c r="P236" s="212">
        <f>O236*H236</f>
        <v>0</v>
      </c>
      <c r="Q236" s="212">
        <v>0</v>
      </c>
      <c r="R236" s="212">
        <f>Q236*H236</f>
        <v>0</v>
      </c>
      <c r="S236" s="212">
        <v>0</v>
      </c>
      <c r="T236" s="213">
        <f>S236*H236</f>
        <v>0</v>
      </c>
      <c r="AR236" s="24" t="s">
        <v>251</v>
      </c>
      <c r="AT236" s="24" t="s">
        <v>246</v>
      </c>
      <c r="AU236" s="24" t="s">
        <v>81</v>
      </c>
      <c r="AY236" s="24" t="s">
        <v>244</v>
      </c>
      <c r="BE236" s="214">
        <f>IF(N236="základní",J236,0)</f>
        <v>0</v>
      </c>
      <c r="BF236" s="214">
        <f>IF(N236="snížená",J236,0)</f>
        <v>0</v>
      </c>
      <c r="BG236" s="214">
        <f>IF(N236="zákl. přenesená",J236,0)</f>
        <v>0</v>
      </c>
      <c r="BH236" s="214">
        <f>IF(N236="sníž. přenesená",J236,0)</f>
        <v>0</v>
      </c>
      <c r="BI236" s="214">
        <f>IF(N236="nulová",J236,0)</f>
        <v>0</v>
      </c>
      <c r="BJ236" s="24" t="s">
        <v>79</v>
      </c>
      <c r="BK236" s="214">
        <f>ROUND(I236*H236,2)</f>
        <v>0</v>
      </c>
      <c r="BL236" s="24" t="s">
        <v>251</v>
      </c>
      <c r="BM236" s="24" t="s">
        <v>792</v>
      </c>
    </row>
    <row r="237" spans="2:65" s="1" customFormat="1">
      <c r="B237" s="41"/>
      <c r="C237" s="63"/>
      <c r="D237" s="215" t="s">
        <v>253</v>
      </c>
      <c r="E237" s="63"/>
      <c r="F237" s="216" t="s">
        <v>422</v>
      </c>
      <c r="G237" s="63"/>
      <c r="H237" s="63"/>
      <c r="I237" s="172"/>
      <c r="J237" s="63"/>
      <c r="K237" s="63"/>
      <c r="L237" s="61"/>
      <c r="M237" s="217"/>
      <c r="N237" s="42"/>
      <c r="O237" s="42"/>
      <c r="P237" s="42"/>
      <c r="Q237" s="42"/>
      <c r="R237" s="42"/>
      <c r="S237" s="42"/>
      <c r="T237" s="78"/>
      <c r="AT237" s="24" t="s">
        <v>253</v>
      </c>
      <c r="AU237" s="24" t="s">
        <v>81</v>
      </c>
    </row>
    <row r="238" spans="2:65" s="12" customFormat="1">
      <c r="B238" s="218"/>
      <c r="C238" s="219"/>
      <c r="D238" s="215" t="s">
        <v>255</v>
      </c>
      <c r="E238" s="220" t="s">
        <v>21</v>
      </c>
      <c r="F238" s="221" t="s">
        <v>793</v>
      </c>
      <c r="G238" s="219"/>
      <c r="H238" s="222">
        <v>4001.1379999999999</v>
      </c>
      <c r="I238" s="223"/>
      <c r="J238" s="219"/>
      <c r="K238" s="219"/>
      <c r="L238" s="224"/>
      <c r="M238" s="225"/>
      <c r="N238" s="226"/>
      <c r="O238" s="226"/>
      <c r="P238" s="226"/>
      <c r="Q238" s="226"/>
      <c r="R238" s="226"/>
      <c r="S238" s="226"/>
      <c r="T238" s="227"/>
      <c r="AT238" s="228" t="s">
        <v>255</v>
      </c>
      <c r="AU238" s="228" t="s">
        <v>81</v>
      </c>
      <c r="AV238" s="12" t="s">
        <v>81</v>
      </c>
      <c r="AW238" s="12" t="s">
        <v>35</v>
      </c>
      <c r="AX238" s="12" t="s">
        <v>72</v>
      </c>
      <c r="AY238" s="228" t="s">
        <v>244</v>
      </c>
    </row>
    <row r="239" spans="2:65" s="1" customFormat="1" ht="25.5" customHeight="1">
      <c r="B239" s="41"/>
      <c r="C239" s="203" t="s">
        <v>590</v>
      </c>
      <c r="D239" s="203" t="s">
        <v>246</v>
      </c>
      <c r="E239" s="204" t="s">
        <v>391</v>
      </c>
      <c r="F239" s="205" t="s">
        <v>392</v>
      </c>
      <c r="G239" s="206" t="s">
        <v>350</v>
      </c>
      <c r="H239" s="207">
        <v>431.22</v>
      </c>
      <c r="I239" s="208"/>
      <c r="J239" s="209">
        <f>ROUND(I239*H239,2)</f>
        <v>0</v>
      </c>
      <c r="K239" s="205" t="s">
        <v>21</v>
      </c>
      <c r="L239" s="61"/>
      <c r="M239" s="210" t="s">
        <v>21</v>
      </c>
      <c r="N239" s="211" t="s">
        <v>43</v>
      </c>
      <c r="O239" s="42"/>
      <c r="P239" s="212">
        <f>O239*H239</f>
        <v>0</v>
      </c>
      <c r="Q239" s="212">
        <v>0</v>
      </c>
      <c r="R239" s="212">
        <f>Q239*H239</f>
        <v>0</v>
      </c>
      <c r="S239" s="212">
        <v>0</v>
      </c>
      <c r="T239" s="213">
        <f>S239*H239</f>
        <v>0</v>
      </c>
      <c r="AR239" s="24" t="s">
        <v>251</v>
      </c>
      <c r="AT239" s="24" t="s">
        <v>246</v>
      </c>
      <c r="AU239" s="24" t="s">
        <v>81</v>
      </c>
      <c r="AY239" s="24" t="s">
        <v>244</v>
      </c>
      <c r="BE239" s="214">
        <f>IF(N239="základní",J239,0)</f>
        <v>0</v>
      </c>
      <c r="BF239" s="214">
        <f>IF(N239="snížená",J239,0)</f>
        <v>0</v>
      </c>
      <c r="BG239" s="214">
        <f>IF(N239="zákl. přenesená",J239,0)</f>
        <v>0</v>
      </c>
      <c r="BH239" s="214">
        <f>IF(N239="sníž. přenesená",J239,0)</f>
        <v>0</v>
      </c>
      <c r="BI239" s="214">
        <f>IF(N239="nulová",J239,0)</f>
        <v>0</v>
      </c>
      <c r="BJ239" s="24" t="s">
        <v>79</v>
      </c>
      <c r="BK239" s="214">
        <f>ROUND(I239*H239,2)</f>
        <v>0</v>
      </c>
      <c r="BL239" s="24" t="s">
        <v>251</v>
      </c>
      <c r="BM239" s="24" t="s">
        <v>794</v>
      </c>
    </row>
    <row r="240" spans="2:65" s="1" customFormat="1">
      <c r="B240" s="41"/>
      <c r="C240" s="63"/>
      <c r="D240" s="215" t="s">
        <v>253</v>
      </c>
      <c r="E240" s="63"/>
      <c r="F240" s="216" t="s">
        <v>392</v>
      </c>
      <c r="G240" s="63"/>
      <c r="H240" s="63"/>
      <c r="I240" s="172"/>
      <c r="J240" s="63"/>
      <c r="K240" s="63"/>
      <c r="L240" s="61"/>
      <c r="M240" s="217"/>
      <c r="N240" s="42"/>
      <c r="O240" s="42"/>
      <c r="P240" s="42"/>
      <c r="Q240" s="42"/>
      <c r="R240" s="42"/>
      <c r="S240" s="42"/>
      <c r="T240" s="78"/>
      <c r="AT240" s="24" t="s">
        <v>253</v>
      </c>
      <c r="AU240" s="24" t="s">
        <v>81</v>
      </c>
    </row>
    <row r="241" spans="2:65" s="12" customFormat="1">
      <c r="B241" s="218"/>
      <c r="C241" s="219"/>
      <c r="D241" s="215" t="s">
        <v>255</v>
      </c>
      <c r="E241" s="220" t="s">
        <v>21</v>
      </c>
      <c r="F241" s="221" t="s">
        <v>795</v>
      </c>
      <c r="G241" s="219"/>
      <c r="H241" s="222">
        <v>431.22</v>
      </c>
      <c r="I241" s="223"/>
      <c r="J241" s="219"/>
      <c r="K241" s="219"/>
      <c r="L241" s="224"/>
      <c r="M241" s="225"/>
      <c r="N241" s="226"/>
      <c r="O241" s="226"/>
      <c r="P241" s="226"/>
      <c r="Q241" s="226"/>
      <c r="R241" s="226"/>
      <c r="S241" s="226"/>
      <c r="T241" s="227"/>
      <c r="AT241" s="228" t="s">
        <v>255</v>
      </c>
      <c r="AU241" s="228" t="s">
        <v>81</v>
      </c>
      <c r="AV241" s="12" t="s">
        <v>81</v>
      </c>
      <c r="AW241" s="12" t="s">
        <v>35</v>
      </c>
      <c r="AX241" s="12" t="s">
        <v>72</v>
      </c>
      <c r="AY241" s="228" t="s">
        <v>244</v>
      </c>
    </row>
    <row r="242" spans="2:65" s="1" customFormat="1" ht="25.5" customHeight="1">
      <c r="B242" s="41"/>
      <c r="C242" s="203" t="s">
        <v>596</v>
      </c>
      <c r="D242" s="203" t="s">
        <v>246</v>
      </c>
      <c r="E242" s="204" t="s">
        <v>396</v>
      </c>
      <c r="F242" s="205" t="s">
        <v>397</v>
      </c>
      <c r="G242" s="206" t="s">
        <v>350</v>
      </c>
      <c r="H242" s="207">
        <v>10.1</v>
      </c>
      <c r="I242" s="208"/>
      <c r="J242" s="209">
        <f>ROUND(I242*H242,2)</f>
        <v>0</v>
      </c>
      <c r="K242" s="205" t="s">
        <v>21</v>
      </c>
      <c r="L242" s="61"/>
      <c r="M242" s="210" t="s">
        <v>21</v>
      </c>
      <c r="N242" s="211" t="s">
        <v>43</v>
      </c>
      <c r="O242" s="42"/>
      <c r="P242" s="212">
        <f>O242*H242</f>
        <v>0</v>
      </c>
      <c r="Q242" s="212">
        <v>0</v>
      </c>
      <c r="R242" s="212">
        <f>Q242*H242</f>
        <v>0</v>
      </c>
      <c r="S242" s="212">
        <v>0</v>
      </c>
      <c r="T242" s="213">
        <f>S242*H242</f>
        <v>0</v>
      </c>
      <c r="AR242" s="24" t="s">
        <v>251</v>
      </c>
      <c r="AT242" s="24" t="s">
        <v>246</v>
      </c>
      <c r="AU242" s="24" t="s">
        <v>81</v>
      </c>
      <c r="AY242" s="24" t="s">
        <v>244</v>
      </c>
      <c r="BE242" s="214">
        <f>IF(N242="základní",J242,0)</f>
        <v>0</v>
      </c>
      <c r="BF242" s="214">
        <f>IF(N242="snížená",J242,0)</f>
        <v>0</v>
      </c>
      <c r="BG242" s="214">
        <f>IF(N242="zákl. přenesená",J242,0)</f>
        <v>0</v>
      </c>
      <c r="BH242" s="214">
        <f>IF(N242="sníž. přenesená",J242,0)</f>
        <v>0</v>
      </c>
      <c r="BI242" s="214">
        <f>IF(N242="nulová",J242,0)</f>
        <v>0</v>
      </c>
      <c r="BJ242" s="24" t="s">
        <v>79</v>
      </c>
      <c r="BK242" s="214">
        <f>ROUND(I242*H242,2)</f>
        <v>0</v>
      </c>
      <c r="BL242" s="24" t="s">
        <v>251</v>
      </c>
      <c r="BM242" s="24" t="s">
        <v>796</v>
      </c>
    </row>
    <row r="243" spans="2:65" s="1" customFormat="1" ht="27">
      <c r="B243" s="41"/>
      <c r="C243" s="63"/>
      <c r="D243" s="215" t="s">
        <v>253</v>
      </c>
      <c r="E243" s="63"/>
      <c r="F243" s="216" t="s">
        <v>397</v>
      </c>
      <c r="G243" s="63"/>
      <c r="H243" s="63"/>
      <c r="I243" s="172"/>
      <c r="J243" s="63"/>
      <c r="K243" s="63"/>
      <c r="L243" s="61"/>
      <c r="M243" s="217"/>
      <c r="N243" s="42"/>
      <c r="O243" s="42"/>
      <c r="P243" s="42"/>
      <c r="Q243" s="42"/>
      <c r="R243" s="42"/>
      <c r="S243" s="42"/>
      <c r="T243" s="78"/>
      <c r="AT243" s="24" t="s">
        <v>253</v>
      </c>
      <c r="AU243" s="24" t="s">
        <v>81</v>
      </c>
    </row>
    <row r="244" spans="2:65" s="12" customFormat="1">
      <c r="B244" s="218"/>
      <c r="C244" s="219"/>
      <c r="D244" s="215" t="s">
        <v>255</v>
      </c>
      <c r="E244" s="220" t="s">
        <v>21</v>
      </c>
      <c r="F244" s="221" t="s">
        <v>797</v>
      </c>
      <c r="G244" s="219"/>
      <c r="H244" s="222">
        <v>10.1</v>
      </c>
      <c r="I244" s="223"/>
      <c r="J244" s="219"/>
      <c r="K244" s="219"/>
      <c r="L244" s="224"/>
      <c r="M244" s="225"/>
      <c r="N244" s="226"/>
      <c r="O244" s="226"/>
      <c r="P244" s="226"/>
      <c r="Q244" s="226"/>
      <c r="R244" s="226"/>
      <c r="S244" s="226"/>
      <c r="T244" s="227"/>
      <c r="AT244" s="228" t="s">
        <v>255</v>
      </c>
      <c r="AU244" s="228" t="s">
        <v>81</v>
      </c>
      <c r="AV244" s="12" t="s">
        <v>81</v>
      </c>
      <c r="AW244" s="12" t="s">
        <v>35</v>
      </c>
      <c r="AX244" s="12" t="s">
        <v>72</v>
      </c>
      <c r="AY244" s="228" t="s">
        <v>244</v>
      </c>
    </row>
    <row r="245" spans="2:65" s="1" customFormat="1" ht="25.5" customHeight="1">
      <c r="B245" s="41"/>
      <c r="C245" s="203" t="s">
        <v>601</v>
      </c>
      <c r="D245" s="203" t="s">
        <v>246</v>
      </c>
      <c r="E245" s="204" t="s">
        <v>407</v>
      </c>
      <c r="F245" s="205" t="s">
        <v>408</v>
      </c>
      <c r="G245" s="206" t="s">
        <v>350</v>
      </c>
      <c r="H245" s="207">
        <v>1138.548</v>
      </c>
      <c r="I245" s="208"/>
      <c r="J245" s="209">
        <f>ROUND(I245*H245,2)</f>
        <v>0</v>
      </c>
      <c r="K245" s="205" t="s">
        <v>250</v>
      </c>
      <c r="L245" s="61"/>
      <c r="M245" s="210" t="s">
        <v>21</v>
      </c>
      <c r="N245" s="211" t="s">
        <v>43</v>
      </c>
      <c r="O245" s="42"/>
      <c r="P245" s="212">
        <f>O245*H245</f>
        <v>0</v>
      </c>
      <c r="Q245" s="212">
        <v>0</v>
      </c>
      <c r="R245" s="212">
        <f>Q245*H245</f>
        <v>0</v>
      </c>
      <c r="S245" s="212">
        <v>0</v>
      </c>
      <c r="T245" s="213">
        <f>S245*H245</f>
        <v>0</v>
      </c>
      <c r="AR245" s="24" t="s">
        <v>251</v>
      </c>
      <c r="AT245" s="24" t="s">
        <v>246</v>
      </c>
      <c r="AU245" s="24" t="s">
        <v>81</v>
      </c>
      <c r="AY245" s="24" t="s">
        <v>244</v>
      </c>
      <c r="BE245" s="214">
        <f>IF(N245="základní",J245,0)</f>
        <v>0</v>
      </c>
      <c r="BF245" s="214">
        <f>IF(N245="snížená",J245,0)</f>
        <v>0</v>
      </c>
      <c r="BG245" s="214">
        <f>IF(N245="zákl. přenesená",J245,0)</f>
        <v>0</v>
      </c>
      <c r="BH245" s="214">
        <f>IF(N245="sníž. přenesená",J245,0)</f>
        <v>0</v>
      </c>
      <c r="BI245" s="214">
        <f>IF(N245="nulová",J245,0)</f>
        <v>0</v>
      </c>
      <c r="BJ245" s="24" t="s">
        <v>79</v>
      </c>
      <c r="BK245" s="214">
        <f>ROUND(I245*H245,2)</f>
        <v>0</v>
      </c>
      <c r="BL245" s="24" t="s">
        <v>251</v>
      </c>
      <c r="BM245" s="24" t="s">
        <v>798</v>
      </c>
    </row>
    <row r="246" spans="2:65" s="1" customFormat="1">
      <c r="B246" s="41"/>
      <c r="C246" s="63"/>
      <c r="D246" s="215" t="s">
        <v>253</v>
      </c>
      <c r="E246" s="63"/>
      <c r="F246" s="216" t="s">
        <v>410</v>
      </c>
      <c r="G246" s="63"/>
      <c r="H246" s="63"/>
      <c r="I246" s="172"/>
      <c r="J246" s="63"/>
      <c r="K246" s="63"/>
      <c r="L246" s="61"/>
      <c r="M246" s="217"/>
      <c r="N246" s="42"/>
      <c r="O246" s="42"/>
      <c r="P246" s="42"/>
      <c r="Q246" s="42"/>
      <c r="R246" s="42"/>
      <c r="S246" s="42"/>
      <c r="T246" s="78"/>
      <c r="AT246" s="24" t="s">
        <v>253</v>
      </c>
      <c r="AU246" s="24" t="s">
        <v>81</v>
      </c>
    </row>
    <row r="247" spans="2:65" s="12" customFormat="1">
      <c r="B247" s="218"/>
      <c r="C247" s="219"/>
      <c r="D247" s="215" t="s">
        <v>255</v>
      </c>
      <c r="E247" s="220" t="s">
        <v>21</v>
      </c>
      <c r="F247" s="221" t="s">
        <v>799</v>
      </c>
      <c r="G247" s="219"/>
      <c r="H247" s="222">
        <v>1138.548</v>
      </c>
      <c r="I247" s="223"/>
      <c r="J247" s="219"/>
      <c r="K247" s="219"/>
      <c r="L247" s="224"/>
      <c r="M247" s="225"/>
      <c r="N247" s="226"/>
      <c r="O247" s="226"/>
      <c r="P247" s="226"/>
      <c r="Q247" s="226"/>
      <c r="R247" s="226"/>
      <c r="S247" s="226"/>
      <c r="T247" s="227"/>
      <c r="AT247" s="228" t="s">
        <v>255</v>
      </c>
      <c r="AU247" s="228" t="s">
        <v>81</v>
      </c>
      <c r="AV247" s="12" t="s">
        <v>81</v>
      </c>
      <c r="AW247" s="12" t="s">
        <v>35</v>
      </c>
      <c r="AX247" s="12" t="s">
        <v>72</v>
      </c>
      <c r="AY247" s="228" t="s">
        <v>244</v>
      </c>
    </row>
    <row r="248" spans="2:65" s="1" customFormat="1" ht="16.5" customHeight="1">
      <c r="B248" s="41"/>
      <c r="C248" s="203" t="s">
        <v>606</v>
      </c>
      <c r="D248" s="203" t="s">
        <v>246</v>
      </c>
      <c r="E248" s="204" t="s">
        <v>413</v>
      </c>
      <c r="F248" s="205" t="s">
        <v>414</v>
      </c>
      <c r="G248" s="206" t="s">
        <v>350</v>
      </c>
      <c r="H248" s="207">
        <v>3283.71</v>
      </c>
      <c r="I248" s="208"/>
      <c r="J248" s="209">
        <f>ROUND(I248*H248,2)</f>
        <v>0</v>
      </c>
      <c r="K248" s="205" t="s">
        <v>250</v>
      </c>
      <c r="L248" s="61"/>
      <c r="M248" s="210" t="s">
        <v>21</v>
      </c>
      <c r="N248" s="211" t="s">
        <v>43</v>
      </c>
      <c r="O248" s="42"/>
      <c r="P248" s="212">
        <f>O248*H248</f>
        <v>0</v>
      </c>
      <c r="Q248" s="212">
        <v>0</v>
      </c>
      <c r="R248" s="212">
        <f>Q248*H248</f>
        <v>0</v>
      </c>
      <c r="S248" s="212">
        <v>0</v>
      </c>
      <c r="T248" s="213">
        <f>S248*H248</f>
        <v>0</v>
      </c>
      <c r="AR248" s="24" t="s">
        <v>251</v>
      </c>
      <c r="AT248" s="24" t="s">
        <v>246</v>
      </c>
      <c r="AU248" s="24" t="s">
        <v>81</v>
      </c>
      <c r="AY248" s="24" t="s">
        <v>244</v>
      </c>
      <c r="BE248" s="214">
        <f>IF(N248="základní",J248,0)</f>
        <v>0</v>
      </c>
      <c r="BF248" s="214">
        <f>IF(N248="snížená",J248,0)</f>
        <v>0</v>
      </c>
      <c r="BG248" s="214">
        <f>IF(N248="zákl. přenesená",J248,0)</f>
        <v>0</v>
      </c>
      <c r="BH248" s="214">
        <f>IF(N248="sníž. přenesená",J248,0)</f>
        <v>0</v>
      </c>
      <c r="BI248" s="214">
        <f>IF(N248="nulová",J248,0)</f>
        <v>0</v>
      </c>
      <c r="BJ248" s="24" t="s">
        <v>79</v>
      </c>
      <c r="BK248" s="214">
        <f>ROUND(I248*H248,2)</f>
        <v>0</v>
      </c>
      <c r="BL248" s="24" t="s">
        <v>251</v>
      </c>
      <c r="BM248" s="24" t="s">
        <v>800</v>
      </c>
    </row>
    <row r="249" spans="2:65" s="1" customFormat="1">
      <c r="B249" s="41"/>
      <c r="C249" s="63"/>
      <c r="D249" s="215" t="s">
        <v>253</v>
      </c>
      <c r="E249" s="63"/>
      <c r="F249" s="216" t="s">
        <v>416</v>
      </c>
      <c r="G249" s="63"/>
      <c r="H249" s="63"/>
      <c r="I249" s="172"/>
      <c r="J249" s="63"/>
      <c r="K249" s="63"/>
      <c r="L249" s="61"/>
      <c r="M249" s="217"/>
      <c r="N249" s="42"/>
      <c r="O249" s="42"/>
      <c r="P249" s="42"/>
      <c r="Q249" s="42"/>
      <c r="R249" s="42"/>
      <c r="S249" s="42"/>
      <c r="T249" s="78"/>
      <c r="AT249" s="24" t="s">
        <v>253</v>
      </c>
      <c r="AU249" s="24" t="s">
        <v>81</v>
      </c>
    </row>
    <row r="250" spans="2:65" s="12" customFormat="1">
      <c r="B250" s="218"/>
      <c r="C250" s="219"/>
      <c r="D250" s="215" t="s">
        <v>255</v>
      </c>
      <c r="E250" s="220" t="s">
        <v>21</v>
      </c>
      <c r="F250" s="221" t="s">
        <v>801</v>
      </c>
      <c r="G250" s="219"/>
      <c r="H250" s="222">
        <v>3283.71</v>
      </c>
      <c r="I250" s="223"/>
      <c r="J250" s="219"/>
      <c r="K250" s="219"/>
      <c r="L250" s="224"/>
      <c r="M250" s="225"/>
      <c r="N250" s="226"/>
      <c r="O250" s="226"/>
      <c r="P250" s="226"/>
      <c r="Q250" s="226"/>
      <c r="R250" s="226"/>
      <c r="S250" s="226"/>
      <c r="T250" s="227"/>
      <c r="AT250" s="228" t="s">
        <v>255</v>
      </c>
      <c r="AU250" s="228" t="s">
        <v>81</v>
      </c>
      <c r="AV250" s="12" t="s">
        <v>81</v>
      </c>
      <c r="AW250" s="12" t="s">
        <v>35</v>
      </c>
      <c r="AX250" s="12" t="s">
        <v>72</v>
      </c>
      <c r="AY250" s="228" t="s">
        <v>244</v>
      </c>
    </row>
    <row r="251" spans="2:65" s="11" customFormat="1" ht="29.85" customHeight="1">
      <c r="B251" s="187"/>
      <c r="C251" s="188"/>
      <c r="D251" s="189" t="s">
        <v>71</v>
      </c>
      <c r="E251" s="201" t="s">
        <v>711</v>
      </c>
      <c r="F251" s="201" t="s">
        <v>712</v>
      </c>
      <c r="G251" s="188"/>
      <c r="H251" s="188"/>
      <c r="I251" s="191"/>
      <c r="J251" s="202">
        <f>BK251</f>
        <v>0</v>
      </c>
      <c r="K251" s="188"/>
      <c r="L251" s="193"/>
      <c r="M251" s="194"/>
      <c r="N251" s="195"/>
      <c r="O251" s="195"/>
      <c r="P251" s="196">
        <f>SUM(P252:P253)</f>
        <v>0</v>
      </c>
      <c r="Q251" s="195"/>
      <c r="R251" s="196">
        <f>SUM(R252:R253)</f>
        <v>0</v>
      </c>
      <c r="S251" s="195"/>
      <c r="T251" s="197">
        <f>SUM(T252:T253)</f>
        <v>0</v>
      </c>
      <c r="AR251" s="198" t="s">
        <v>79</v>
      </c>
      <c r="AT251" s="199" t="s">
        <v>71</v>
      </c>
      <c r="AU251" s="199" t="s">
        <v>79</v>
      </c>
      <c r="AY251" s="198" t="s">
        <v>244</v>
      </c>
      <c r="BK251" s="200">
        <f>SUM(BK252:BK253)</f>
        <v>0</v>
      </c>
    </row>
    <row r="252" spans="2:65" s="1" customFormat="1" ht="25.5" customHeight="1">
      <c r="B252" s="41"/>
      <c r="C252" s="203" t="s">
        <v>612</v>
      </c>
      <c r="D252" s="203" t="s">
        <v>246</v>
      </c>
      <c r="E252" s="204" t="s">
        <v>714</v>
      </c>
      <c r="F252" s="205" t="s">
        <v>715</v>
      </c>
      <c r="G252" s="206" t="s">
        <v>350</v>
      </c>
      <c r="H252" s="207">
        <v>3794.7379999999998</v>
      </c>
      <c r="I252" s="208"/>
      <c r="J252" s="209">
        <f>ROUND(I252*H252,2)</f>
        <v>0</v>
      </c>
      <c r="K252" s="205" t="s">
        <v>250</v>
      </c>
      <c r="L252" s="61"/>
      <c r="M252" s="210" t="s">
        <v>21</v>
      </c>
      <c r="N252" s="211" t="s">
        <v>43</v>
      </c>
      <c r="O252" s="42"/>
      <c r="P252" s="212">
        <f>O252*H252</f>
        <v>0</v>
      </c>
      <c r="Q252" s="212">
        <v>0</v>
      </c>
      <c r="R252" s="212">
        <f>Q252*H252</f>
        <v>0</v>
      </c>
      <c r="S252" s="212">
        <v>0</v>
      </c>
      <c r="T252" s="213">
        <f>S252*H252</f>
        <v>0</v>
      </c>
      <c r="AR252" s="24" t="s">
        <v>251</v>
      </c>
      <c r="AT252" s="24" t="s">
        <v>246</v>
      </c>
      <c r="AU252" s="24" t="s">
        <v>81</v>
      </c>
      <c r="AY252" s="24" t="s">
        <v>244</v>
      </c>
      <c r="BE252" s="214">
        <f>IF(N252="základní",J252,0)</f>
        <v>0</v>
      </c>
      <c r="BF252" s="214">
        <f>IF(N252="snížená",J252,0)</f>
        <v>0</v>
      </c>
      <c r="BG252" s="214">
        <f>IF(N252="zákl. přenesená",J252,0)</f>
        <v>0</v>
      </c>
      <c r="BH252" s="214">
        <f>IF(N252="sníž. přenesená",J252,0)</f>
        <v>0</v>
      </c>
      <c r="BI252" s="214">
        <f>IF(N252="nulová",J252,0)</f>
        <v>0</v>
      </c>
      <c r="BJ252" s="24" t="s">
        <v>79</v>
      </c>
      <c r="BK252" s="214">
        <f>ROUND(I252*H252,2)</f>
        <v>0</v>
      </c>
      <c r="BL252" s="24" t="s">
        <v>251</v>
      </c>
      <c r="BM252" s="24" t="s">
        <v>802</v>
      </c>
    </row>
    <row r="253" spans="2:65" s="1" customFormat="1" ht="27">
      <c r="B253" s="41"/>
      <c r="C253" s="63"/>
      <c r="D253" s="215" t="s">
        <v>253</v>
      </c>
      <c r="E253" s="63"/>
      <c r="F253" s="216" t="s">
        <v>717</v>
      </c>
      <c r="G253" s="63"/>
      <c r="H253" s="63"/>
      <c r="I253" s="172"/>
      <c r="J253" s="63"/>
      <c r="K253" s="63"/>
      <c r="L253" s="61"/>
      <c r="M253" s="264"/>
      <c r="N253" s="265"/>
      <c r="O253" s="265"/>
      <c r="P253" s="265"/>
      <c r="Q253" s="265"/>
      <c r="R253" s="265"/>
      <c r="S253" s="265"/>
      <c r="T253" s="266"/>
      <c r="AT253" s="24" t="s">
        <v>253</v>
      </c>
      <c r="AU253" s="24" t="s">
        <v>81</v>
      </c>
    </row>
    <row r="254" spans="2:65" s="1" customFormat="1" ht="6.95" customHeight="1">
      <c r="B254" s="56"/>
      <c r="C254" s="57"/>
      <c r="D254" s="57"/>
      <c r="E254" s="57"/>
      <c r="F254" s="57"/>
      <c r="G254" s="57"/>
      <c r="H254" s="57"/>
      <c r="I254" s="148"/>
      <c r="J254" s="57"/>
      <c r="K254" s="57"/>
      <c r="L254" s="61"/>
    </row>
  </sheetData>
  <sheetProtection algorithmName="SHA-512" hashValue="mHcCgkEJPlgEbwLrDFogcEIBGQ58Ucwbj2LiN0AIvk33tsXgGjdtvAHeEtGpxJaWS3Qmu8/uQJ2B1nl3upCT9w==" saltValue="FCMvGctsNIb8C7lb1dFlrLH/3djl94tNelEi30puaEo8rZXsuug6OnQPqWHflIGkIhxL6cv96ehCM+o+vEsDhg==" spinCount="100000" sheet="1" objects="1" scenarios="1" formatColumns="0" formatRows="0" autoFilter="0"/>
  <autoFilter ref="C90:K253"/>
  <mergeCells count="13">
    <mergeCell ref="E83:H83"/>
    <mergeCell ref="G1:H1"/>
    <mergeCell ref="L2:V2"/>
    <mergeCell ref="E49:H49"/>
    <mergeCell ref="E51:H51"/>
    <mergeCell ref="J55:J56"/>
    <mergeCell ref="E79:H79"/>
    <mergeCell ref="E81:H81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9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320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1"/>
      <c r="B1" s="121"/>
      <c r="C1" s="121"/>
      <c r="D1" s="122" t="s">
        <v>1</v>
      </c>
      <c r="E1" s="121"/>
      <c r="F1" s="123" t="s">
        <v>207</v>
      </c>
      <c r="G1" s="393" t="s">
        <v>208</v>
      </c>
      <c r="H1" s="393"/>
      <c r="I1" s="124"/>
      <c r="J1" s="123" t="s">
        <v>209</v>
      </c>
      <c r="K1" s="122" t="s">
        <v>210</v>
      </c>
      <c r="L1" s="123" t="s">
        <v>211</v>
      </c>
      <c r="M1" s="123"/>
      <c r="N1" s="123"/>
      <c r="O1" s="123"/>
      <c r="P1" s="123"/>
      <c r="Q1" s="123"/>
      <c r="R1" s="123"/>
      <c r="S1" s="123"/>
      <c r="T1" s="123"/>
      <c r="U1" s="20"/>
      <c r="V1" s="20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</row>
    <row r="2" spans="1:70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24" t="s">
        <v>98</v>
      </c>
    </row>
    <row r="3" spans="1:70" ht="6.95" customHeight="1">
      <c r="B3" s="25"/>
      <c r="C3" s="26"/>
      <c r="D3" s="26"/>
      <c r="E3" s="26"/>
      <c r="F3" s="26"/>
      <c r="G3" s="26"/>
      <c r="H3" s="26"/>
      <c r="I3" s="125"/>
      <c r="J3" s="26"/>
      <c r="K3" s="27"/>
      <c r="AT3" s="24" t="s">
        <v>81</v>
      </c>
    </row>
    <row r="4" spans="1:70" ht="36.950000000000003" customHeight="1">
      <c r="B4" s="28"/>
      <c r="C4" s="29"/>
      <c r="D4" s="30" t="s">
        <v>212</v>
      </c>
      <c r="E4" s="29"/>
      <c r="F4" s="29"/>
      <c r="G4" s="29"/>
      <c r="H4" s="29"/>
      <c r="I4" s="126"/>
      <c r="J4" s="29"/>
      <c r="K4" s="31"/>
      <c r="M4" s="32" t="s">
        <v>12</v>
      </c>
      <c r="AT4" s="24" t="s">
        <v>6</v>
      </c>
    </row>
    <row r="5" spans="1:70" ht="6.95" customHeight="1">
      <c r="B5" s="28"/>
      <c r="C5" s="29"/>
      <c r="D5" s="29"/>
      <c r="E5" s="29"/>
      <c r="F5" s="29"/>
      <c r="G5" s="29"/>
      <c r="H5" s="29"/>
      <c r="I5" s="126"/>
      <c r="J5" s="29"/>
      <c r="K5" s="31"/>
    </row>
    <row r="6" spans="1:70" ht="15">
      <c r="B6" s="28"/>
      <c r="C6" s="29"/>
      <c r="D6" s="37" t="s">
        <v>18</v>
      </c>
      <c r="E6" s="29"/>
      <c r="F6" s="29"/>
      <c r="G6" s="29"/>
      <c r="H6" s="29"/>
      <c r="I6" s="126"/>
      <c r="J6" s="29"/>
      <c r="K6" s="31"/>
    </row>
    <row r="7" spans="1:70" ht="16.5" customHeight="1">
      <c r="B7" s="28"/>
      <c r="C7" s="29"/>
      <c r="D7" s="29"/>
      <c r="E7" s="394" t="str">
        <f>'Rekapitulace stavby'!K6</f>
        <v>II/610 Brandýs nad Labem - Rekonstrukce křižovatky Pražská - Průmyslová a části komunikace v Ul. Pražská</v>
      </c>
      <c r="F7" s="400"/>
      <c r="G7" s="400"/>
      <c r="H7" s="400"/>
      <c r="I7" s="126"/>
      <c r="J7" s="29"/>
      <c r="K7" s="31"/>
    </row>
    <row r="8" spans="1:70" ht="15">
      <c r="B8" s="28"/>
      <c r="C8" s="29"/>
      <c r="D8" s="37" t="s">
        <v>213</v>
      </c>
      <c r="E8" s="29"/>
      <c r="F8" s="29"/>
      <c r="G8" s="29"/>
      <c r="H8" s="29"/>
      <c r="I8" s="126"/>
      <c r="J8" s="29"/>
      <c r="K8" s="31"/>
    </row>
    <row r="9" spans="1:70" s="1" customFormat="1" ht="16.5" customHeight="1">
      <c r="B9" s="41"/>
      <c r="C9" s="42"/>
      <c r="D9" s="42"/>
      <c r="E9" s="394" t="s">
        <v>424</v>
      </c>
      <c r="F9" s="395"/>
      <c r="G9" s="395"/>
      <c r="H9" s="395"/>
      <c r="I9" s="127"/>
      <c r="J9" s="42"/>
      <c r="K9" s="45"/>
    </row>
    <row r="10" spans="1:70" s="1" customFormat="1" ht="15">
      <c r="B10" s="41"/>
      <c r="C10" s="42"/>
      <c r="D10" s="37" t="s">
        <v>215</v>
      </c>
      <c r="E10" s="42"/>
      <c r="F10" s="42"/>
      <c r="G10" s="42"/>
      <c r="H10" s="42"/>
      <c r="I10" s="127"/>
      <c r="J10" s="42"/>
      <c r="K10" s="45"/>
    </row>
    <row r="11" spans="1:70" s="1" customFormat="1" ht="36.950000000000003" customHeight="1">
      <c r="B11" s="41"/>
      <c r="C11" s="42"/>
      <c r="D11" s="42"/>
      <c r="E11" s="396" t="s">
        <v>803</v>
      </c>
      <c r="F11" s="395"/>
      <c r="G11" s="395"/>
      <c r="H11" s="395"/>
      <c r="I11" s="127"/>
      <c r="J11" s="42"/>
      <c r="K11" s="45"/>
    </row>
    <row r="12" spans="1:70" s="1" customFormat="1">
      <c r="B12" s="41"/>
      <c r="C12" s="42"/>
      <c r="D12" s="42"/>
      <c r="E12" s="42"/>
      <c r="F12" s="42"/>
      <c r="G12" s="42"/>
      <c r="H12" s="42"/>
      <c r="I12" s="127"/>
      <c r="J12" s="42"/>
      <c r="K12" s="45"/>
    </row>
    <row r="13" spans="1:70" s="1" customFormat="1" ht="14.45" customHeight="1">
      <c r="B13" s="41"/>
      <c r="C13" s="42"/>
      <c r="D13" s="37" t="s">
        <v>20</v>
      </c>
      <c r="E13" s="42"/>
      <c r="F13" s="35" t="s">
        <v>21</v>
      </c>
      <c r="G13" s="42"/>
      <c r="H13" s="42"/>
      <c r="I13" s="128" t="s">
        <v>22</v>
      </c>
      <c r="J13" s="35" t="s">
        <v>21</v>
      </c>
      <c r="K13" s="45"/>
    </row>
    <row r="14" spans="1:70" s="1" customFormat="1" ht="14.45" customHeight="1">
      <c r="B14" s="41"/>
      <c r="C14" s="42"/>
      <c r="D14" s="37" t="s">
        <v>23</v>
      </c>
      <c r="E14" s="42"/>
      <c r="F14" s="35" t="s">
        <v>24</v>
      </c>
      <c r="G14" s="42"/>
      <c r="H14" s="42"/>
      <c r="I14" s="128" t="s">
        <v>25</v>
      </c>
      <c r="J14" s="129" t="str">
        <f>'Rekapitulace stavby'!AN8</f>
        <v>18. 9. 2017</v>
      </c>
      <c r="K14" s="45"/>
    </row>
    <row r="15" spans="1:70" s="1" customFormat="1" ht="10.9" customHeight="1">
      <c r="B15" s="41"/>
      <c r="C15" s="42"/>
      <c r="D15" s="42"/>
      <c r="E15" s="42"/>
      <c r="F15" s="42"/>
      <c r="G15" s="42"/>
      <c r="H15" s="42"/>
      <c r="I15" s="127"/>
      <c r="J15" s="42"/>
      <c r="K15" s="45"/>
    </row>
    <row r="16" spans="1:70" s="1" customFormat="1" ht="14.45" customHeight="1">
      <c r="B16" s="41"/>
      <c r="C16" s="42"/>
      <c r="D16" s="37" t="s">
        <v>27</v>
      </c>
      <c r="E16" s="42"/>
      <c r="F16" s="42"/>
      <c r="G16" s="42"/>
      <c r="H16" s="42"/>
      <c r="I16" s="128" t="s">
        <v>28</v>
      </c>
      <c r="J16" s="35" t="s">
        <v>21</v>
      </c>
      <c r="K16" s="45"/>
    </row>
    <row r="17" spans="2:11" s="1" customFormat="1" ht="18" customHeight="1">
      <c r="B17" s="41"/>
      <c r="C17" s="42"/>
      <c r="D17" s="42"/>
      <c r="E17" s="35" t="s">
        <v>29</v>
      </c>
      <c r="F17" s="42"/>
      <c r="G17" s="42"/>
      <c r="H17" s="42"/>
      <c r="I17" s="128" t="s">
        <v>30</v>
      </c>
      <c r="J17" s="35" t="s">
        <v>21</v>
      </c>
      <c r="K17" s="45"/>
    </row>
    <row r="18" spans="2:11" s="1" customFormat="1" ht="6.95" customHeight="1">
      <c r="B18" s="41"/>
      <c r="C18" s="42"/>
      <c r="D18" s="42"/>
      <c r="E18" s="42"/>
      <c r="F18" s="42"/>
      <c r="G18" s="42"/>
      <c r="H18" s="42"/>
      <c r="I18" s="127"/>
      <c r="J18" s="42"/>
      <c r="K18" s="45"/>
    </row>
    <row r="19" spans="2:11" s="1" customFormat="1" ht="14.45" customHeight="1">
      <c r="B19" s="41"/>
      <c r="C19" s="42"/>
      <c r="D19" s="37" t="s">
        <v>31</v>
      </c>
      <c r="E19" s="42"/>
      <c r="F19" s="42"/>
      <c r="G19" s="42"/>
      <c r="H19" s="42"/>
      <c r="I19" s="128" t="s">
        <v>28</v>
      </c>
      <c r="J19" s="35" t="str">
        <f>IF('Rekapitulace stavby'!AN13="Vyplň údaj","",IF('Rekapitulace stavby'!AN13="","",'Rekapitulace stavby'!AN13))</f>
        <v/>
      </c>
      <c r="K19" s="45"/>
    </row>
    <row r="20" spans="2:11" s="1" customFormat="1" ht="18" customHeight="1">
      <c r="B20" s="41"/>
      <c r="C20" s="42"/>
      <c r="D20" s="42"/>
      <c r="E20" s="35" t="str">
        <f>IF('Rekapitulace stavby'!E14="Vyplň údaj","",IF('Rekapitulace stavby'!E14="","",'Rekapitulace stavby'!E14))</f>
        <v/>
      </c>
      <c r="F20" s="42"/>
      <c r="G20" s="42"/>
      <c r="H20" s="42"/>
      <c r="I20" s="128" t="s">
        <v>30</v>
      </c>
      <c r="J20" s="35" t="str">
        <f>IF('Rekapitulace stavby'!AN14="Vyplň údaj","",IF('Rekapitulace stavby'!AN14="","",'Rekapitulace stavby'!AN14))</f>
        <v/>
      </c>
      <c r="K20" s="45"/>
    </row>
    <row r="21" spans="2:11" s="1" customFormat="1" ht="6.95" customHeight="1">
      <c r="B21" s="41"/>
      <c r="C21" s="42"/>
      <c r="D21" s="42"/>
      <c r="E21" s="42"/>
      <c r="F21" s="42"/>
      <c r="G21" s="42"/>
      <c r="H21" s="42"/>
      <c r="I21" s="127"/>
      <c r="J21" s="42"/>
      <c r="K21" s="45"/>
    </row>
    <row r="22" spans="2:11" s="1" customFormat="1" ht="14.45" customHeight="1">
      <c r="B22" s="41"/>
      <c r="C22" s="42"/>
      <c r="D22" s="37" t="s">
        <v>33</v>
      </c>
      <c r="E22" s="42"/>
      <c r="F22" s="42"/>
      <c r="G22" s="42"/>
      <c r="H22" s="42"/>
      <c r="I22" s="128" t="s">
        <v>28</v>
      </c>
      <c r="J22" s="35" t="s">
        <v>21</v>
      </c>
      <c r="K22" s="45"/>
    </row>
    <row r="23" spans="2:11" s="1" customFormat="1" ht="18" customHeight="1">
      <c r="B23" s="41"/>
      <c r="C23" s="42"/>
      <c r="D23" s="42"/>
      <c r="E23" s="35" t="s">
        <v>34</v>
      </c>
      <c r="F23" s="42"/>
      <c r="G23" s="42"/>
      <c r="H23" s="42"/>
      <c r="I23" s="128" t="s">
        <v>30</v>
      </c>
      <c r="J23" s="35" t="s">
        <v>21</v>
      </c>
      <c r="K23" s="45"/>
    </row>
    <row r="24" spans="2:11" s="1" customFormat="1" ht="6.95" customHeight="1">
      <c r="B24" s="41"/>
      <c r="C24" s="42"/>
      <c r="D24" s="42"/>
      <c r="E24" s="42"/>
      <c r="F24" s="42"/>
      <c r="G24" s="42"/>
      <c r="H24" s="42"/>
      <c r="I24" s="127"/>
      <c r="J24" s="42"/>
      <c r="K24" s="45"/>
    </row>
    <row r="25" spans="2:11" s="1" customFormat="1" ht="14.45" customHeight="1">
      <c r="B25" s="41"/>
      <c r="C25" s="42"/>
      <c r="D25" s="37" t="s">
        <v>36</v>
      </c>
      <c r="E25" s="42"/>
      <c r="F25" s="42"/>
      <c r="G25" s="42"/>
      <c r="H25" s="42"/>
      <c r="I25" s="127"/>
      <c r="J25" s="42"/>
      <c r="K25" s="45"/>
    </row>
    <row r="26" spans="2:11" s="7" customFormat="1" ht="16.5" customHeight="1">
      <c r="B26" s="130"/>
      <c r="C26" s="131"/>
      <c r="D26" s="131"/>
      <c r="E26" s="385" t="s">
        <v>21</v>
      </c>
      <c r="F26" s="385"/>
      <c r="G26" s="385"/>
      <c r="H26" s="385"/>
      <c r="I26" s="132"/>
      <c r="J26" s="131"/>
      <c r="K26" s="133"/>
    </row>
    <row r="27" spans="2:11" s="1" customFormat="1" ht="6.95" customHeight="1">
      <c r="B27" s="41"/>
      <c r="C27" s="42"/>
      <c r="D27" s="42"/>
      <c r="E27" s="42"/>
      <c r="F27" s="42"/>
      <c r="G27" s="42"/>
      <c r="H27" s="42"/>
      <c r="I27" s="127"/>
      <c r="J27" s="42"/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25.35" customHeight="1">
      <c r="B29" s="41"/>
      <c r="C29" s="42"/>
      <c r="D29" s="136" t="s">
        <v>38</v>
      </c>
      <c r="E29" s="42"/>
      <c r="F29" s="42"/>
      <c r="G29" s="42"/>
      <c r="H29" s="42"/>
      <c r="I29" s="127"/>
      <c r="J29" s="137">
        <f>ROUND(J91,2)</f>
        <v>0</v>
      </c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14.45" customHeight="1">
      <c r="B31" s="41"/>
      <c r="C31" s="42"/>
      <c r="D31" s="42"/>
      <c r="E31" s="42"/>
      <c r="F31" s="46" t="s">
        <v>40</v>
      </c>
      <c r="G31" s="42"/>
      <c r="H31" s="42"/>
      <c r="I31" s="138" t="s">
        <v>39</v>
      </c>
      <c r="J31" s="46" t="s">
        <v>41</v>
      </c>
      <c r="K31" s="45"/>
    </row>
    <row r="32" spans="2:11" s="1" customFormat="1" ht="14.45" customHeight="1">
      <c r="B32" s="41"/>
      <c r="C32" s="42"/>
      <c r="D32" s="49" t="s">
        <v>42</v>
      </c>
      <c r="E32" s="49" t="s">
        <v>43</v>
      </c>
      <c r="F32" s="139">
        <f>ROUND(SUM(BE91:BE319), 2)</f>
        <v>0</v>
      </c>
      <c r="G32" s="42"/>
      <c r="H32" s="42"/>
      <c r="I32" s="140">
        <v>0.21</v>
      </c>
      <c r="J32" s="139">
        <f>ROUND(ROUND((SUM(BE91:BE319)), 2)*I32, 2)</f>
        <v>0</v>
      </c>
      <c r="K32" s="45"/>
    </row>
    <row r="33" spans="2:11" s="1" customFormat="1" ht="14.45" customHeight="1">
      <c r="B33" s="41"/>
      <c r="C33" s="42"/>
      <c r="D33" s="42"/>
      <c r="E33" s="49" t="s">
        <v>44</v>
      </c>
      <c r="F33" s="139">
        <f>ROUND(SUM(BF91:BF319), 2)</f>
        <v>0</v>
      </c>
      <c r="G33" s="42"/>
      <c r="H33" s="42"/>
      <c r="I33" s="140">
        <v>0.15</v>
      </c>
      <c r="J33" s="139">
        <f>ROUND(ROUND((SUM(BF91:BF319)), 2)*I33, 2)</f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45</v>
      </c>
      <c r="F34" s="139">
        <f>ROUND(SUM(BG91:BG319), 2)</f>
        <v>0</v>
      </c>
      <c r="G34" s="42"/>
      <c r="H34" s="42"/>
      <c r="I34" s="140">
        <v>0.21</v>
      </c>
      <c r="J34" s="139">
        <v>0</v>
      </c>
      <c r="K34" s="45"/>
    </row>
    <row r="35" spans="2:11" s="1" customFormat="1" ht="14.45" hidden="1" customHeight="1">
      <c r="B35" s="41"/>
      <c r="C35" s="42"/>
      <c r="D35" s="42"/>
      <c r="E35" s="49" t="s">
        <v>46</v>
      </c>
      <c r="F35" s="139">
        <f>ROUND(SUM(BH91:BH319), 2)</f>
        <v>0</v>
      </c>
      <c r="G35" s="42"/>
      <c r="H35" s="42"/>
      <c r="I35" s="140">
        <v>0.15</v>
      </c>
      <c r="J35" s="139"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47</v>
      </c>
      <c r="F36" s="139">
        <f>ROUND(SUM(BI91:BI319), 2)</f>
        <v>0</v>
      </c>
      <c r="G36" s="42"/>
      <c r="H36" s="42"/>
      <c r="I36" s="140">
        <v>0</v>
      </c>
      <c r="J36" s="139">
        <v>0</v>
      </c>
      <c r="K36" s="45"/>
    </row>
    <row r="37" spans="2:11" s="1" customFormat="1" ht="6.95" customHeight="1">
      <c r="B37" s="41"/>
      <c r="C37" s="42"/>
      <c r="D37" s="42"/>
      <c r="E37" s="42"/>
      <c r="F37" s="42"/>
      <c r="G37" s="42"/>
      <c r="H37" s="42"/>
      <c r="I37" s="127"/>
      <c r="J37" s="42"/>
      <c r="K37" s="45"/>
    </row>
    <row r="38" spans="2:11" s="1" customFormat="1" ht="25.35" customHeight="1">
      <c r="B38" s="41"/>
      <c r="C38" s="141"/>
      <c r="D38" s="142" t="s">
        <v>48</v>
      </c>
      <c r="E38" s="79"/>
      <c r="F38" s="79"/>
      <c r="G38" s="143" t="s">
        <v>49</v>
      </c>
      <c r="H38" s="144" t="s">
        <v>50</v>
      </c>
      <c r="I38" s="145"/>
      <c r="J38" s="146">
        <f>SUM(J29:J36)</f>
        <v>0</v>
      </c>
      <c r="K38" s="147"/>
    </row>
    <row r="39" spans="2:11" s="1" customFormat="1" ht="14.45" customHeight="1">
      <c r="B39" s="56"/>
      <c r="C39" s="57"/>
      <c r="D39" s="57"/>
      <c r="E39" s="57"/>
      <c r="F39" s="57"/>
      <c r="G39" s="57"/>
      <c r="H39" s="57"/>
      <c r="I39" s="148"/>
      <c r="J39" s="57"/>
      <c r="K39" s="58"/>
    </row>
    <row r="43" spans="2:11" s="1" customFormat="1" ht="6.95" customHeight="1">
      <c r="B43" s="149"/>
      <c r="C43" s="150"/>
      <c r="D43" s="150"/>
      <c r="E43" s="150"/>
      <c r="F43" s="150"/>
      <c r="G43" s="150"/>
      <c r="H43" s="150"/>
      <c r="I43" s="151"/>
      <c r="J43" s="150"/>
      <c r="K43" s="152"/>
    </row>
    <row r="44" spans="2:11" s="1" customFormat="1" ht="36.950000000000003" customHeight="1">
      <c r="B44" s="41"/>
      <c r="C44" s="30" t="s">
        <v>218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6.95" customHeight="1">
      <c r="B45" s="41"/>
      <c r="C45" s="42"/>
      <c r="D45" s="42"/>
      <c r="E45" s="42"/>
      <c r="F45" s="42"/>
      <c r="G45" s="42"/>
      <c r="H45" s="42"/>
      <c r="I45" s="127"/>
      <c r="J45" s="42"/>
      <c r="K45" s="45"/>
    </row>
    <row r="46" spans="2:11" s="1" customFormat="1" ht="14.45" customHeight="1">
      <c r="B46" s="41"/>
      <c r="C46" s="37" t="s">
        <v>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6.5" customHeight="1">
      <c r="B47" s="41"/>
      <c r="C47" s="42"/>
      <c r="D47" s="42"/>
      <c r="E47" s="394" t="str">
        <f>E7</f>
        <v>II/610 Brandýs nad Labem - Rekonstrukce křižovatky Pražská - Průmyslová a části komunikace v Ul. Pražská</v>
      </c>
      <c r="F47" s="400"/>
      <c r="G47" s="400"/>
      <c r="H47" s="400"/>
      <c r="I47" s="127"/>
      <c r="J47" s="42"/>
      <c r="K47" s="45"/>
    </row>
    <row r="48" spans="2:11" ht="15">
      <c r="B48" s="28"/>
      <c r="C48" s="37" t="s">
        <v>213</v>
      </c>
      <c r="D48" s="29"/>
      <c r="E48" s="29"/>
      <c r="F48" s="29"/>
      <c r="G48" s="29"/>
      <c r="H48" s="29"/>
      <c r="I48" s="126"/>
      <c r="J48" s="29"/>
      <c r="K48" s="31"/>
    </row>
    <row r="49" spans="2:47" s="1" customFormat="1" ht="16.5" customHeight="1">
      <c r="B49" s="41"/>
      <c r="C49" s="42"/>
      <c r="D49" s="42"/>
      <c r="E49" s="394" t="s">
        <v>424</v>
      </c>
      <c r="F49" s="395"/>
      <c r="G49" s="395"/>
      <c r="H49" s="395"/>
      <c r="I49" s="127"/>
      <c r="J49" s="42"/>
      <c r="K49" s="45"/>
    </row>
    <row r="50" spans="2:47" s="1" customFormat="1" ht="14.45" customHeight="1">
      <c r="B50" s="41"/>
      <c r="C50" s="37" t="s">
        <v>215</v>
      </c>
      <c r="D50" s="42"/>
      <c r="E50" s="42"/>
      <c r="F50" s="42"/>
      <c r="G50" s="42"/>
      <c r="H50" s="42"/>
      <c r="I50" s="127"/>
      <c r="J50" s="42"/>
      <c r="K50" s="45"/>
    </row>
    <row r="51" spans="2:47" s="1" customFormat="1" ht="17.25" customHeight="1">
      <c r="B51" s="41"/>
      <c r="C51" s="42"/>
      <c r="D51" s="42"/>
      <c r="E51" s="396" t="str">
        <f>E11</f>
        <v>SO 103 - Ul. Průmyslová - komunikace</v>
      </c>
      <c r="F51" s="395"/>
      <c r="G51" s="395"/>
      <c r="H51" s="395"/>
      <c r="I51" s="127"/>
      <c r="J51" s="42"/>
      <c r="K51" s="45"/>
    </row>
    <row r="52" spans="2:47" s="1" customFormat="1" ht="6.95" customHeight="1">
      <c r="B52" s="41"/>
      <c r="C52" s="42"/>
      <c r="D52" s="42"/>
      <c r="E52" s="42"/>
      <c r="F52" s="42"/>
      <c r="G52" s="42"/>
      <c r="H52" s="42"/>
      <c r="I52" s="127"/>
      <c r="J52" s="42"/>
      <c r="K52" s="45"/>
    </row>
    <row r="53" spans="2:47" s="1" customFormat="1" ht="18" customHeight="1">
      <c r="B53" s="41"/>
      <c r="C53" s="37" t="s">
        <v>23</v>
      </c>
      <c r="D53" s="42"/>
      <c r="E53" s="42"/>
      <c r="F53" s="35" t="str">
        <f>F14</f>
        <v>Brandýs nad Labem, Pražská - Průmyslová ul.</v>
      </c>
      <c r="G53" s="42"/>
      <c r="H53" s="42"/>
      <c r="I53" s="128" t="s">
        <v>25</v>
      </c>
      <c r="J53" s="129" t="str">
        <f>IF(J14="","",J14)</f>
        <v>18. 9. 2017</v>
      </c>
      <c r="K53" s="45"/>
    </row>
    <row r="54" spans="2:47" s="1" customFormat="1" ht="6.95" customHeight="1">
      <c r="B54" s="41"/>
      <c r="C54" s="42"/>
      <c r="D54" s="42"/>
      <c r="E54" s="42"/>
      <c r="F54" s="42"/>
      <c r="G54" s="42"/>
      <c r="H54" s="42"/>
      <c r="I54" s="127"/>
      <c r="J54" s="42"/>
      <c r="K54" s="45"/>
    </row>
    <row r="55" spans="2:47" s="1" customFormat="1" ht="15">
      <c r="B55" s="41"/>
      <c r="C55" s="37" t="s">
        <v>27</v>
      </c>
      <c r="D55" s="42"/>
      <c r="E55" s="42"/>
      <c r="F55" s="35" t="str">
        <f>E17</f>
        <v>Město Brandýs nad Labem - Stará Boleslav</v>
      </c>
      <c r="G55" s="42"/>
      <c r="H55" s="42"/>
      <c r="I55" s="128" t="s">
        <v>33</v>
      </c>
      <c r="J55" s="385" t="str">
        <f>E23</f>
        <v>SUNCAD, s.r.o.</v>
      </c>
      <c r="K55" s="45"/>
    </row>
    <row r="56" spans="2:47" s="1" customFormat="1" ht="14.45" customHeight="1">
      <c r="B56" s="41"/>
      <c r="C56" s="37" t="s">
        <v>31</v>
      </c>
      <c r="D56" s="42"/>
      <c r="E56" s="42"/>
      <c r="F56" s="35" t="str">
        <f>IF(E20="","",E20)</f>
        <v/>
      </c>
      <c r="G56" s="42"/>
      <c r="H56" s="42"/>
      <c r="I56" s="127"/>
      <c r="J56" s="397"/>
      <c r="K56" s="45"/>
    </row>
    <row r="57" spans="2:47" s="1" customFormat="1" ht="10.35" customHeight="1">
      <c r="B57" s="41"/>
      <c r="C57" s="42"/>
      <c r="D57" s="42"/>
      <c r="E57" s="42"/>
      <c r="F57" s="42"/>
      <c r="G57" s="42"/>
      <c r="H57" s="42"/>
      <c r="I57" s="127"/>
      <c r="J57" s="42"/>
      <c r="K57" s="45"/>
    </row>
    <row r="58" spans="2:47" s="1" customFormat="1" ht="29.25" customHeight="1">
      <c r="B58" s="41"/>
      <c r="C58" s="153" t="s">
        <v>219</v>
      </c>
      <c r="D58" s="141"/>
      <c r="E58" s="141"/>
      <c r="F58" s="141"/>
      <c r="G58" s="141"/>
      <c r="H58" s="141"/>
      <c r="I58" s="154"/>
      <c r="J58" s="155" t="s">
        <v>220</v>
      </c>
      <c r="K58" s="156"/>
    </row>
    <row r="59" spans="2:47" s="1" customFormat="1" ht="10.35" customHeight="1">
      <c r="B59" s="41"/>
      <c r="C59" s="42"/>
      <c r="D59" s="42"/>
      <c r="E59" s="42"/>
      <c r="F59" s="42"/>
      <c r="G59" s="42"/>
      <c r="H59" s="42"/>
      <c r="I59" s="127"/>
      <c r="J59" s="42"/>
      <c r="K59" s="45"/>
    </row>
    <row r="60" spans="2:47" s="1" customFormat="1" ht="29.25" customHeight="1">
      <c r="B60" s="41"/>
      <c r="C60" s="157" t="s">
        <v>221</v>
      </c>
      <c r="D60" s="42"/>
      <c r="E60" s="42"/>
      <c r="F60" s="42"/>
      <c r="G60" s="42"/>
      <c r="H60" s="42"/>
      <c r="I60" s="127"/>
      <c r="J60" s="137">
        <f>J91</f>
        <v>0</v>
      </c>
      <c r="K60" s="45"/>
      <c r="AU60" s="24" t="s">
        <v>222</v>
      </c>
    </row>
    <row r="61" spans="2:47" s="8" customFormat="1" ht="24.95" customHeight="1">
      <c r="B61" s="158"/>
      <c r="C61" s="159"/>
      <c r="D61" s="160" t="s">
        <v>223</v>
      </c>
      <c r="E61" s="161"/>
      <c r="F61" s="161"/>
      <c r="G61" s="161"/>
      <c r="H61" s="161"/>
      <c r="I61" s="162"/>
      <c r="J61" s="163">
        <f>J92</f>
        <v>0</v>
      </c>
      <c r="K61" s="164"/>
    </row>
    <row r="62" spans="2:47" s="9" customFormat="1" ht="19.899999999999999" customHeight="1">
      <c r="B62" s="165"/>
      <c r="C62" s="166"/>
      <c r="D62" s="167" t="s">
        <v>224</v>
      </c>
      <c r="E62" s="168"/>
      <c r="F62" s="168"/>
      <c r="G62" s="168"/>
      <c r="H62" s="168"/>
      <c r="I62" s="169"/>
      <c r="J62" s="170">
        <f>J93</f>
        <v>0</v>
      </c>
      <c r="K62" s="171"/>
    </row>
    <row r="63" spans="2:47" s="9" customFormat="1" ht="19.899999999999999" customHeight="1">
      <c r="B63" s="165"/>
      <c r="C63" s="166"/>
      <c r="D63" s="167" t="s">
        <v>426</v>
      </c>
      <c r="E63" s="168"/>
      <c r="F63" s="168"/>
      <c r="G63" s="168"/>
      <c r="H63" s="168"/>
      <c r="I63" s="169"/>
      <c r="J63" s="170">
        <f>J187</f>
        <v>0</v>
      </c>
      <c r="K63" s="171"/>
    </row>
    <row r="64" spans="2:47" s="9" customFormat="1" ht="19.899999999999999" customHeight="1">
      <c r="B64" s="165"/>
      <c r="C64" s="166"/>
      <c r="D64" s="167" t="s">
        <v>427</v>
      </c>
      <c r="E64" s="168"/>
      <c r="F64" s="168"/>
      <c r="G64" s="168"/>
      <c r="H64" s="168"/>
      <c r="I64" s="169"/>
      <c r="J64" s="170">
        <f>J201</f>
        <v>0</v>
      </c>
      <c r="K64" s="171"/>
    </row>
    <row r="65" spans="2:12" s="9" customFormat="1" ht="19.899999999999999" customHeight="1">
      <c r="B65" s="165"/>
      <c r="C65" s="166"/>
      <c r="D65" s="167" t="s">
        <v>428</v>
      </c>
      <c r="E65" s="168"/>
      <c r="F65" s="168"/>
      <c r="G65" s="168"/>
      <c r="H65" s="168"/>
      <c r="I65" s="169"/>
      <c r="J65" s="170">
        <f>J206</f>
        <v>0</v>
      </c>
      <c r="K65" s="171"/>
    </row>
    <row r="66" spans="2:12" s="9" customFormat="1" ht="19.899999999999999" customHeight="1">
      <c r="B66" s="165"/>
      <c r="C66" s="166"/>
      <c r="D66" s="167" t="s">
        <v>225</v>
      </c>
      <c r="E66" s="168"/>
      <c r="F66" s="168"/>
      <c r="G66" s="168"/>
      <c r="H66" s="168"/>
      <c r="I66" s="169"/>
      <c r="J66" s="170">
        <f>J247</f>
        <v>0</v>
      </c>
      <c r="K66" s="171"/>
    </row>
    <row r="67" spans="2:12" s="9" customFormat="1" ht="19.899999999999999" customHeight="1">
      <c r="B67" s="165"/>
      <c r="C67" s="166"/>
      <c r="D67" s="167" t="s">
        <v>429</v>
      </c>
      <c r="E67" s="168"/>
      <c r="F67" s="168"/>
      <c r="G67" s="168"/>
      <c r="H67" s="168"/>
      <c r="I67" s="169"/>
      <c r="J67" s="170">
        <f>J269</f>
        <v>0</v>
      </c>
      <c r="K67" s="171"/>
    </row>
    <row r="68" spans="2:12" s="9" customFormat="1" ht="19.899999999999999" customHeight="1">
      <c r="B68" s="165"/>
      <c r="C68" s="166"/>
      <c r="D68" s="167" t="s">
        <v>227</v>
      </c>
      <c r="E68" s="168"/>
      <c r="F68" s="168"/>
      <c r="G68" s="168"/>
      <c r="H68" s="168"/>
      <c r="I68" s="169"/>
      <c r="J68" s="170">
        <f>J301</f>
        <v>0</v>
      </c>
      <c r="K68" s="171"/>
    </row>
    <row r="69" spans="2:12" s="9" customFormat="1" ht="19.899999999999999" customHeight="1">
      <c r="B69" s="165"/>
      <c r="C69" s="166"/>
      <c r="D69" s="167" t="s">
        <v>430</v>
      </c>
      <c r="E69" s="168"/>
      <c r="F69" s="168"/>
      <c r="G69" s="168"/>
      <c r="H69" s="168"/>
      <c r="I69" s="169"/>
      <c r="J69" s="170">
        <f>J317</f>
        <v>0</v>
      </c>
      <c r="K69" s="171"/>
    </row>
    <row r="70" spans="2:12" s="1" customFormat="1" ht="21.75" customHeight="1">
      <c r="B70" s="41"/>
      <c r="C70" s="42"/>
      <c r="D70" s="42"/>
      <c r="E70" s="42"/>
      <c r="F70" s="42"/>
      <c r="G70" s="42"/>
      <c r="H70" s="42"/>
      <c r="I70" s="127"/>
      <c r="J70" s="42"/>
      <c r="K70" s="45"/>
    </row>
    <row r="71" spans="2:12" s="1" customFormat="1" ht="6.95" customHeight="1">
      <c r="B71" s="56"/>
      <c r="C71" s="57"/>
      <c r="D71" s="57"/>
      <c r="E71" s="57"/>
      <c r="F71" s="57"/>
      <c r="G71" s="57"/>
      <c r="H71" s="57"/>
      <c r="I71" s="148"/>
      <c r="J71" s="57"/>
      <c r="K71" s="58"/>
    </row>
    <row r="75" spans="2:12" s="1" customFormat="1" ht="6.95" customHeight="1">
      <c r="B75" s="59"/>
      <c r="C75" s="60"/>
      <c r="D75" s="60"/>
      <c r="E75" s="60"/>
      <c r="F75" s="60"/>
      <c r="G75" s="60"/>
      <c r="H75" s="60"/>
      <c r="I75" s="151"/>
      <c r="J75" s="60"/>
      <c r="K75" s="60"/>
      <c r="L75" s="61"/>
    </row>
    <row r="76" spans="2:12" s="1" customFormat="1" ht="36.950000000000003" customHeight="1">
      <c r="B76" s="41"/>
      <c r="C76" s="62" t="s">
        <v>228</v>
      </c>
      <c r="D76" s="63"/>
      <c r="E76" s="63"/>
      <c r="F76" s="63"/>
      <c r="G76" s="63"/>
      <c r="H76" s="63"/>
      <c r="I76" s="172"/>
      <c r="J76" s="63"/>
      <c r="K76" s="63"/>
      <c r="L76" s="61"/>
    </row>
    <row r="77" spans="2:12" s="1" customFormat="1" ht="6.95" customHeight="1">
      <c r="B77" s="41"/>
      <c r="C77" s="63"/>
      <c r="D77" s="63"/>
      <c r="E77" s="63"/>
      <c r="F77" s="63"/>
      <c r="G77" s="63"/>
      <c r="H77" s="63"/>
      <c r="I77" s="172"/>
      <c r="J77" s="63"/>
      <c r="K77" s="63"/>
      <c r="L77" s="61"/>
    </row>
    <row r="78" spans="2:12" s="1" customFormat="1" ht="14.45" customHeight="1">
      <c r="B78" s="41"/>
      <c r="C78" s="65" t="s">
        <v>18</v>
      </c>
      <c r="D78" s="63"/>
      <c r="E78" s="63"/>
      <c r="F78" s="63"/>
      <c r="G78" s="63"/>
      <c r="H78" s="63"/>
      <c r="I78" s="172"/>
      <c r="J78" s="63"/>
      <c r="K78" s="63"/>
      <c r="L78" s="61"/>
    </row>
    <row r="79" spans="2:12" s="1" customFormat="1" ht="16.5" customHeight="1">
      <c r="B79" s="41"/>
      <c r="C79" s="63"/>
      <c r="D79" s="63"/>
      <c r="E79" s="398" t="str">
        <f>E7</f>
        <v>II/610 Brandýs nad Labem - Rekonstrukce křižovatky Pražská - Průmyslová a části komunikace v Ul. Pražská</v>
      </c>
      <c r="F79" s="399"/>
      <c r="G79" s="399"/>
      <c r="H79" s="399"/>
      <c r="I79" s="172"/>
      <c r="J79" s="63"/>
      <c r="K79" s="63"/>
      <c r="L79" s="61"/>
    </row>
    <row r="80" spans="2:12" ht="15">
      <c r="B80" s="28"/>
      <c r="C80" s="65" t="s">
        <v>213</v>
      </c>
      <c r="D80" s="173"/>
      <c r="E80" s="173"/>
      <c r="F80" s="173"/>
      <c r="G80" s="173"/>
      <c r="H80" s="173"/>
      <c r="J80" s="173"/>
      <c r="K80" s="173"/>
      <c r="L80" s="174"/>
    </row>
    <row r="81" spans="2:65" s="1" customFormat="1" ht="16.5" customHeight="1">
      <c r="B81" s="41"/>
      <c r="C81" s="63"/>
      <c r="D81" s="63"/>
      <c r="E81" s="398" t="s">
        <v>424</v>
      </c>
      <c r="F81" s="392"/>
      <c r="G81" s="392"/>
      <c r="H81" s="392"/>
      <c r="I81" s="172"/>
      <c r="J81" s="63"/>
      <c r="K81" s="63"/>
      <c r="L81" s="61"/>
    </row>
    <row r="82" spans="2:65" s="1" customFormat="1" ht="14.45" customHeight="1">
      <c r="B82" s="41"/>
      <c r="C82" s="65" t="s">
        <v>215</v>
      </c>
      <c r="D82" s="63"/>
      <c r="E82" s="63"/>
      <c r="F82" s="63"/>
      <c r="G82" s="63"/>
      <c r="H82" s="63"/>
      <c r="I82" s="172"/>
      <c r="J82" s="63"/>
      <c r="K82" s="63"/>
      <c r="L82" s="61"/>
    </row>
    <row r="83" spans="2:65" s="1" customFormat="1" ht="17.25" customHeight="1">
      <c r="B83" s="41"/>
      <c r="C83" s="63"/>
      <c r="D83" s="63"/>
      <c r="E83" s="364" t="str">
        <f>E11</f>
        <v>SO 103 - Ul. Průmyslová - komunikace</v>
      </c>
      <c r="F83" s="392"/>
      <c r="G83" s="392"/>
      <c r="H83" s="392"/>
      <c r="I83" s="172"/>
      <c r="J83" s="63"/>
      <c r="K83" s="63"/>
      <c r="L83" s="61"/>
    </row>
    <row r="84" spans="2:65" s="1" customFormat="1" ht="6.95" customHeight="1">
      <c r="B84" s="41"/>
      <c r="C84" s="63"/>
      <c r="D84" s="63"/>
      <c r="E84" s="63"/>
      <c r="F84" s="63"/>
      <c r="G84" s="63"/>
      <c r="H84" s="63"/>
      <c r="I84" s="172"/>
      <c r="J84" s="63"/>
      <c r="K84" s="63"/>
      <c r="L84" s="61"/>
    </row>
    <row r="85" spans="2:65" s="1" customFormat="1" ht="18" customHeight="1">
      <c r="B85" s="41"/>
      <c r="C85" s="65" t="s">
        <v>23</v>
      </c>
      <c r="D85" s="63"/>
      <c r="E85" s="63"/>
      <c r="F85" s="175" t="str">
        <f>F14</f>
        <v>Brandýs nad Labem, Pražská - Průmyslová ul.</v>
      </c>
      <c r="G85" s="63"/>
      <c r="H85" s="63"/>
      <c r="I85" s="176" t="s">
        <v>25</v>
      </c>
      <c r="J85" s="73" t="str">
        <f>IF(J14="","",J14)</f>
        <v>18. 9. 2017</v>
      </c>
      <c r="K85" s="63"/>
      <c r="L85" s="61"/>
    </row>
    <row r="86" spans="2:65" s="1" customFormat="1" ht="6.95" customHeight="1">
      <c r="B86" s="41"/>
      <c r="C86" s="63"/>
      <c r="D86" s="63"/>
      <c r="E86" s="63"/>
      <c r="F86" s="63"/>
      <c r="G86" s="63"/>
      <c r="H86" s="63"/>
      <c r="I86" s="172"/>
      <c r="J86" s="63"/>
      <c r="K86" s="63"/>
      <c r="L86" s="61"/>
    </row>
    <row r="87" spans="2:65" s="1" customFormat="1" ht="15">
      <c r="B87" s="41"/>
      <c r="C87" s="65" t="s">
        <v>27</v>
      </c>
      <c r="D87" s="63"/>
      <c r="E87" s="63"/>
      <c r="F87" s="175" t="str">
        <f>E17</f>
        <v>Město Brandýs nad Labem - Stará Boleslav</v>
      </c>
      <c r="G87" s="63"/>
      <c r="H87" s="63"/>
      <c r="I87" s="176" t="s">
        <v>33</v>
      </c>
      <c r="J87" s="175" t="str">
        <f>E23</f>
        <v>SUNCAD, s.r.o.</v>
      </c>
      <c r="K87" s="63"/>
      <c r="L87" s="61"/>
    </row>
    <row r="88" spans="2:65" s="1" customFormat="1" ht="14.45" customHeight="1">
      <c r="B88" s="41"/>
      <c r="C88" s="65" t="s">
        <v>31</v>
      </c>
      <c r="D88" s="63"/>
      <c r="E88" s="63"/>
      <c r="F88" s="175" t="str">
        <f>IF(E20="","",E20)</f>
        <v/>
      </c>
      <c r="G88" s="63"/>
      <c r="H88" s="63"/>
      <c r="I88" s="172"/>
      <c r="J88" s="63"/>
      <c r="K88" s="63"/>
      <c r="L88" s="61"/>
    </row>
    <row r="89" spans="2:65" s="1" customFormat="1" ht="10.35" customHeight="1">
      <c r="B89" s="41"/>
      <c r="C89" s="63"/>
      <c r="D89" s="63"/>
      <c r="E89" s="63"/>
      <c r="F89" s="63"/>
      <c r="G89" s="63"/>
      <c r="H89" s="63"/>
      <c r="I89" s="172"/>
      <c r="J89" s="63"/>
      <c r="K89" s="63"/>
      <c r="L89" s="61"/>
    </row>
    <row r="90" spans="2:65" s="10" customFormat="1" ht="29.25" customHeight="1">
      <c r="B90" s="177"/>
      <c r="C90" s="178" t="s">
        <v>229</v>
      </c>
      <c r="D90" s="179" t="s">
        <v>57</v>
      </c>
      <c r="E90" s="179" t="s">
        <v>53</v>
      </c>
      <c r="F90" s="179" t="s">
        <v>230</v>
      </c>
      <c r="G90" s="179" t="s">
        <v>231</v>
      </c>
      <c r="H90" s="179" t="s">
        <v>232</v>
      </c>
      <c r="I90" s="180" t="s">
        <v>233</v>
      </c>
      <c r="J90" s="179" t="s">
        <v>220</v>
      </c>
      <c r="K90" s="181" t="s">
        <v>234</v>
      </c>
      <c r="L90" s="182"/>
      <c r="M90" s="81" t="s">
        <v>235</v>
      </c>
      <c r="N90" s="82" t="s">
        <v>42</v>
      </c>
      <c r="O90" s="82" t="s">
        <v>236</v>
      </c>
      <c r="P90" s="82" t="s">
        <v>237</v>
      </c>
      <c r="Q90" s="82" t="s">
        <v>238</v>
      </c>
      <c r="R90" s="82" t="s">
        <v>239</v>
      </c>
      <c r="S90" s="82" t="s">
        <v>240</v>
      </c>
      <c r="T90" s="83" t="s">
        <v>241</v>
      </c>
    </row>
    <row r="91" spans="2:65" s="1" customFormat="1" ht="29.25" customHeight="1">
      <c r="B91" s="41"/>
      <c r="C91" s="87" t="s">
        <v>221</v>
      </c>
      <c r="D91" s="63"/>
      <c r="E91" s="63"/>
      <c r="F91" s="63"/>
      <c r="G91" s="63"/>
      <c r="H91" s="63"/>
      <c r="I91" s="172"/>
      <c r="J91" s="183">
        <f>BK91</f>
        <v>0</v>
      </c>
      <c r="K91" s="63"/>
      <c r="L91" s="61"/>
      <c r="M91" s="84"/>
      <c r="N91" s="85"/>
      <c r="O91" s="85"/>
      <c r="P91" s="184">
        <f>P92</f>
        <v>0</v>
      </c>
      <c r="Q91" s="85"/>
      <c r="R91" s="184">
        <f>R92</f>
        <v>2037.6801977</v>
      </c>
      <c r="S91" s="85"/>
      <c r="T91" s="185">
        <f>T92</f>
        <v>1008.7766925</v>
      </c>
      <c r="AT91" s="24" t="s">
        <v>71</v>
      </c>
      <c r="AU91" s="24" t="s">
        <v>222</v>
      </c>
      <c r="BK91" s="186">
        <f>BK92</f>
        <v>0</v>
      </c>
    </row>
    <row r="92" spans="2:65" s="11" customFormat="1" ht="37.35" customHeight="1">
      <c r="B92" s="187"/>
      <c r="C92" s="188"/>
      <c r="D92" s="189" t="s">
        <v>71</v>
      </c>
      <c r="E92" s="190" t="s">
        <v>242</v>
      </c>
      <c r="F92" s="190" t="s">
        <v>243</v>
      </c>
      <c r="G92" s="188"/>
      <c r="H92" s="188"/>
      <c r="I92" s="191"/>
      <c r="J92" s="192">
        <f>BK92</f>
        <v>0</v>
      </c>
      <c r="K92" s="188"/>
      <c r="L92" s="193"/>
      <c r="M92" s="194"/>
      <c r="N92" s="195"/>
      <c r="O92" s="195"/>
      <c r="P92" s="196">
        <f>P93+P187+P201+P206+P247+P269+P301+P317</f>
        <v>0</v>
      </c>
      <c r="Q92" s="195"/>
      <c r="R92" s="196">
        <f>R93+R187+R201+R206+R247+R269+R301+R317</f>
        <v>2037.6801977</v>
      </c>
      <c r="S92" s="195"/>
      <c r="T92" s="197">
        <f>T93+T187+T201+T206+T247+T269+T301+T317</f>
        <v>1008.7766925</v>
      </c>
      <c r="AR92" s="198" t="s">
        <v>79</v>
      </c>
      <c r="AT92" s="199" t="s">
        <v>71</v>
      </c>
      <c r="AU92" s="199" t="s">
        <v>72</v>
      </c>
      <c r="AY92" s="198" t="s">
        <v>244</v>
      </c>
      <c r="BK92" s="200">
        <f>BK93+BK187+BK201+BK206+BK247+BK269+BK301+BK317</f>
        <v>0</v>
      </c>
    </row>
    <row r="93" spans="2:65" s="11" customFormat="1" ht="19.899999999999999" customHeight="1">
      <c r="B93" s="187"/>
      <c r="C93" s="188"/>
      <c r="D93" s="189" t="s">
        <v>71</v>
      </c>
      <c r="E93" s="201" t="s">
        <v>79</v>
      </c>
      <c r="F93" s="201" t="s">
        <v>245</v>
      </c>
      <c r="G93" s="188"/>
      <c r="H93" s="188"/>
      <c r="I93" s="191"/>
      <c r="J93" s="202">
        <f>BK93</f>
        <v>0</v>
      </c>
      <c r="K93" s="188"/>
      <c r="L93" s="193"/>
      <c r="M93" s="194"/>
      <c r="N93" s="195"/>
      <c r="O93" s="195"/>
      <c r="P93" s="196">
        <f>SUM(P94:P186)</f>
        <v>0</v>
      </c>
      <c r="Q93" s="195"/>
      <c r="R93" s="196">
        <f>SUM(R94:R186)</f>
        <v>2016.8340000000001</v>
      </c>
      <c r="S93" s="195"/>
      <c r="T93" s="197">
        <f>SUM(T94:T186)</f>
        <v>992.83929999999998</v>
      </c>
      <c r="AR93" s="198" t="s">
        <v>79</v>
      </c>
      <c r="AT93" s="199" t="s">
        <v>71</v>
      </c>
      <c r="AU93" s="199" t="s">
        <v>79</v>
      </c>
      <c r="AY93" s="198" t="s">
        <v>244</v>
      </c>
      <c r="BK93" s="200">
        <f>SUM(BK94:BK186)</f>
        <v>0</v>
      </c>
    </row>
    <row r="94" spans="2:65" s="1" customFormat="1" ht="16.5" customHeight="1">
      <c r="B94" s="41"/>
      <c r="C94" s="203" t="s">
        <v>79</v>
      </c>
      <c r="D94" s="203" t="s">
        <v>246</v>
      </c>
      <c r="E94" s="204" t="s">
        <v>275</v>
      </c>
      <c r="F94" s="205" t="s">
        <v>276</v>
      </c>
      <c r="G94" s="206" t="s">
        <v>249</v>
      </c>
      <c r="H94" s="207">
        <v>28.78</v>
      </c>
      <c r="I94" s="208"/>
      <c r="J94" s="209">
        <f>ROUND(I94*H94,2)</f>
        <v>0</v>
      </c>
      <c r="K94" s="205" t="s">
        <v>250</v>
      </c>
      <c r="L94" s="61"/>
      <c r="M94" s="210" t="s">
        <v>21</v>
      </c>
      <c r="N94" s="211" t="s">
        <v>43</v>
      </c>
      <c r="O94" s="42"/>
      <c r="P94" s="212">
        <f>O94*H94</f>
        <v>0</v>
      </c>
      <c r="Q94" s="212">
        <v>0</v>
      </c>
      <c r="R94" s="212">
        <f>Q94*H94</f>
        <v>0</v>
      </c>
      <c r="S94" s="212">
        <v>0.26</v>
      </c>
      <c r="T94" s="213">
        <f>S94*H94</f>
        <v>7.4828000000000001</v>
      </c>
      <c r="AR94" s="24" t="s">
        <v>251</v>
      </c>
      <c r="AT94" s="24" t="s">
        <v>246</v>
      </c>
      <c r="AU94" s="24" t="s">
        <v>81</v>
      </c>
      <c r="AY94" s="24" t="s">
        <v>244</v>
      </c>
      <c r="BE94" s="214">
        <f>IF(N94="základní",J94,0)</f>
        <v>0</v>
      </c>
      <c r="BF94" s="214">
        <f>IF(N94="snížená",J94,0)</f>
        <v>0</v>
      </c>
      <c r="BG94" s="214">
        <f>IF(N94="zákl. přenesená",J94,0)</f>
        <v>0</v>
      </c>
      <c r="BH94" s="214">
        <f>IF(N94="sníž. přenesená",J94,0)</f>
        <v>0</v>
      </c>
      <c r="BI94" s="214">
        <f>IF(N94="nulová",J94,0)</f>
        <v>0</v>
      </c>
      <c r="BJ94" s="24" t="s">
        <v>79</v>
      </c>
      <c r="BK94" s="214">
        <f>ROUND(I94*H94,2)</f>
        <v>0</v>
      </c>
      <c r="BL94" s="24" t="s">
        <v>251</v>
      </c>
      <c r="BM94" s="24" t="s">
        <v>804</v>
      </c>
    </row>
    <row r="95" spans="2:65" s="1" customFormat="1" ht="40.5">
      <c r="B95" s="41"/>
      <c r="C95" s="63"/>
      <c r="D95" s="215" t="s">
        <v>253</v>
      </c>
      <c r="E95" s="63"/>
      <c r="F95" s="216" t="s">
        <v>278</v>
      </c>
      <c r="G95" s="63"/>
      <c r="H95" s="63"/>
      <c r="I95" s="172"/>
      <c r="J95" s="63"/>
      <c r="K95" s="63"/>
      <c r="L95" s="61"/>
      <c r="M95" s="217"/>
      <c r="N95" s="42"/>
      <c r="O95" s="42"/>
      <c r="P95" s="42"/>
      <c r="Q95" s="42"/>
      <c r="R95" s="42"/>
      <c r="S95" s="42"/>
      <c r="T95" s="78"/>
      <c r="AT95" s="24" t="s">
        <v>253</v>
      </c>
      <c r="AU95" s="24" t="s">
        <v>81</v>
      </c>
    </row>
    <row r="96" spans="2:65" s="12" customFormat="1">
      <c r="B96" s="218"/>
      <c r="C96" s="219"/>
      <c r="D96" s="215" t="s">
        <v>255</v>
      </c>
      <c r="E96" s="220" t="s">
        <v>21</v>
      </c>
      <c r="F96" s="221" t="s">
        <v>805</v>
      </c>
      <c r="G96" s="219"/>
      <c r="H96" s="222">
        <v>28.78</v>
      </c>
      <c r="I96" s="223"/>
      <c r="J96" s="219"/>
      <c r="K96" s="219"/>
      <c r="L96" s="224"/>
      <c r="M96" s="225"/>
      <c r="N96" s="226"/>
      <c r="O96" s="226"/>
      <c r="P96" s="226"/>
      <c r="Q96" s="226"/>
      <c r="R96" s="226"/>
      <c r="S96" s="226"/>
      <c r="T96" s="227"/>
      <c r="AT96" s="228" t="s">
        <v>255</v>
      </c>
      <c r="AU96" s="228" t="s">
        <v>81</v>
      </c>
      <c r="AV96" s="12" t="s">
        <v>81</v>
      </c>
      <c r="AW96" s="12" t="s">
        <v>35</v>
      </c>
      <c r="AX96" s="12" t="s">
        <v>72</v>
      </c>
      <c r="AY96" s="228" t="s">
        <v>244</v>
      </c>
    </row>
    <row r="97" spans="2:65" s="1" customFormat="1" ht="16.5" customHeight="1">
      <c r="B97" s="41"/>
      <c r="C97" s="203" t="s">
        <v>81</v>
      </c>
      <c r="D97" s="203" t="s">
        <v>246</v>
      </c>
      <c r="E97" s="204" t="s">
        <v>806</v>
      </c>
      <c r="F97" s="205" t="s">
        <v>807</v>
      </c>
      <c r="G97" s="206" t="s">
        <v>249</v>
      </c>
      <c r="H97" s="207">
        <v>39.17</v>
      </c>
      <c r="I97" s="208"/>
      <c r="J97" s="209">
        <f>ROUND(I97*H97,2)</f>
        <v>0</v>
      </c>
      <c r="K97" s="205" t="s">
        <v>250</v>
      </c>
      <c r="L97" s="61"/>
      <c r="M97" s="210" t="s">
        <v>21</v>
      </c>
      <c r="N97" s="211" t="s">
        <v>43</v>
      </c>
      <c r="O97" s="42"/>
      <c r="P97" s="212">
        <f>O97*H97</f>
        <v>0</v>
      </c>
      <c r="Q97" s="212">
        <v>0</v>
      </c>
      <c r="R97" s="212">
        <f>Q97*H97</f>
        <v>0</v>
      </c>
      <c r="S97" s="212">
        <v>0.44</v>
      </c>
      <c r="T97" s="213">
        <f>S97*H97</f>
        <v>17.2348</v>
      </c>
      <c r="AR97" s="24" t="s">
        <v>251</v>
      </c>
      <c r="AT97" s="24" t="s">
        <v>246</v>
      </c>
      <c r="AU97" s="24" t="s">
        <v>81</v>
      </c>
      <c r="AY97" s="24" t="s">
        <v>244</v>
      </c>
      <c r="BE97" s="214">
        <f>IF(N97="základní",J97,0)</f>
        <v>0</v>
      </c>
      <c r="BF97" s="214">
        <f>IF(N97="snížená",J97,0)</f>
        <v>0</v>
      </c>
      <c r="BG97" s="214">
        <f>IF(N97="zákl. přenesená",J97,0)</f>
        <v>0</v>
      </c>
      <c r="BH97" s="214">
        <f>IF(N97="sníž. přenesená",J97,0)</f>
        <v>0</v>
      </c>
      <c r="BI97" s="214">
        <f>IF(N97="nulová",J97,0)</f>
        <v>0</v>
      </c>
      <c r="BJ97" s="24" t="s">
        <v>79</v>
      </c>
      <c r="BK97" s="214">
        <f>ROUND(I97*H97,2)</f>
        <v>0</v>
      </c>
      <c r="BL97" s="24" t="s">
        <v>251</v>
      </c>
      <c r="BM97" s="24" t="s">
        <v>808</v>
      </c>
    </row>
    <row r="98" spans="2:65" s="1" customFormat="1" ht="40.5">
      <c r="B98" s="41"/>
      <c r="C98" s="63"/>
      <c r="D98" s="215" t="s">
        <v>253</v>
      </c>
      <c r="E98" s="63"/>
      <c r="F98" s="216" t="s">
        <v>809</v>
      </c>
      <c r="G98" s="63"/>
      <c r="H98" s="63"/>
      <c r="I98" s="172"/>
      <c r="J98" s="63"/>
      <c r="K98" s="63"/>
      <c r="L98" s="61"/>
      <c r="M98" s="217"/>
      <c r="N98" s="42"/>
      <c r="O98" s="42"/>
      <c r="P98" s="42"/>
      <c r="Q98" s="42"/>
      <c r="R98" s="42"/>
      <c r="S98" s="42"/>
      <c r="T98" s="78"/>
      <c r="AT98" s="24" t="s">
        <v>253</v>
      </c>
      <c r="AU98" s="24" t="s">
        <v>81</v>
      </c>
    </row>
    <row r="99" spans="2:65" s="12" customFormat="1">
      <c r="B99" s="218"/>
      <c r="C99" s="219"/>
      <c r="D99" s="215" t="s">
        <v>255</v>
      </c>
      <c r="E99" s="220" t="s">
        <v>21</v>
      </c>
      <c r="F99" s="221" t="s">
        <v>810</v>
      </c>
      <c r="G99" s="219"/>
      <c r="H99" s="222">
        <v>39.17</v>
      </c>
      <c r="I99" s="223"/>
      <c r="J99" s="219"/>
      <c r="K99" s="219"/>
      <c r="L99" s="224"/>
      <c r="M99" s="225"/>
      <c r="N99" s="226"/>
      <c r="O99" s="226"/>
      <c r="P99" s="226"/>
      <c r="Q99" s="226"/>
      <c r="R99" s="226"/>
      <c r="S99" s="226"/>
      <c r="T99" s="227"/>
      <c r="AT99" s="228" t="s">
        <v>255</v>
      </c>
      <c r="AU99" s="228" t="s">
        <v>81</v>
      </c>
      <c r="AV99" s="12" t="s">
        <v>81</v>
      </c>
      <c r="AW99" s="12" t="s">
        <v>35</v>
      </c>
      <c r="AX99" s="12" t="s">
        <v>72</v>
      </c>
      <c r="AY99" s="228" t="s">
        <v>244</v>
      </c>
    </row>
    <row r="100" spans="2:65" s="1" customFormat="1" ht="16.5" customHeight="1">
      <c r="B100" s="41"/>
      <c r="C100" s="203" t="s">
        <v>148</v>
      </c>
      <c r="D100" s="203" t="s">
        <v>246</v>
      </c>
      <c r="E100" s="204" t="s">
        <v>811</v>
      </c>
      <c r="F100" s="205" t="s">
        <v>812</v>
      </c>
      <c r="G100" s="206" t="s">
        <v>249</v>
      </c>
      <c r="H100" s="207">
        <v>39.17</v>
      </c>
      <c r="I100" s="208"/>
      <c r="J100" s="209">
        <f>ROUND(I100*H100,2)</f>
        <v>0</v>
      </c>
      <c r="K100" s="205" t="s">
        <v>250</v>
      </c>
      <c r="L100" s="61"/>
      <c r="M100" s="210" t="s">
        <v>21</v>
      </c>
      <c r="N100" s="211" t="s">
        <v>43</v>
      </c>
      <c r="O100" s="42"/>
      <c r="P100" s="212">
        <f>O100*H100</f>
        <v>0</v>
      </c>
      <c r="Q100" s="212">
        <v>0</v>
      </c>
      <c r="R100" s="212">
        <f>Q100*H100</f>
        <v>0</v>
      </c>
      <c r="S100" s="212">
        <v>9.8000000000000004E-2</v>
      </c>
      <c r="T100" s="213">
        <f>S100*H100</f>
        <v>3.8386600000000004</v>
      </c>
      <c r="AR100" s="24" t="s">
        <v>251</v>
      </c>
      <c r="AT100" s="24" t="s">
        <v>246</v>
      </c>
      <c r="AU100" s="24" t="s">
        <v>81</v>
      </c>
      <c r="AY100" s="24" t="s">
        <v>244</v>
      </c>
      <c r="BE100" s="214">
        <f>IF(N100="základní",J100,0)</f>
        <v>0</v>
      </c>
      <c r="BF100" s="214">
        <f>IF(N100="snížená",J100,0)</f>
        <v>0</v>
      </c>
      <c r="BG100" s="214">
        <f>IF(N100="zákl. přenesená",J100,0)</f>
        <v>0</v>
      </c>
      <c r="BH100" s="214">
        <f>IF(N100="sníž. přenesená",J100,0)</f>
        <v>0</v>
      </c>
      <c r="BI100" s="214">
        <f>IF(N100="nulová",J100,0)</f>
        <v>0</v>
      </c>
      <c r="BJ100" s="24" t="s">
        <v>79</v>
      </c>
      <c r="BK100" s="214">
        <f>ROUND(I100*H100,2)</f>
        <v>0</v>
      </c>
      <c r="BL100" s="24" t="s">
        <v>251</v>
      </c>
      <c r="BM100" s="24" t="s">
        <v>813</v>
      </c>
    </row>
    <row r="101" spans="2:65" s="1" customFormat="1" ht="27">
      <c r="B101" s="41"/>
      <c r="C101" s="63"/>
      <c r="D101" s="215" t="s">
        <v>253</v>
      </c>
      <c r="E101" s="63"/>
      <c r="F101" s="216" t="s">
        <v>814</v>
      </c>
      <c r="G101" s="63"/>
      <c r="H101" s="63"/>
      <c r="I101" s="172"/>
      <c r="J101" s="63"/>
      <c r="K101" s="63"/>
      <c r="L101" s="61"/>
      <c r="M101" s="217"/>
      <c r="N101" s="42"/>
      <c r="O101" s="42"/>
      <c r="P101" s="42"/>
      <c r="Q101" s="42"/>
      <c r="R101" s="42"/>
      <c r="S101" s="42"/>
      <c r="T101" s="78"/>
      <c r="AT101" s="24" t="s">
        <v>253</v>
      </c>
      <c r="AU101" s="24" t="s">
        <v>81</v>
      </c>
    </row>
    <row r="102" spans="2:65" s="12" customFormat="1">
      <c r="B102" s="218"/>
      <c r="C102" s="219"/>
      <c r="D102" s="215" t="s">
        <v>255</v>
      </c>
      <c r="E102" s="220" t="s">
        <v>21</v>
      </c>
      <c r="F102" s="221" t="s">
        <v>815</v>
      </c>
      <c r="G102" s="219"/>
      <c r="H102" s="222">
        <v>39.17</v>
      </c>
      <c r="I102" s="223"/>
      <c r="J102" s="219"/>
      <c r="K102" s="219"/>
      <c r="L102" s="224"/>
      <c r="M102" s="225"/>
      <c r="N102" s="226"/>
      <c r="O102" s="226"/>
      <c r="P102" s="226"/>
      <c r="Q102" s="226"/>
      <c r="R102" s="226"/>
      <c r="S102" s="226"/>
      <c r="T102" s="227"/>
      <c r="AT102" s="228" t="s">
        <v>255</v>
      </c>
      <c r="AU102" s="228" t="s">
        <v>81</v>
      </c>
      <c r="AV102" s="12" t="s">
        <v>81</v>
      </c>
      <c r="AW102" s="12" t="s">
        <v>35</v>
      </c>
      <c r="AX102" s="12" t="s">
        <v>72</v>
      </c>
      <c r="AY102" s="228" t="s">
        <v>244</v>
      </c>
    </row>
    <row r="103" spans="2:65" s="1" customFormat="1" ht="25.5" customHeight="1">
      <c r="B103" s="41"/>
      <c r="C103" s="203" t="s">
        <v>251</v>
      </c>
      <c r="D103" s="203" t="s">
        <v>246</v>
      </c>
      <c r="E103" s="204" t="s">
        <v>308</v>
      </c>
      <c r="F103" s="205" t="s">
        <v>309</v>
      </c>
      <c r="G103" s="206" t="s">
        <v>249</v>
      </c>
      <c r="H103" s="207">
        <v>1060.3900000000001</v>
      </c>
      <c r="I103" s="208"/>
      <c r="J103" s="209">
        <f>ROUND(I103*H103,2)</f>
        <v>0</v>
      </c>
      <c r="K103" s="205" t="s">
        <v>250</v>
      </c>
      <c r="L103" s="61"/>
      <c r="M103" s="210" t="s">
        <v>21</v>
      </c>
      <c r="N103" s="211" t="s">
        <v>43</v>
      </c>
      <c r="O103" s="42"/>
      <c r="P103" s="212">
        <f>O103*H103</f>
        <v>0</v>
      </c>
      <c r="Q103" s="212">
        <v>0</v>
      </c>
      <c r="R103" s="212">
        <f>Q103*H103</f>
        <v>0</v>
      </c>
      <c r="S103" s="212">
        <v>0.57999999999999996</v>
      </c>
      <c r="T103" s="213">
        <f>S103*H103</f>
        <v>615.02620000000002</v>
      </c>
      <c r="AR103" s="24" t="s">
        <v>251</v>
      </c>
      <c r="AT103" s="24" t="s">
        <v>246</v>
      </c>
      <c r="AU103" s="24" t="s">
        <v>81</v>
      </c>
      <c r="AY103" s="24" t="s">
        <v>244</v>
      </c>
      <c r="BE103" s="214">
        <f>IF(N103="základní",J103,0)</f>
        <v>0</v>
      </c>
      <c r="BF103" s="214">
        <f>IF(N103="snížená",J103,0)</f>
        <v>0</v>
      </c>
      <c r="BG103" s="214">
        <f>IF(N103="zákl. přenesená",J103,0)</f>
        <v>0</v>
      </c>
      <c r="BH103" s="214">
        <f>IF(N103="sníž. přenesená",J103,0)</f>
        <v>0</v>
      </c>
      <c r="BI103" s="214">
        <f>IF(N103="nulová",J103,0)</f>
        <v>0</v>
      </c>
      <c r="BJ103" s="24" t="s">
        <v>79</v>
      </c>
      <c r="BK103" s="214">
        <f>ROUND(I103*H103,2)</f>
        <v>0</v>
      </c>
      <c r="BL103" s="24" t="s">
        <v>251</v>
      </c>
      <c r="BM103" s="24" t="s">
        <v>816</v>
      </c>
    </row>
    <row r="104" spans="2:65" s="1" customFormat="1" ht="40.5">
      <c r="B104" s="41"/>
      <c r="C104" s="63"/>
      <c r="D104" s="215" t="s">
        <v>253</v>
      </c>
      <c r="E104" s="63"/>
      <c r="F104" s="216" t="s">
        <v>311</v>
      </c>
      <c r="G104" s="63"/>
      <c r="H104" s="63"/>
      <c r="I104" s="172"/>
      <c r="J104" s="63"/>
      <c r="K104" s="63"/>
      <c r="L104" s="61"/>
      <c r="M104" s="217"/>
      <c r="N104" s="42"/>
      <c r="O104" s="42"/>
      <c r="P104" s="42"/>
      <c r="Q104" s="42"/>
      <c r="R104" s="42"/>
      <c r="S104" s="42"/>
      <c r="T104" s="78"/>
      <c r="AT104" s="24" t="s">
        <v>253</v>
      </c>
      <c r="AU104" s="24" t="s">
        <v>81</v>
      </c>
    </row>
    <row r="105" spans="2:65" s="12" customFormat="1">
      <c r="B105" s="218"/>
      <c r="C105" s="219"/>
      <c r="D105" s="215" t="s">
        <v>255</v>
      </c>
      <c r="E105" s="220" t="s">
        <v>21</v>
      </c>
      <c r="F105" s="221" t="s">
        <v>817</v>
      </c>
      <c r="G105" s="219"/>
      <c r="H105" s="222">
        <v>1060.3900000000001</v>
      </c>
      <c r="I105" s="223"/>
      <c r="J105" s="219"/>
      <c r="K105" s="219"/>
      <c r="L105" s="224"/>
      <c r="M105" s="225"/>
      <c r="N105" s="226"/>
      <c r="O105" s="226"/>
      <c r="P105" s="226"/>
      <c r="Q105" s="226"/>
      <c r="R105" s="226"/>
      <c r="S105" s="226"/>
      <c r="T105" s="227"/>
      <c r="AT105" s="228" t="s">
        <v>255</v>
      </c>
      <c r="AU105" s="228" t="s">
        <v>81</v>
      </c>
      <c r="AV105" s="12" t="s">
        <v>81</v>
      </c>
      <c r="AW105" s="12" t="s">
        <v>35</v>
      </c>
      <c r="AX105" s="12" t="s">
        <v>72</v>
      </c>
      <c r="AY105" s="228" t="s">
        <v>244</v>
      </c>
    </row>
    <row r="106" spans="2:65" s="1" customFormat="1" ht="16.5" customHeight="1">
      <c r="B106" s="41"/>
      <c r="C106" s="203" t="s">
        <v>274</v>
      </c>
      <c r="D106" s="203" t="s">
        <v>246</v>
      </c>
      <c r="E106" s="204" t="s">
        <v>321</v>
      </c>
      <c r="F106" s="205" t="s">
        <v>322</v>
      </c>
      <c r="G106" s="206" t="s">
        <v>249</v>
      </c>
      <c r="H106" s="207">
        <v>1060.3900000000001</v>
      </c>
      <c r="I106" s="208"/>
      <c r="J106" s="209">
        <f>ROUND(I106*H106,2)</f>
        <v>0</v>
      </c>
      <c r="K106" s="205" t="s">
        <v>250</v>
      </c>
      <c r="L106" s="61"/>
      <c r="M106" s="210" t="s">
        <v>21</v>
      </c>
      <c r="N106" s="211" t="s">
        <v>43</v>
      </c>
      <c r="O106" s="42"/>
      <c r="P106" s="212">
        <f>O106*H106</f>
        <v>0</v>
      </c>
      <c r="Q106" s="212">
        <v>0</v>
      </c>
      <c r="R106" s="212">
        <f>Q106*H106</f>
        <v>0</v>
      </c>
      <c r="S106" s="212">
        <v>0.316</v>
      </c>
      <c r="T106" s="213">
        <f>S106*H106</f>
        <v>335.08324000000005</v>
      </c>
      <c r="AR106" s="24" t="s">
        <v>251</v>
      </c>
      <c r="AT106" s="24" t="s">
        <v>246</v>
      </c>
      <c r="AU106" s="24" t="s">
        <v>81</v>
      </c>
      <c r="AY106" s="24" t="s">
        <v>244</v>
      </c>
      <c r="BE106" s="214">
        <f>IF(N106="základní",J106,0)</f>
        <v>0</v>
      </c>
      <c r="BF106" s="214">
        <f>IF(N106="snížená",J106,0)</f>
        <v>0</v>
      </c>
      <c r="BG106" s="214">
        <f>IF(N106="zákl. přenesená",J106,0)</f>
        <v>0</v>
      </c>
      <c r="BH106" s="214">
        <f>IF(N106="sníž. přenesená",J106,0)</f>
        <v>0</v>
      </c>
      <c r="BI106" s="214">
        <f>IF(N106="nulová",J106,0)</f>
        <v>0</v>
      </c>
      <c r="BJ106" s="24" t="s">
        <v>79</v>
      </c>
      <c r="BK106" s="214">
        <f>ROUND(I106*H106,2)</f>
        <v>0</v>
      </c>
      <c r="BL106" s="24" t="s">
        <v>251</v>
      </c>
      <c r="BM106" s="24" t="s">
        <v>818</v>
      </c>
    </row>
    <row r="107" spans="2:65" s="1" customFormat="1" ht="40.5">
      <c r="B107" s="41"/>
      <c r="C107" s="63"/>
      <c r="D107" s="215" t="s">
        <v>253</v>
      </c>
      <c r="E107" s="63"/>
      <c r="F107" s="216" t="s">
        <v>324</v>
      </c>
      <c r="G107" s="63"/>
      <c r="H107" s="63"/>
      <c r="I107" s="172"/>
      <c r="J107" s="63"/>
      <c r="K107" s="63"/>
      <c r="L107" s="61"/>
      <c r="M107" s="217"/>
      <c r="N107" s="42"/>
      <c r="O107" s="42"/>
      <c r="P107" s="42"/>
      <c r="Q107" s="42"/>
      <c r="R107" s="42"/>
      <c r="S107" s="42"/>
      <c r="T107" s="78"/>
      <c r="AT107" s="24" t="s">
        <v>253</v>
      </c>
      <c r="AU107" s="24" t="s">
        <v>81</v>
      </c>
    </row>
    <row r="108" spans="2:65" s="12" customFormat="1">
      <c r="B108" s="218"/>
      <c r="C108" s="219"/>
      <c r="D108" s="215" t="s">
        <v>255</v>
      </c>
      <c r="E108" s="220" t="s">
        <v>21</v>
      </c>
      <c r="F108" s="221" t="s">
        <v>819</v>
      </c>
      <c r="G108" s="219"/>
      <c r="H108" s="222">
        <v>1060.3900000000001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255</v>
      </c>
      <c r="AU108" s="228" t="s">
        <v>81</v>
      </c>
      <c r="AV108" s="12" t="s">
        <v>81</v>
      </c>
      <c r="AW108" s="12" t="s">
        <v>35</v>
      </c>
      <c r="AX108" s="12" t="s">
        <v>72</v>
      </c>
      <c r="AY108" s="228" t="s">
        <v>244</v>
      </c>
    </row>
    <row r="109" spans="2:65" s="1" customFormat="1" ht="16.5" customHeight="1">
      <c r="B109" s="41"/>
      <c r="C109" s="203" t="s">
        <v>280</v>
      </c>
      <c r="D109" s="203" t="s">
        <v>246</v>
      </c>
      <c r="E109" s="204" t="s">
        <v>327</v>
      </c>
      <c r="F109" s="205" t="s">
        <v>328</v>
      </c>
      <c r="G109" s="206" t="s">
        <v>329</v>
      </c>
      <c r="H109" s="207">
        <v>177.17</v>
      </c>
      <c r="I109" s="208"/>
      <c r="J109" s="209">
        <f>ROUND(I109*H109,2)</f>
        <v>0</v>
      </c>
      <c r="K109" s="205" t="s">
        <v>250</v>
      </c>
      <c r="L109" s="61"/>
      <c r="M109" s="210" t="s">
        <v>21</v>
      </c>
      <c r="N109" s="211" t="s">
        <v>43</v>
      </c>
      <c r="O109" s="42"/>
      <c r="P109" s="212">
        <f>O109*H109</f>
        <v>0</v>
      </c>
      <c r="Q109" s="212">
        <v>0</v>
      </c>
      <c r="R109" s="212">
        <f>Q109*H109</f>
        <v>0</v>
      </c>
      <c r="S109" s="212">
        <v>0.08</v>
      </c>
      <c r="T109" s="213">
        <f>S109*H109</f>
        <v>14.173599999999999</v>
      </c>
      <c r="AR109" s="24" t="s">
        <v>251</v>
      </c>
      <c r="AT109" s="24" t="s">
        <v>246</v>
      </c>
      <c r="AU109" s="24" t="s">
        <v>81</v>
      </c>
      <c r="AY109" s="24" t="s">
        <v>244</v>
      </c>
      <c r="BE109" s="214">
        <f>IF(N109="základní",J109,0)</f>
        <v>0</v>
      </c>
      <c r="BF109" s="214">
        <f>IF(N109="snížená",J109,0)</f>
        <v>0</v>
      </c>
      <c r="BG109" s="214">
        <f>IF(N109="zákl. přenesená",J109,0)</f>
        <v>0</v>
      </c>
      <c r="BH109" s="214">
        <f>IF(N109="sníž. přenesená",J109,0)</f>
        <v>0</v>
      </c>
      <c r="BI109" s="214">
        <f>IF(N109="nulová",J109,0)</f>
        <v>0</v>
      </c>
      <c r="BJ109" s="24" t="s">
        <v>79</v>
      </c>
      <c r="BK109" s="214">
        <f>ROUND(I109*H109,2)</f>
        <v>0</v>
      </c>
      <c r="BL109" s="24" t="s">
        <v>251</v>
      </c>
      <c r="BM109" s="24" t="s">
        <v>820</v>
      </c>
    </row>
    <row r="110" spans="2:65" s="1" customFormat="1" ht="27">
      <c r="B110" s="41"/>
      <c r="C110" s="63"/>
      <c r="D110" s="215" t="s">
        <v>253</v>
      </c>
      <c r="E110" s="63"/>
      <c r="F110" s="216" t="s">
        <v>331</v>
      </c>
      <c r="G110" s="63"/>
      <c r="H110" s="63"/>
      <c r="I110" s="172"/>
      <c r="J110" s="63"/>
      <c r="K110" s="63"/>
      <c r="L110" s="61"/>
      <c r="M110" s="217"/>
      <c r="N110" s="42"/>
      <c r="O110" s="42"/>
      <c r="P110" s="42"/>
      <c r="Q110" s="42"/>
      <c r="R110" s="42"/>
      <c r="S110" s="42"/>
      <c r="T110" s="78"/>
      <c r="AT110" s="24" t="s">
        <v>253</v>
      </c>
      <c r="AU110" s="24" t="s">
        <v>81</v>
      </c>
    </row>
    <row r="111" spans="2:65" s="12" customFormat="1">
      <c r="B111" s="218"/>
      <c r="C111" s="219"/>
      <c r="D111" s="215" t="s">
        <v>255</v>
      </c>
      <c r="E111" s="220" t="s">
        <v>21</v>
      </c>
      <c r="F111" s="221" t="s">
        <v>821</v>
      </c>
      <c r="G111" s="219"/>
      <c r="H111" s="222">
        <v>177.17</v>
      </c>
      <c r="I111" s="223"/>
      <c r="J111" s="219"/>
      <c r="K111" s="219"/>
      <c r="L111" s="224"/>
      <c r="M111" s="225"/>
      <c r="N111" s="226"/>
      <c r="O111" s="226"/>
      <c r="P111" s="226"/>
      <c r="Q111" s="226"/>
      <c r="R111" s="226"/>
      <c r="S111" s="226"/>
      <c r="T111" s="227"/>
      <c r="AT111" s="228" t="s">
        <v>255</v>
      </c>
      <c r="AU111" s="228" t="s">
        <v>81</v>
      </c>
      <c r="AV111" s="12" t="s">
        <v>81</v>
      </c>
      <c r="AW111" s="12" t="s">
        <v>35</v>
      </c>
      <c r="AX111" s="12" t="s">
        <v>72</v>
      </c>
      <c r="AY111" s="228" t="s">
        <v>244</v>
      </c>
    </row>
    <row r="112" spans="2:65" s="1" customFormat="1" ht="16.5" customHeight="1">
      <c r="B112" s="41"/>
      <c r="C112" s="203" t="s">
        <v>286</v>
      </c>
      <c r="D112" s="203" t="s">
        <v>246</v>
      </c>
      <c r="E112" s="204" t="s">
        <v>334</v>
      </c>
      <c r="F112" s="205" t="s">
        <v>335</v>
      </c>
      <c r="G112" s="206" t="s">
        <v>269</v>
      </c>
      <c r="H112" s="207">
        <v>4.1870000000000003</v>
      </c>
      <c r="I112" s="208"/>
      <c r="J112" s="209">
        <f>ROUND(I112*H112,2)</f>
        <v>0</v>
      </c>
      <c r="K112" s="205" t="s">
        <v>250</v>
      </c>
      <c r="L112" s="61"/>
      <c r="M112" s="210" t="s">
        <v>21</v>
      </c>
      <c r="N112" s="211" t="s">
        <v>43</v>
      </c>
      <c r="O112" s="42"/>
      <c r="P112" s="212">
        <f>O112*H112</f>
        <v>0</v>
      </c>
      <c r="Q112" s="212">
        <v>0</v>
      </c>
      <c r="R112" s="212">
        <f>Q112*H112</f>
        <v>0</v>
      </c>
      <c r="S112" s="212">
        <v>0</v>
      </c>
      <c r="T112" s="213">
        <f>S112*H112</f>
        <v>0</v>
      </c>
      <c r="AR112" s="24" t="s">
        <v>251</v>
      </c>
      <c r="AT112" s="24" t="s">
        <v>246</v>
      </c>
      <c r="AU112" s="24" t="s">
        <v>81</v>
      </c>
      <c r="AY112" s="24" t="s">
        <v>244</v>
      </c>
      <c r="BE112" s="214">
        <f>IF(N112="základní",J112,0)</f>
        <v>0</v>
      </c>
      <c r="BF112" s="214">
        <f>IF(N112="snížená",J112,0)</f>
        <v>0</v>
      </c>
      <c r="BG112" s="214">
        <f>IF(N112="zákl. přenesená",J112,0)</f>
        <v>0</v>
      </c>
      <c r="BH112" s="214">
        <f>IF(N112="sníž. přenesená",J112,0)</f>
        <v>0</v>
      </c>
      <c r="BI112" s="214">
        <f>IF(N112="nulová",J112,0)</f>
        <v>0</v>
      </c>
      <c r="BJ112" s="24" t="s">
        <v>79</v>
      </c>
      <c r="BK112" s="214">
        <f>ROUND(I112*H112,2)</f>
        <v>0</v>
      </c>
      <c r="BL112" s="24" t="s">
        <v>251</v>
      </c>
      <c r="BM112" s="24" t="s">
        <v>822</v>
      </c>
    </row>
    <row r="113" spans="2:65" s="1" customFormat="1" ht="27">
      <c r="B113" s="41"/>
      <c r="C113" s="63"/>
      <c r="D113" s="215" t="s">
        <v>253</v>
      </c>
      <c r="E113" s="63"/>
      <c r="F113" s="216" t="s">
        <v>337</v>
      </c>
      <c r="G113" s="63"/>
      <c r="H113" s="63"/>
      <c r="I113" s="172"/>
      <c r="J113" s="63"/>
      <c r="K113" s="63"/>
      <c r="L113" s="61"/>
      <c r="M113" s="217"/>
      <c r="N113" s="42"/>
      <c r="O113" s="42"/>
      <c r="P113" s="42"/>
      <c r="Q113" s="42"/>
      <c r="R113" s="42"/>
      <c r="S113" s="42"/>
      <c r="T113" s="78"/>
      <c r="AT113" s="24" t="s">
        <v>253</v>
      </c>
      <c r="AU113" s="24" t="s">
        <v>81</v>
      </c>
    </row>
    <row r="114" spans="2:65" s="12" customFormat="1">
      <c r="B114" s="218"/>
      <c r="C114" s="219"/>
      <c r="D114" s="215" t="s">
        <v>255</v>
      </c>
      <c r="E114" s="220" t="s">
        <v>21</v>
      </c>
      <c r="F114" s="221" t="s">
        <v>823</v>
      </c>
      <c r="G114" s="219"/>
      <c r="H114" s="222">
        <v>4.1870000000000003</v>
      </c>
      <c r="I114" s="223"/>
      <c r="J114" s="219"/>
      <c r="K114" s="219"/>
      <c r="L114" s="224"/>
      <c r="M114" s="225"/>
      <c r="N114" s="226"/>
      <c r="O114" s="226"/>
      <c r="P114" s="226"/>
      <c r="Q114" s="226"/>
      <c r="R114" s="226"/>
      <c r="S114" s="226"/>
      <c r="T114" s="227"/>
      <c r="AT114" s="228" t="s">
        <v>255</v>
      </c>
      <c r="AU114" s="228" t="s">
        <v>81</v>
      </c>
      <c r="AV114" s="12" t="s">
        <v>81</v>
      </c>
      <c r="AW114" s="12" t="s">
        <v>35</v>
      </c>
      <c r="AX114" s="12" t="s">
        <v>72</v>
      </c>
      <c r="AY114" s="228" t="s">
        <v>244</v>
      </c>
    </row>
    <row r="115" spans="2:65" s="1" customFormat="1" ht="25.5" customHeight="1">
      <c r="B115" s="41"/>
      <c r="C115" s="203" t="s">
        <v>293</v>
      </c>
      <c r="D115" s="203" t="s">
        <v>246</v>
      </c>
      <c r="E115" s="204" t="s">
        <v>452</v>
      </c>
      <c r="F115" s="205" t="s">
        <v>453</v>
      </c>
      <c r="G115" s="206" t="s">
        <v>269</v>
      </c>
      <c r="H115" s="207">
        <v>806.46500000000003</v>
      </c>
      <c r="I115" s="208"/>
      <c r="J115" s="209">
        <f>ROUND(I115*H115,2)</f>
        <v>0</v>
      </c>
      <c r="K115" s="205" t="s">
        <v>250</v>
      </c>
      <c r="L115" s="61"/>
      <c r="M115" s="210" t="s">
        <v>21</v>
      </c>
      <c r="N115" s="211" t="s">
        <v>43</v>
      </c>
      <c r="O115" s="42"/>
      <c r="P115" s="212">
        <f>O115*H115</f>
        <v>0</v>
      </c>
      <c r="Q115" s="212">
        <v>0</v>
      </c>
      <c r="R115" s="212">
        <f>Q115*H115</f>
        <v>0</v>
      </c>
      <c r="S115" s="212">
        <v>0</v>
      </c>
      <c r="T115" s="213">
        <f>S115*H115</f>
        <v>0</v>
      </c>
      <c r="AR115" s="24" t="s">
        <v>251</v>
      </c>
      <c r="AT115" s="24" t="s">
        <v>246</v>
      </c>
      <c r="AU115" s="24" t="s">
        <v>81</v>
      </c>
      <c r="AY115" s="24" t="s">
        <v>244</v>
      </c>
      <c r="BE115" s="214">
        <f>IF(N115="základní",J115,0)</f>
        <v>0</v>
      </c>
      <c r="BF115" s="214">
        <f>IF(N115="snížená",J115,0)</f>
        <v>0</v>
      </c>
      <c r="BG115" s="214">
        <f>IF(N115="zákl. přenesená",J115,0)</f>
        <v>0</v>
      </c>
      <c r="BH115" s="214">
        <f>IF(N115="sníž. přenesená",J115,0)</f>
        <v>0</v>
      </c>
      <c r="BI115" s="214">
        <f>IF(N115="nulová",J115,0)</f>
        <v>0</v>
      </c>
      <c r="BJ115" s="24" t="s">
        <v>79</v>
      </c>
      <c r="BK115" s="214">
        <f>ROUND(I115*H115,2)</f>
        <v>0</v>
      </c>
      <c r="BL115" s="24" t="s">
        <v>251</v>
      </c>
      <c r="BM115" s="24" t="s">
        <v>824</v>
      </c>
    </row>
    <row r="116" spans="2:65" s="1" customFormat="1" ht="27">
      <c r="B116" s="41"/>
      <c r="C116" s="63"/>
      <c r="D116" s="215" t="s">
        <v>253</v>
      </c>
      <c r="E116" s="63"/>
      <c r="F116" s="216" t="s">
        <v>455</v>
      </c>
      <c r="G116" s="63"/>
      <c r="H116" s="63"/>
      <c r="I116" s="172"/>
      <c r="J116" s="63"/>
      <c r="K116" s="63"/>
      <c r="L116" s="61"/>
      <c r="M116" s="217"/>
      <c r="N116" s="42"/>
      <c r="O116" s="42"/>
      <c r="P116" s="42"/>
      <c r="Q116" s="42"/>
      <c r="R116" s="42"/>
      <c r="S116" s="42"/>
      <c r="T116" s="78"/>
      <c r="AT116" s="24" t="s">
        <v>253</v>
      </c>
      <c r="AU116" s="24" t="s">
        <v>81</v>
      </c>
    </row>
    <row r="117" spans="2:65" s="12" customFormat="1">
      <c r="B117" s="218"/>
      <c r="C117" s="219"/>
      <c r="D117" s="215" t="s">
        <v>255</v>
      </c>
      <c r="E117" s="220" t="s">
        <v>21</v>
      </c>
      <c r="F117" s="221" t="s">
        <v>825</v>
      </c>
      <c r="G117" s="219"/>
      <c r="H117" s="222">
        <v>593.08500000000004</v>
      </c>
      <c r="I117" s="223"/>
      <c r="J117" s="219"/>
      <c r="K117" s="219"/>
      <c r="L117" s="224"/>
      <c r="M117" s="225"/>
      <c r="N117" s="226"/>
      <c r="O117" s="226"/>
      <c r="P117" s="226"/>
      <c r="Q117" s="226"/>
      <c r="R117" s="226"/>
      <c r="S117" s="226"/>
      <c r="T117" s="227"/>
      <c r="AT117" s="228" t="s">
        <v>255</v>
      </c>
      <c r="AU117" s="228" t="s">
        <v>81</v>
      </c>
      <c r="AV117" s="12" t="s">
        <v>81</v>
      </c>
      <c r="AW117" s="12" t="s">
        <v>35</v>
      </c>
      <c r="AX117" s="12" t="s">
        <v>72</v>
      </c>
      <c r="AY117" s="228" t="s">
        <v>244</v>
      </c>
    </row>
    <row r="118" spans="2:65" s="12" customFormat="1">
      <c r="B118" s="218"/>
      <c r="C118" s="219"/>
      <c r="D118" s="215" t="s">
        <v>255</v>
      </c>
      <c r="E118" s="220" t="s">
        <v>21</v>
      </c>
      <c r="F118" s="221" t="s">
        <v>826</v>
      </c>
      <c r="G118" s="219"/>
      <c r="H118" s="222">
        <v>213.38</v>
      </c>
      <c r="I118" s="223"/>
      <c r="J118" s="219"/>
      <c r="K118" s="219"/>
      <c r="L118" s="224"/>
      <c r="M118" s="225"/>
      <c r="N118" s="226"/>
      <c r="O118" s="226"/>
      <c r="P118" s="226"/>
      <c r="Q118" s="226"/>
      <c r="R118" s="226"/>
      <c r="S118" s="226"/>
      <c r="T118" s="227"/>
      <c r="AT118" s="228" t="s">
        <v>255</v>
      </c>
      <c r="AU118" s="228" t="s">
        <v>81</v>
      </c>
      <c r="AV118" s="12" t="s">
        <v>81</v>
      </c>
      <c r="AW118" s="12" t="s">
        <v>35</v>
      </c>
      <c r="AX118" s="12" t="s">
        <v>72</v>
      </c>
      <c r="AY118" s="228" t="s">
        <v>244</v>
      </c>
    </row>
    <row r="119" spans="2:65" s="1" customFormat="1" ht="25.5" customHeight="1">
      <c r="B119" s="41"/>
      <c r="C119" s="203" t="s">
        <v>299</v>
      </c>
      <c r="D119" s="203" t="s">
        <v>246</v>
      </c>
      <c r="E119" s="204" t="s">
        <v>458</v>
      </c>
      <c r="F119" s="205" t="s">
        <v>459</v>
      </c>
      <c r="G119" s="206" t="s">
        <v>269</v>
      </c>
      <c r="H119" s="207">
        <v>403.233</v>
      </c>
      <c r="I119" s="208"/>
      <c r="J119" s="209">
        <f>ROUND(I119*H119,2)</f>
        <v>0</v>
      </c>
      <c r="K119" s="205" t="s">
        <v>250</v>
      </c>
      <c r="L119" s="61"/>
      <c r="M119" s="210" t="s">
        <v>21</v>
      </c>
      <c r="N119" s="211" t="s">
        <v>43</v>
      </c>
      <c r="O119" s="42"/>
      <c r="P119" s="212">
        <f>O119*H119</f>
        <v>0</v>
      </c>
      <c r="Q119" s="212">
        <v>0</v>
      </c>
      <c r="R119" s="212">
        <f>Q119*H119</f>
        <v>0</v>
      </c>
      <c r="S119" s="212">
        <v>0</v>
      </c>
      <c r="T119" s="213">
        <f>S119*H119</f>
        <v>0</v>
      </c>
      <c r="AR119" s="24" t="s">
        <v>251</v>
      </c>
      <c r="AT119" s="24" t="s">
        <v>246</v>
      </c>
      <c r="AU119" s="24" t="s">
        <v>81</v>
      </c>
      <c r="AY119" s="24" t="s">
        <v>244</v>
      </c>
      <c r="BE119" s="214">
        <f>IF(N119="základní",J119,0)</f>
        <v>0</v>
      </c>
      <c r="BF119" s="214">
        <f>IF(N119="snížená",J119,0)</f>
        <v>0</v>
      </c>
      <c r="BG119" s="214">
        <f>IF(N119="zákl. přenesená",J119,0)</f>
        <v>0</v>
      </c>
      <c r="BH119" s="214">
        <f>IF(N119="sníž. přenesená",J119,0)</f>
        <v>0</v>
      </c>
      <c r="BI119" s="214">
        <f>IF(N119="nulová",J119,0)</f>
        <v>0</v>
      </c>
      <c r="BJ119" s="24" t="s">
        <v>79</v>
      </c>
      <c r="BK119" s="214">
        <f>ROUND(I119*H119,2)</f>
        <v>0</v>
      </c>
      <c r="BL119" s="24" t="s">
        <v>251</v>
      </c>
      <c r="BM119" s="24" t="s">
        <v>827</v>
      </c>
    </row>
    <row r="120" spans="2:65" s="1" customFormat="1" ht="40.5">
      <c r="B120" s="41"/>
      <c r="C120" s="63"/>
      <c r="D120" s="215" t="s">
        <v>253</v>
      </c>
      <c r="E120" s="63"/>
      <c r="F120" s="216" t="s">
        <v>461</v>
      </c>
      <c r="G120" s="63"/>
      <c r="H120" s="63"/>
      <c r="I120" s="172"/>
      <c r="J120" s="63"/>
      <c r="K120" s="63"/>
      <c r="L120" s="61"/>
      <c r="M120" s="217"/>
      <c r="N120" s="42"/>
      <c r="O120" s="42"/>
      <c r="P120" s="42"/>
      <c r="Q120" s="42"/>
      <c r="R120" s="42"/>
      <c r="S120" s="42"/>
      <c r="T120" s="78"/>
      <c r="AT120" s="24" t="s">
        <v>253</v>
      </c>
      <c r="AU120" s="24" t="s">
        <v>81</v>
      </c>
    </row>
    <row r="121" spans="2:65" s="13" customFormat="1">
      <c r="B121" s="233"/>
      <c r="C121" s="234"/>
      <c r="D121" s="215" t="s">
        <v>255</v>
      </c>
      <c r="E121" s="235" t="s">
        <v>21</v>
      </c>
      <c r="F121" s="236" t="s">
        <v>462</v>
      </c>
      <c r="G121" s="234"/>
      <c r="H121" s="235" t="s">
        <v>21</v>
      </c>
      <c r="I121" s="237"/>
      <c r="J121" s="234"/>
      <c r="K121" s="234"/>
      <c r="L121" s="238"/>
      <c r="M121" s="239"/>
      <c r="N121" s="240"/>
      <c r="O121" s="240"/>
      <c r="P121" s="240"/>
      <c r="Q121" s="240"/>
      <c r="R121" s="240"/>
      <c r="S121" s="240"/>
      <c r="T121" s="241"/>
      <c r="AT121" s="242" t="s">
        <v>255</v>
      </c>
      <c r="AU121" s="242" t="s">
        <v>81</v>
      </c>
      <c r="AV121" s="13" t="s">
        <v>79</v>
      </c>
      <c r="AW121" s="13" t="s">
        <v>35</v>
      </c>
      <c r="AX121" s="13" t="s">
        <v>72</v>
      </c>
      <c r="AY121" s="242" t="s">
        <v>244</v>
      </c>
    </row>
    <row r="122" spans="2:65" s="12" customFormat="1">
      <c r="B122" s="218"/>
      <c r="C122" s="219"/>
      <c r="D122" s="215" t="s">
        <v>255</v>
      </c>
      <c r="E122" s="220" t="s">
        <v>21</v>
      </c>
      <c r="F122" s="221" t="s">
        <v>825</v>
      </c>
      <c r="G122" s="219"/>
      <c r="H122" s="222">
        <v>593.08500000000004</v>
      </c>
      <c r="I122" s="223"/>
      <c r="J122" s="219"/>
      <c r="K122" s="219"/>
      <c r="L122" s="224"/>
      <c r="M122" s="225"/>
      <c r="N122" s="226"/>
      <c r="O122" s="226"/>
      <c r="P122" s="226"/>
      <c r="Q122" s="226"/>
      <c r="R122" s="226"/>
      <c r="S122" s="226"/>
      <c r="T122" s="227"/>
      <c r="AT122" s="228" t="s">
        <v>255</v>
      </c>
      <c r="AU122" s="228" t="s">
        <v>81</v>
      </c>
      <c r="AV122" s="12" t="s">
        <v>81</v>
      </c>
      <c r="AW122" s="12" t="s">
        <v>35</v>
      </c>
      <c r="AX122" s="12" t="s">
        <v>72</v>
      </c>
      <c r="AY122" s="228" t="s">
        <v>244</v>
      </c>
    </row>
    <row r="123" spans="2:65" s="12" customFormat="1">
      <c r="B123" s="218"/>
      <c r="C123" s="219"/>
      <c r="D123" s="215" t="s">
        <v>255</v>
      </c>
      <c r="E123" s="220" t="s">
        <v>21</v>
      </c>
      <c r="F123" s="221" t="s">
        <v>826</v>
      </c>
      <c r="G123" s="219"/>
      <c r="H123" s="222">
        <v>213.38</v>
      </c>
      <c r="I123" s="223"/>
      <c r="J123" s="219"/>
      <c r="K123" s="219"/>
      <c r="L123" s="224"/>
      <c r="M123" s="225"/>
      <c r="N123" s="226"/>
      <c r="O123" s="226"/>
      <c r="P123" s="226"/>
      <c r="Q123" s="226"/>
      <c r="R123" s="226"/>
      <c r="S123" s="226"/>
      <c r="T123" s="227"/>
      <c r="AT123" s="228" t="s">
        <v>255</v>
      </c>
      <c r="AU123" s="228" t="s">
        <v>81</v>
      </c>
      <c r="AV123" s="12" t="s">
        <v>81</v>
      </c>
      <c r="AW123" s="12" t="s">
        <v>35</v>
      </c>
      <c r="AX123" s="12" t="s">
        <v>72</v>
      </c>
      <c r="AY123" s="228" t="s">
        <v>244</v>
      </c>
    </row>
    <row r="124" spans="2:65" s="12" customFormat="1">
      <c r="B124" s="218"/>
      <c r="C124" s="219"/>
      <c r="D124" s="215" t="s">
        <v>255</v>
      </c>
      <c r="E124" s="219"/>
      <c r="F124" s="221" t="s">
        <v>828</v>
      </c>
      <c r="G124" s="219"/>
      <c r="H124" s="222">
        <v>403.233</v>
      </c>
      <c r="I124" s="223"/>
      <c r="J124" s="219"/>
      <c r="K124" s="219"/>
      <c r="L124" s="224"/>
      <c r="M124" s="225"/>
      <c r="N124" s="226"/>
      <c r="O124" s="226"/>
      <c r="P124" s="226"/>
      <c r="Q124" s="226"/>
      <c r="R124" s="226"/>
      <c r="S124" s="226"/>
      <c r="T124" s="227"/>
      <c r="AT124" s="228" t="s">
        <v>255</v>
      </c>
      <c r="AU124" s="228" t="s">
        <v>81</v>
      </c>
      <c r="AV124" s="12" t="s">
        <v>81</v>
      </c>
      <c r="AW124" s="12" t="s">
        <v>6</v>
      </c>
      <c r="AX124" s="12" t="s">
        <v>79</v>
      </c>
      <c r="AY124" s="228" t="s">
        <v>244</v>
      </c>
    </row>
    <row r="125" spans="2:65" s="1" customFormat="1" ht="16.5" customHeight="1">
      <c r="B125" s="41"/>
      <c r="C125" s="203" t="s">
        <v>307</v>
      </c>
      <c r="D125" s="203" t="s">
        <v>246</v>
      </c>
      <c r="E125" s="204" t="s">
        <v>464</v>
      </c>
      <c r="F125" s="205" t="s">
        <v>465</v>
      </c>
      <c r="G125" s="206" t="s">
        <v>269</v>
      </c>
      <c r="H125" s="207">
        <v>43</v>
      </c>
      <c r="I125" s="208"/>
      <c r="J125" s="209">
        <f>ROUND(I125*H125,2)</f>
        <v>0</v>
      </c>
      <c r="K125" s="205" t="s">
        <v>250</v>
      </c>
      <c r="L125" s="61"/>
      <c r="M125" s="210" t="s">
        <v>21</v>
      </c>
      <c r="N125" s="211" t="s">
        <v>43</v>
      </c>
      <c r="O125" s="42"/>
      <c r="P125" s="212">
        <f>O125*H125</f>
        <v>0</v>
      </c>
      <c r="Q125" s="212">
        <v>0</v>
      </c>
      <c r="R125" s="212">
        <f>Q125*H125</f>
        <v>0</v>
      </c>
      <c r="S125" s="212">
        <v>0</v>
      </c>
      <c r="T125" s="213">
        <f>S125*H125</f>
        <v>0</v>
      </c>
      <c r="AR125" s="24" t="s">
        <v>251</v>
      </c>
      <c r="AT125" s="24" t="s">
        <v>246</v>
      </c>
      <c r="AU125" s="24" t="s">
        <v>81</v>
      </c>
      <c r="AY125" s="24" t="s">
        <v>244</v>
      </c>
      <c r="BE125" s="214">
        <f>IF(N125="základní",J125,0)</f>
        <v>0</v>
      </c>
      <c r="BF125" s="214">
        <f>IF(N125="snížená",J125,0)</f>
        <v>0</v>
      </c>
      <c r="BG125" s="214">
        <f>IF(N125="zákl. přenesená",J125,0)</f>
        <v>0</v>
      </c>
      <c r="BH125" s="214">
        <f>IF(N125="sníž. přenesená",J125,0)</f>
        <v>0</v>
      </c>
      <c r="BI125" s="214">
        <f>IF(N125="nulová",J125,0)</f>
        <v>0</v>
      </c>
      <c r="BJ125" s="24" t="s">
        <v>79</v>
      </c>
      <c r="BK125" s="214">
        <f>ROUND(I125*H125,2)</f>
        <v>0</v>
      </c>
      <c r="BL125" s="24" t="s">
        <v>251</v>
      </c>
      <c r="BM125" s="24" t="s">
        <v>829</v>
      </c>
    </row>
    <row r="126" spans="2:65" s="1" customFormat="1" ht="27">
      <c r="B126" s="41"/>
      <c r="C126" s="63"/>
      <c r="D126" s="215" t="s">
        <v>253</v>
      </c>
      <c r="E126" s="63"/>
      <c r="F126" s="216" t="s">
        <v>467</v>
      </c>
      <c r="G126" s="63"/>
      <c r="H126" s="63"/>
      <c r="I126" s="172"/>
      <c r="J126" s="63"/>
      <c r="K126" s="63"/>
      <c r="L126" s="61"/>
      <c r="M126" s="217"/>
      <c r="N126" s="42"/>
      <c r="O126" s="42"/>
      <c r="P126" s="42"/>
      <c r="Q126" s="42"/>
      <c r="R126" s="42"/>
      <c r="S126" s="42"/>
      <c r="T126" s="78"/>
      <c r="AT126" s="24" t="s">
        <v>253</v>
      </c>
      <c r="AU126" s="24" t="s">
        <v>81</v>
      </c>
    </row>
    <row r="127" spans="2:65" s="12" customFormat="1">
      <c r="B127" s="218"/>
      <c r="C127" s="219"/>
      <c r="D127" s="215" t="s">
        <v>255</v>
      </c>
      <c r="E127" s="220" t="s">
        <v>21</v>
      </c>
      <c r="F127" s="221" t="s">
        <v>830</v>
      </c>
      <c r="G127" s="219"/>
      <c r="H127" s="222">
        <v>43</v>
      </c>
      <c r="I127" s="223"/>
      <c r="J127" s="219"/>
      <c r="K127" s="219"/>
      <c r="L127" s="224"/>
      <c r="M127" s="225"/>
      <c r="N127" s="226"/>
      <c r="O127" s="226"/>
      <c r="P127" s="226"/>
      <c r="Q127" s="226"/>
      <c r="R127" s="226"/>
      <c r="S127" s="226"/>
      <c r="T127" s="227"/>
      <c r="AT127" s="228" t="s">
        <v>255</v>
      </c>
      <c r="AU127" s="228" t="s">
        <v>81</v>
      </c>
      <c r="AV127" s="12" t="s">
        <v>81</v>
      </c>
      <c r="AW127" s="12" t="s">
        <v>35</v>
      </c>
      <c r="AX127" s="12" t="s">
        <v>72</v>
      </c>
      <c r="AY127" s="228" t="s">
        <v>244</v>
      </c>
    </row>
    <row r="128" spans="2:65" s="1" customFormat="1" ht="16.5" customHeight="1">
      <c r="B128" s="41"/>
      <c r="C128" s="203" t="s">
        <v>314</v>
      </c>
      <c r="D128" s="203" t="s">
        <v>246</v>
      </c>
      <c r="E128" s="204" t="s">
        <v>469</v>
      </c>
      <c r="F128" s="205" t="s">
        <v>470</v>
      </c>
      <c r="G128" s="206" t="s">
        <v>269</v>
      </c>
      <c r="H128" s="207">
        <v>21.5</v>
      </c>
      <c r="I128" s="208"/>
      <c r="J128" s="209">
        <f>ROUND(I128*H128,2)</f>
        <v>0</v>
      </c>
      <c r="K128" s="205" t="s">
        <v>250</v>
      </c>
      <c r="L128" s="61"/>
      <c r="M128" s="210" t="s">
        <v>21</v>
      </c>
      <c r="N128" s="211" t="s">
        <v>43</v>
      </c>
      <c r="O128" s="42"/>
      <c r="P128" s="212">
        <f>O128*H128</f>
        <v>0</v>
      </c>
      <c r="Q128" s="212">
        <v>0</v>
      </c>
      <c r="R128" s="212">
        <f>Q128*H128</f>
        <v>0</v>
      </c>
      <c r="S128" s="212">
        <v>0</v>
      </c>
      <c r="T128" s="213">
        <f>S128*H128</f>
        <v>0</v>
      </c>
      <c r="AR128" s="24" t="s">
        <v>251</v>
      </c>
      <c r="AT128" s="24" t="s">
        <v>246</v>
      </c>
      <c r="AU128" s="24" t="s">
        <v>81</v>
      </c>
      <c r="AY128" s="24" t="s">
        <v>244</v>
      </c>
      <c r="BE128" s="214">
        <f>IF(N128="základní",J128,0)</f>
        <v>0</v>
      </c>
      <c r="BF128" s="214">
        <f>IF(N128="snížená",J128,0)</f>
        <v>0</v>
      </c>
      <c r="BG128" s="214">
        <f>IF(N128="zákl. přenesená",J128,0)</f>
        <v>0</v>
      </c>
      <c r="BH128" s="214">
        <f>IF(N128="sníž. přenesená",J128,0)</f>
        <v>0</v>
      </c>
      <c r="BI128" s="214">
        <f>IF(N128="nulová",J128,0)</f>
        <v>0</v>
      </c>
      <c r="BJ128" s="24" t="s">
        <v>79</v>
      </c>
      <c r="BK128" s="214">
        <f>ROUND(I128*H128,2)</f>
        <v>0</v>
      </c>
      <c r="BL128" s="24" t="s">
        <v>251</v>
      </c>
      <c r="BM128" s="24" t="s">
        <v>831</v>
      </c>
    </row>
    <row r="129" spans="2:65" s="1" customFormat="1" ht="27">
      <c r="B129" s="41"/>
      <c r="C129" s="63"/>
      <c r="D129" s="215" t="s">
        <v>253</v>
      </c>
      <c r="E129" s="63"/>
      <c r="F129" s="216" t="s">
        <v>472</v>
      </c>
      <c r="G129" s="63"/>
      <c r="H129" s="63"/>
      <c r="I129" s="172"/>
      <c r="J129" s="63"/>
      <c r="K129" s="63"/>
      <c r="L129" s="61"/>
      <c r="M129" s="217"/>
      <c r="N129" s="42"/>
      <c r="O129" s="42"/>
      <c r="P129" s="42"/>
      <c r="Q129" s="42"/>
      <c r="R129" s="42"/>
      <c r="S129" s="42"/>
      <c r="T129" s="78"/>
      <c r="AT129" s="24" t="s">
        <v>253</v>
      </c>
      <c r="AU129" s="24" t="s">
        <v>81</v>
      </c>
    </row>
    <row r="130" spans="2:65" s="13" customFormat="1">
      <c r="B130" s="233"/>
      <c r="C130" s="234"/>
      <c r="D130" s="215" t="s">
        <v>255</v>
      </c>
      <c r="E130" s="235" t="s">
        <v>21</v>
      </c>
      <c r="F130" s="236" t="s">
        <v>462</v>
      </c>
      <c r="G130" s="234"/>
      <c r="H130" s="235" t="s">
        <v>21</v>
      </c>
      <c r="I130" s="237"/>
      <c r="J130" s="234"/>
      <c r="K130" s="234"/>
      <c r="L130" s="238"/>
      <c r="M130" s="239"/>
      <c r="N130" s="240"/>
      <c r="O130" s="240"/>
      <c r="P130" s="240"/>
      <c r="Q130" s="240"/>
      <c r="R130" s="240"/>
      <c r="S130" s="240"/>
      <c r="T130" s="241"/>
      <c r="AT130" s="242" t="s">
        <v>255</v>
      </c>
      <c r="AU130" s="242" t="s">
        <v>81</v>
      </c>
      <c r="AV130" s="13" t="s">
        <v>79</v>
      </c>
      <c r="AW130" s="13" t="s">
        <v>35</v>
      </c>
      <c r="AX130" s="13" t="s">
        <v>72</v>
      </c>
      <c r="AY130" s="242" t="s">
        <v>244</v>
      </c>
    </row>
    <row r="131" spans="2:65" s="12" customFormat="1">
      <c r="B131" s="218"/>
      <c r="C131" s="219"/>
      <c r="D131" s="215" t="s">
        <v>255</v>
      </c>
      <c r="E131" s="220" t="s">
        <v>21</v>
      </c>
      <c r="F131" s="221" t="s">
        <v>830</v>
      </c>
      <c r="G131" s="219"/>
      <c r="H131" s="222">
        <v>43</v>
      </c>
      <c r="I131" s="223"/>
      <c r="J131" s="219"/>
      <c r="K131" s="219"/>
      <c r="L131" s="224"/>
      <c r="M131" s="225"/>
      <c r="N131" s="226"/>
      <c r="O131" s="226"/>
      <c r="P131" s="226"/>
      <c r="Q131" s="226"/>
      <c r="R131" s="226"/>
      <c r="S131" s="226"/>
      <c r="T131" s="227"/>
      <c r="AT131" s="228" t="s">
        <v>255</v>
      </c>
      <c r="AU131" s="228" t="s">
        <v>81</v>
      </c>
      <c r="AV131" s="12" t="s">
        <v>81</v>
      </c>
      <c r="AW131" s="12" t="s">
        <v>35</v>
      </c>
      <c r="AX131" s="12" t="s">
        <v>72</v>
      </c>
      <c r="AY131" s="228" t="s">
        <v>244</v>
      </c>
    </row>
    <row r="132" spans="2:65" s="12" customFormat="1">
      <c r="B132" s="218"/>
      <c r="C132" s="219"/>
      <c r="D132" s="215" t="s">
        <v>255</v>
      </c>
      <c r="E132" s="219"/>
      <c r="F132" s="221" t="s">
        <v>832</v>
      </c>
      <c r="G132" s="219"/>
      <c r="H132" s="222">
        <v>21.5</v>
      </c>
      <c r="I132" s="223"/>
      <c r="J132" s="219"/>
      <c r="K132" s="219"/>
      <c r="L132" s="224"/>
      <c r="M132" s="225"/>
      <c r="N132" s="226"/>
      <c r="O132" s="226"/>
      <c r="P132" s="226"/>
      <c r="Q132" s="226"/>
      <c r="R132" s="226"/>
      <c r="S132" s="226"/>
      <c r="T132" s="227"/>
      <c r="AT132" s="228" t="s">
        <v>255</v>
      </c>
      <c r="AU132" s="228" t="s">
        <v>81</v>
      </c>
      <c r="AV132" s="12" t="s">
        <v>81</v>
      </c>
      <c r="AW132" s="12" t="s">
        <v>6</v>
      </c>
      <c r="AX132" s="12" t="s">
        <v>79</v>
      </c>
      <c r="AY132" s="228" t="s">
        <v>244</v>
      </c>
    </row>
    <row r="133" spans="2:65" s="1" customFormat="1" ht="25.5" customHeight="1">
      <c r="B133" s="41"/>
      <c r="C133" s="203" t="s">
        <v>320</v>
      </c>
      <c r="D133" s="203" t="s">
        <v>246</v>
      </c>
      <c r="E133" s="204" t="s">
        <v>474</v>
      </c>
      <c r="F133" s="205" t="s">
        <v>475</v>
      </c>
      <c r="G133" s="206" t="s">
        <v>269</v>
      </c>
      <c r="H133" s="207">
        <v>43</v>
      </c>
      <c r="I133" s="208"/>
      <c r="J133" s="209">
        <f>ROUND(I133*H133,2)</f>
        <v>0</v>
      </c>
      <c r="K133" s="205" t="s">
        <v>250</v>
      </c>
      <c r="L133" s="61"/>
      <c r="M133" s="210" t="s">
        <v>21</v>
      </c>
      <c r="N133" s="211" t="s">
        <v>43</v>
      </c>
      <c r="O133" s="42"/>
      <c r="P133" s="212">
        <f>O133*H133</f>
        <v>0</v>
      </c>
      <c r="Q133" s="212">
        <v>0</v>
      </c>
      <c r="R133" s="212">
        <f>Q133*H133</f>
        <v>0</v>
      </c>
      <c r="S133" s="212">
        <v>0</v>
      </c>
      <c r="T133" s="213">
        <f>S133*H133</f>
        <v>0</v>
      </c>
      <c r="AR133" s="24" t="s">
        <v>251</v>
      </c>
      <c r="AT133" s="24" t="s">
        <v>246</v>
      </c>
      <c r="AU133" s="24" t="s">
        <v>81</v>
      </c>
      <c r="AY133" s="24" t="s">
        <v>244</v>
      </c>
      <c r="BE133" s="214">
        <f>IF(N133="základní",J133,0)</f>
        <v>0</v>
      </c>
      <c r="BF133" s="214">
        <f>IF(N133="snížená",J133,0)</f>
        <v>0</v>
      </c>
      <c r="BG133" s="214">
        <f>IF(N133="zákl. přenesená",J133,0)</f>
        <v>0</v>
      </c>
      <c r="BH133" s="214">
        <f>IF(N133="sníž. přenesená",J133,0)</f>
        <v>0</v>
      </c>
      <c r="BI133" s="214">
        <f>IF(N133="nulová",J133,0)</f>
        <v>0</v>
      </c>
      <c r="BJ133" s="24" t="s">
        <v>79</v>
      </c>
      <c r="BK133" s="214">
        <f>ROUND(I133*H133,2)</f>
        <v>0</v>
      </c>
      <c r="BL133" s="24" t="s">
        <v>251</v>
      </c>
      <c r="BM133" s="24" t="s">
        <v>833</v>
      </c>
    </row>
    <row r="134" spans="2:65" s="1" customFormat="1" ht="40.5">
      <c r="B134" s="41"/>
      <c r="C134" s="63"/>
      <c r="D134" s="215" t="s">
        <v>253</v>
      </c>
      <c r="E134" s="63"/>
      <c r="F134" s="216" t="s">
        <v>477</v>
      </c>
      <c r="G134" s="63"/>
      <c r="H134" s="63"/>
      <c r="I134" s="172"/>
      <c r="J134" s="63"/>
      <c r="K134" s="63"/>
      <c r="L134" s="61"/>
      <c r="M134" s="217"/>
      <c r="N134" s="42"/>
      <c r="O134" s="42"/>
      <c r="P134" s="42"/>
      <c r="Q134" s="42"/>
      <c r="R134" s="42"/>
      <c r="S134" s="42"/>
      <c r="T134" s="78"/>
      <c r="AT134" s="24" t="s">
        <v>253</v>
      </c>
      <c r="AU134" s="24" t="s">
        <v>81</v>
      </c>
    </row>
    <row r="135" spans="2:65" s="12" customFormat="1">
      <c r="B135" s="218"/>
      <c r="C135" s="219"/>
      <c r="D135" s="215" t="s">
        <v>255</v>
      </c>
      <c r="E135" s="220" t="s">
        <v>21</v>
      </c>
      <c r="F135" s="221" t="s">
        <v>830</v>
      </c>
      <c r="G135" s="219"/>
      <c r="H135" s="222">
        <v>43</v>
      </c>
      <c r="I135" s="223"/>
      <c r="J135" s="219"/>
      <c r="K135" s="219"/>
      <c r="L135" s="224"/>
      <c r="M135" s="225"/>
      <c r="N135" s="226"/>
      <c r="O135" s="226"/>
      <c r="P135" s="226"/>
      <c r="Q135" s="226"/>
      <c r="R135" s="226"/>
      <c r="S135" s="226"/>
      <c r="T135" s="227"/>
      <c r="AT135" s="228" t="s">
        <v>255</v>
      </c>
      <c r="AU135" s="228" t="s">
        <v>81</v>
      </c>
      <c r="AV135" s="12" t="s">
        <v>81</v>
      </c>
      <c r="AW135" s="12" t="s">
        <v>35</v>
      </c>
      <c r="AX135" s="12" t="s">
        <v>72</v>
      </c>
      <c r="AY135" s="228" t="s">
        <v>244</v>
      </c>
    </row>
    <row r="136" spans="2:65" s="1" customFormat="1" ht="25.5" customHeight="1">
      <c r="B136" s="41"/>
      <c r="C136" s="203" t="s">
        <v>326</v>
      </c>
      <c r="D136" s="203" t="s">
        <v>246</v>
      </c>
      <c r="E136" s="204" t="s">
        <v>339</v>
      </c>
      <c r="F136" s="205" t="s">
        <v>340</v>
      </c>
      <c r="G136" s="206" t="s">
        <v>269</v>
      </c>
      <c r="H136" s="207">
        <v>853.65200000000004</v>
      </c>
      <c r="I136" s="208"/>
      <c r="J136" s="209">
        <f>ROUND(I136*H136,2)</f>
        <v>0</v>
      </c>
      <c r="K136" s="205" t="s">
        <v>21</v>
      </c>
      <c r="L136" s="61"/>
      <c r="M136" s="210" t="s">
        <v>21</v>
      </c>
      <c r="N136" s="211" t="s">
        <v>43</v>
      </c>
      <c r="O136" s="42"/>
      <c r="P136" s="212">
        <f>O136*H136</f>
        <v>0</v>
      </c>
      <c r="Q136" s="212">
        <v>0</v>
      </c>
      <c r="R136" s="212">
        <f>Q136*H136</f>
        <v>0</v>
      </c>
      <c r="S136" s="212">
        <v>0</v>
      </c>
      <c r="T136" s="213">
        <f>S136*H136</f>
        <v>0</v>
      </c>
      <c r="AR136" s="24" t="s">
        <v>251</v>
      </c>
      <c r="AT136" s="24" t="s">
        <v>246</v>
      </c>
      <c r="AU136" s="24" t="s">
        <v>81</v>
      </c>
      <c r="AY136" s="24" t="s">
        <v>244</v>
      </c>
      <c r="BE136" s="214">
        <f>IF(N136="základní",J136,0)</f>
        <v>0</v>
      </c>
      <c r="BF136" s="214">
        <f>IF(N136="snížená",J136,0)</f>
        <v>0</v>
      </c>
      <c r="BG136" s="214">
        <f>IF(N136="zákl. přenesená",J136,0)</f>
        <v>0</v>
      </c>
      <c r="BH136" s="214">
        <f>IF(N136="sníž. přenesená",J136,0)</f>
        <v>0</v>
      </c>
      <c r="BI136" s="214">
        <f>IF(N136="nulová",J136,0)</f>
        <v>0</v>
      </c>
      <c r="BJ136" s="24" t="s">
        <v>79</v>
      </c>
      <c r="BK136" s="214">
        <f>ROUND(I136*H136,2)</f>
        <v>0</v>
      </c>
      <c r="BL136" s="24" t="s">
        <v>251</v>
      </c>
      <c r="BM136" s="24" t="s">
        <v>834</v>
      </c>
    </row>
    <row r="137" spans="2:65" s="1" customFormat="1" ht="40.5">
      <c r="B137" s="41"/>
      <c r="C137" s="63"/>
      <c r="D137" s="215" t="s">
        <v>253</v>
      </c>
      <c r="E137" s="63"/>
      <c r="F137" s="216" t="s">
        <v>342</v>
      </c>
      <c r="G137" s="63"/>
      <c r="H137" s="63"/>
      <c r="I137" s="172"/>
      <c r="J137" s="63"/>
      <c r="K137" s="63"/>
      <c r="L137" s="61"/>
      <c r="M137" s="217"/>
      <c r="N137" s="42"/>
      <c r="O137" s="42"/>
      <c r="P137" s="42"/>
      <c r="Q137" s="42"/>
      <c r="R137" s="42"/>
      <c r="S137" s="42"/>
      <c r="T137" s="78"/>
      <c r="AT137" s="24" t="s">
        <v>253</v>
      </c>
      <c r="AU137" s="24" t="s">
        <v>81</v>
      </c>
    </row>
    <row r="138" spans="2:65" s="12" customFormat="1">
      <c r="B138" s="218"/>
      <c r="C138" s="219"/>
      <c r="D138" s="215" t="s">
        <v>255</v>
      </c>
      <c r="E138" s="220" t="s">
        <v>21</v>
      </c>
      <c r="F138" s="221" t="s">
        <v>825</v>
      </c>
      <c r="G138" s="219"/>
      <c r="H138" s="222">
        <v>593.08500000000004</v>
      </c>
      <c r="I138" s="223"/>
      <c r="J138" s="219"/>
      <c r="K138" s="219"/>
      <c r="L138" s="224"/>
      <c r="M138" s="225"/>
      <c r="N138" s="226"/>
      <c r="O138" s="226"/>
      <c r="P138" s="226"/>
      <c r="Q138" s="226"/>
      <c r="R138" s="226"/>
      <c r="S138" s="226"/>
      <c r="T138" s="227"/>
      <c r="AT138" s="228" t="s">
        <v>255</v>
      </c>
      <c r="AU138" s="228" t="s">
        <v>81</v>
      </c>
      <c r="AV138" s="12" t="s">
        <v>81</v>
      </c>
      <c r="AW138" s="12" t="s">
        <v>35</v>
      </c>
      <c r="AX138" s="12" t="s">
        <v>72</v>
      </c>
      <c r="AY138" s="228" t="s">
        <v>244</v>
      </c>
    </row>
    <row r="139" spans="2:65" s="12" customFormat="1">
      <c r="B139" s="218"/>
      <c r="C139" s="219"/>
      <c r="D139" s="215" t="s">
        <v>255</v>
      </c>
      <c r="E139" s="220" t="s">
        <v>21</v>
      </c>
      <c r="F139" s="221" t="s">
        <v>826</v>
      </c>
      <c r="G139" s="219"/>
      <c r="H139" s="222">
        <v>213.38</v>
      </c>
      <c r="I139" s="223"/>
      <c r="J139" s="219"/>
      <c r="K139" s="219"/>
      <c r="L139" s="224"/>
      <c r="M139" s="225"/>
      <c r="N139" s="226"/>
      <c r="O139" s="226"/>
      <c r="P139" s="226"/>
      <c r="Q139" s="226"/>
      <c r="R139" s="226"/>
      <c r="S139" s="226"/>
      <c r="T139" s="227"/>
      <c r="AT139" s="228" t="s">
        <v>255</v>
      </c>
      <c r="AU139" s="228" t="s">
        <v>81</v>
      </c>
      <c r="AV139" s="12" t="s">
        <v>81</v>
      </c>
      <c r="AW139" s="12" t="s">
        <v>35</v>
      </c>
      <c r="AX139" s="12" t="s">
        <v>72</v>
      </c>
      <c r="AY139" s="228" t="s">
        <v>244</v>
      </c>
    </row>
    <row r="140" spans="2:65" s="12" customFormat="1">
      <c r="B140" s="218"/>
      <c r="C140" s="219"/>
      <c r="D140" s="215" t="s">
        <v>255</v>
      </c>
      <c r="E140" s="220" t="s">
        <v>21</v>
      </c>
      <c r="F140" s="221" t="s">
        <v>830</v>
      </c>
      <c r="G140" s="219"/>
      <c r="H140" s="222">
        <v>43</v>
      </c>
      <c r="I140" s="223"/>
      <c r="J140" s="219"/>
      <c r="K140" s="219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255</v>
      </c>
      <c r="AU140" s="228" t="s">
        <v>81</v>
      </c>
      <c r="AV140" s="12" t="s">
        <v>81</v>
      </c>
      <c r="AW140" s="12" t="s">
        <v>35</v>
      </c>
      <c r="AX140" s="12" t="s">
        <v>72</v>
      </c>
      <c r="AY140" s="228" t="s">
        <v>244</v>
      </c>
    </row>
    <row r="141" spans="2:65" s="12" customFormat="1">
      <c r="B141" s="218"/>
      <c r="C141" s="219"/>
      <c r="D141" s="215" t="s">
        <v>255</v>
      </c>
      <c r="E141" s="220" t="s">
        <v>21</v>
      </c>
      <c r="F141" s="221" t="s">
        <v>823</v>
      </c>
      <c r="G141" s="219"/>
      <c r="H141" s="222">
        <v>4.1870000000000003</v>
      </c>
      <c r="I141" s="223"/>
      <c r="J141" s="219"/>
      <c r="K141" s="219"/>
      <c r="L141" s="224"/>
      <c r="M141" s="225"/>
      <c r="N141" s="226"/>
      <c r="O141" s="226"/>
      <c r="P141" s="226"/>
      <c r="Q141" s="226"/>
      <c r="R141" s="226"/>
      <c r="S141" s="226"/>
      <c r="T141" s="227"/>
      <c r="AT141" s="228" t="s">
        <v>255</v>
      </c>
      <c r="AU141" s="228" t="s">
        <v>81</v>
      </c>
      <c r="AV141" s="12" t="s">
        <v>81</v>
      </c>
      <c r="AW141" s="12" t="s">
        <v>35</v>
      </c>
      <c r="AX141" s="12" t="s">
        <v>72</v>
      </c>
      <c r="AY141" s="228" t="s">
        <v>244</v>
      </c>
    </row>
    <row r="142" spans="2:65" s="1" customFormat="1" ht="25.5" customHeight="1">
      <c r="B142" s="41"/>
      <c r="C142" s="203" t="s">
        <v>333</v>
      </c>
      <c r="D142" s="203" t="s">
        <v>246</v>
      </c>
      <c r="E142" s="204" t="s">
        <v>490</v>
      </c>
      <c r="F142" s="205" t="s">
        <v>491</v>
      </c>
      <c r="G142" s="206" t="s">
        <v>269</v>
      </c>
      <c r="H142" s="207">
        <v>329.78</v>
      </c>
      <c r="I142" s="208"/>
      <c r="J142" s="209">
        <f>ROUND(I142*H142,2)</f>
        <v>0</v>
      </c>
      <c r="K142" s="205" t="s">
        <v>250</v>
      </c>
      <c r="L142" s="61"/>
      <c r="M142" s="210" t="s">
        <v>21</v>
      </c>
      <c r="N142" s="211" t="s">
        <v>43</v>
      </c>
      <c r="O142" s="42"/>
      <c r="P142" s="212">
        <f>O142*H142</f>
        <v>0</v>
      </c>
      <c r="Q142" s="212">
        <v>0</v>
      </c>
      <c r="R142" s="212">
        <f>Q142*H142</f>
        <v>0</v>
      </c>
      <c r="S142" s="212">
        <v>0</v>
      </c>
      <c r="T142" s="213">
        <f>S142*H142</f>
        <v>0</v>
      </c>
      <c r="AR142" s="24" t="s">
        <v>251</v>
      </c>
      <c r="AT142" s="24" t="s">
        <v>246</v>
      </c>
      <c r="AU142" s="24" t="s">
        <v>81</v>
      </c>
      <c r="AY142" s="24" t="s">
        <v>244</v>
      </c>
      <c r="BE142" s="214">
        <f>IF(N142="základní",J142,0)</f>
        <v>0</v>
      </c>
      <c r="BF142" s="214">
        <f>IF(N142="snížená",J142,0)</f>
        <v>0</v>
      </c>
      <c r="BG142" s="214">
        <f>IF(N142="zákl. přenesená",J142,0)</f>
        <v>0</v>
      </c>
      <c r="BH142" s="214">
        <f>IF(N142="sníž. přenesená",J142,0)</f>
        <v>0</v>
      </c>
      <c r="BI142" s="214">
        <f>IF(N142="nulová",J142,0)</f>
        <v>0</v>
      </c>
      <c r="BJ142" s="24" t="s">
        <v>79</v>
      </c>
      <c r="BK142" s="214">
        <f>ROUND(I142*H142,2)</f>
        <v>0</v>
      </c>
      <c r="BL142" s="24" t="s">
        <v>251</v>
      </c>
      <c r="BM142" s="24" t="s">
        <v>835</v>
      </c>
    </row>
    <row r="143" spans="2:65" s="1" customFormat="1" ht="40.5">
      <c r="B143" s="41"/>
      <c r="C143" s="63"/>
      <c r="D143" s="215" t="s">
        <v>253</v>
      </c>
      <c r="E143" s="63"/>
      <c r="F143" s="216" t="s">
        <v>493</v>
      </c>
      <c r="G143" s="63"/>
      <c r="H143" s="63"/>
      <c r="I143" s="172"/>
      <c r="J143" s="63"/>
      <c r="K143" s="63"/>
      <c r="L143" s="61"/>
      <c r="M143" s="217"/>
      <c r="N143" s="42"/>
      <c r="O143" s="42"/>
      <c r="P143" s="42"/>
      <c r="Q143" s="42"/>
      <c r="R143" s="42"/>
      <c r="S143" s="42"/>
      <c r="T143" s="78"/>
      <c r="AT143" s="24" t="s">
        <v>253</v>
      </c>
      <c r="AU143" s="24" t="s">
        <v>81</v>
      </c>
    </row>
    <row r="144" spans="2:65" s="12" customFormat="1">
      <c r="B144" s="218"/>
      <c r="C144" s="219"/>
      <c r="D144" s="215" t="s">
        <v>255</v>
      </c>
      <c r="E144" s="220" t="s">
        <v>21</v>
      </c>
      <c r="F144" s="221" t="s">
        <v>836</v>
      </c>
      <c r="G144" s="219"/>
      <c r="H144" s="222">
        <v>329.78</v>
      </c>
      <c r="I144" s="223"/>
      <c r="J144" s="219"/>
      <c r="K144" s="219"/>
      <c r="L144" s="224"/>
      <c r="M144" s="225"/>
      <c r="N144" s="226"/>
      <c r="O144" s="226"/>
      <c r="P144" s="226"/>
      <c r="Q144" s="226"/>
      <c r="R144" s="226"/>
      <c r="S144" s="226"/>
      <c r="T144" s="227"/>
      <c r="AT144" s="228" t="s">
        <v>255</v>
      </c>
      <c r="AU144" s="228" t="s">
        <v>81</v>
      </c>
      <c r="AV144" s="12" t="s">
        <v>81</v>
      </c>
      <c r="AW144" s="12" t="s">
        <v>35</v>
      </c>
      <c r="AX144" s="12" t="s">
        <v>72</v>
      </c>
      <c r="AY144" s="228" t="s">
        <v>244</v>
      </c>
    </row>
    <row r="145" spans="2:65" s="1" customFormat="1" ht="16.5" customHeight="1">
      <c r="B145" s="41"/>
      <c r="C145" s="243" t="s">
        <v>10</v>
      </c>
      <c r="D145" s="243" t="s">
        <v>496</v>
      </c>
      <c r="E145" s="244" t="s">
        <v>501</v>
      </c>
      <c r="F145" s="245" t="s">
        <v>502</v>
      </c>
      <c r="G145" s="246" t="s">
        <v>350</v>
      </c>
      <c r="H145" s="247">
        <v>692.53800000000001</v>
      </c>
      <c r="I145" s="248"/>
      <c r="J145" s="249">
        <f>ROUND(I145*H145,2)</f>
        <v>0</v>
      </c>
      <c r="K145" s="245" t="s">
        <v>250</v>
      </c>
      <c r="L145" s="250"/>
      <c r="M145" s="251" t="s">
        <v>21</v>
      </c>
      <c r="N145" s="252" t="s">
        <v>43</v>
      </c>
      <c r="O145" s="42"/>
      <c r="P145" s="212">
        <f>O145*H145</f>
        <v>0</v>
      </c>
      <c r="Q145" s="212">
        <v>1</v>
      </c>
      <c r="R145" s="212">
        <f>Q145*H145</f>
        <v>692.53800000000001</v>
      </c>
      <c r="S145" s="212">
        <v>0</v>
      </c>
      <c r="T145" s="213">
        <f>S145*H145</f>
        <v>0</v>
      </c>
      <c r="AR145" s="24" t="s">
        <v>293</v>
      </c>
      <c r="AT145" s="24" t="s">
        <v>496</v>
      </c>
      <c r="AU145" s="24" t="s">
        <v>81</v>
      </c>
      <c r="AY145" s="24" t="s">
        <v>244</v>
      </c>
      <c r="BE145" s="214">
        <f>IF(N145="základní",J145,0)</f>
        <v>0</v>
      </c>
      <c r="BF145" s="214">
        <f>IF(N145="snížená",J145,0)</f>
        <v>0</v>
      </c>
      <c r="BG145" s="214">
        <f>IF(N145="zákl. přenesená",J145,0)</f>
        <v>0</v>
      </c>
      <c r="BH145" s="214">
        <f>IF(N145="sníž. přenesená",J145,0)</f>
        <v>0</v>
      </c>
      <c r="BI145" s="214">
        <f>IF(N145="nulová",J145,0)</f>
        <v>0</v>
      </c>
      <c r="BJ145" s="24" t="s">
        <v>79</v>
      </c>
      <c r="BK145" s="214">
        <f>ROUND(I145*H145,2)</f>
        <v>0</v>
      </c>
      <c r="BL145" s="24" t="s">
        <v>251</v>
      </c>
      <c r="BM145" s="24" t="s">
        <v>837</v>
      </c>
    </row>
    <row r="146" spans="2:65" s="1" customFormat="1">
      <c r="B146" s="41"/>
      <c r="C146" s="63"/>
      <c r="D146" s="215" t="s">
        <v>253</v>
      </c>
      <c r="E146" s="63"/>
      <c r="F146" s="216" t="s">
        <v>502</v>
      </c>
      <c r="G146" s="63"/>
      <c r="H146" s="63"/>
      <c r="I146" s="172"/>
      <c r="J146" s="63"/>
      <c r="K146" s="63"/>
      <c r="L146" s="61"/>
      <c r="M146" s="217"/>
      <c r="N146" s="42"/>
      <c r="O146" s="42"/>
      <c r="P146" s="42"/>
      <c r="Q146" s="42"/>
      <c r="R146" s="42"/>
      <c r="S146" s="42"/>
      <c r="T146" s="78"/>
      <c r="AT146" s="24" t="s">
        <v>253</v>
      </c>
      <c r="AU146" s="24" t="s">
        <v>81</v>
      </c>
    </row>
    <row r="147" spans="2:65" s="12" customFormat="1">
      <c r="B147" s="218"/>
      <c r="C147" s="219"/>
      <c r="D147" s="215" t="s">
        <v>255</v>
      </c>
      <c r="E147" s="220" t="s">
        <v>21</v>
      </c>
      <c r="F147" s="221" t="s">
        <v>836</v>
      </c>
      <c r="G147" s="219"/>
      <c r="H147" s="222">
        <v>329.78</v>
      </c>
      <c r="I147" s="223"/>
      <c r="J147" s="219"/>
      <c r="K147" s="219"/>
      <c r="L147" s="224"/>
      <c r="M147" s="225"/>
      <c r="N147" s="226"/>
      <c r="O147" s="226"/>
      <c r="P147" s="226"/>
      <c r="Q147" s="226"/>
      <c r="R147" s="226"/>
      <c r="S147" s="226"/>
      <c r="T147" s="227"/>
      <c r="AT147" s="228" t="s">
        <v>255</v>
      </c>
      <c r="AU147" s="228" t="s">
        <v>81</v>
      </c>
      <c r="AV147" s="12" t="s">
        <v>81</v>
      </c>
      <c r="AW147" s="12" t="s">
        <v>35</v>
      </c>
      <c r="AX147" s="12" t="s">
        <v>72</v>
      </c>
      <c r="AY147" s="228" t="s">
        <v>244</v>
      </c>
    </row>
    <row r="148" spans="2:65" s="12" customFormat="1">
      <c r="B148" s="218"/>
      <c r="C148" s="219"/>
      <c r="D148" s="215" t="s">
        <v>255</v>
      </c>
      <c r="E148" s="219"/>
      <c r="F148" s="221" t="s">
        <v>838</v>
      </c>
      <c r="G148" s="219"/>
      <c r="H148" s="222">
        <v>692.53800000000001</v>
      </c>
      <c r="I148" s="223"/>
      <c r="J148" s="219"/>
      <c r="K148" s="219"/>
      <c r="L148" s="224"/>
      <c r="M148" s="225"/>
      <c r="N148" s="226"/>
      <c r="O148" s="226"/>
      <c r="P148" s="226"/>
      <c r="Q148" s="226"/>
      <c r="R148" s="226"/>
      <c r="S148" s="226"/>
      <c r="T148" s="227"/>
      <c r="AT148" s="228" t="s">
        <v>255</v>
      </c>
      <c r="AU148" s="228" t="s">
        <v>81</v>
      </c>
      <c r="AV148" s="12" t="s">
        <v>81</v>
      </c>
      <c r="AW148" s="12" t="s">
        <v>6</v>
      </c>
      <c r="AX148" s="12" t="s">
        <v>79</v>
      </c>
      <c r="AY148" s="228" t="s">
        <v>244</v>
      </c>
    </row>
    <row r="149" spans="2:65" s="1" customFormat="1" ht="25.5" customHeight="1">
      <c r="B149" s="41"/>
      <c r="C149" s="203" t="s">
        <v>343</v>
      </c>
      <c r="D149" s="203" t="s">
        <v>246</v>
      </c>
      <c r="E149" s="204" t="s">
        <v>505</v>
      </c>
      <c r="F149" s="205" t="s">
        <v>506</v>
      </c>
      <c r="G149" s="206" t="s">
        <v>269</v>
      </c>
      <c r="H149" s="207">
        <v>593.08500000000004</v>
      </c>
      <c r="I149" s="208"/>
      <c r="J149" s="209">
        <f>ROUND(I149*H149,2)</f>
        <v>0</v>
      </c>
      <c r="K149" s="205" t="s">
        <v>250</v>
      </c>
      <c r="L149" s="61"/>
      <c r="M149" s="210" t="s">
        <v>21</v>
      </c>
      <c r="N149" s="211" t="s">
        <v>43</v>
      </c>
      <c r="O149" s="42"/>
      <c r="P149" s="212">
        <f>O149*H149</f>
        <v>0</v>
      </c>
      <c r="Q149" s="212">
        <v>0</v>
      </c>
      <c r="R149" s="212">
        <f>Q149*H149</f>
        <v>0</v>
      </c>
      <c r="S149" s="212">
        <v>0</v>
      </c>
      <c r="T149" s="213">
        <f>S149*H149</f>
        <v>0</v>
      </c>
      <c r="AR149" s="24" t="s">
        <v>251</v>
      </c>
      <c r="AT149" s="24" t="s">
        <v>246</v>
      </c>
      <c r="AU149" s="24" t="s">
        <v>81</v>
      </c>
      <c r="AY149" s="24" t="s">
        <v>244</v>
      </c>
      <c r="BE149" s="214">
        <f>IF(N149="základní",J149,0)</f>
        <v>0</v>
      </c>
      <c r="BF149" s="214">
        <f>IF(N149="snížená",J149,0)</f>
        <v>0</v>
      </c>
      <c r="BG149" s="214">
        <f>IF(N149="zákl. přenesená",J149,0)</f>
        <v>0</v>
      </c>
      <c r="BH149" s="214">
        <f>IF(N149="sníž. přenesená",J149,0)</f>
        <v>0</v>
      </c>
      <c r="BI149" s="214">
        <f>IF(N149="nulová",J149,0)</f>
        <v>0</v>
      </c>
      <c r="BJ149" s="24" t="s">
        <v>79</v>
      </c>
      <c r="BK149" s="214">
        <f>ROUND(I149*H149,2)</f>
        <v>0</v>
      </c>
      <c r="BL149" s="24" t="s">
        <v>251</v>
      </c>
      <c r="BM149" s="24" t="s">
        <v>839</v>
      </c>
    </row>
    <row r="150" spans="2:65" s="1" customFormat="1" ht="40.5">
      <c r="B150" s="41"/>
      <c r="C150" s="63"/>
      <c r="D150" s="215" t="s">
        <v>253</v>
      </c>
      <c r="E150" s="63"/>
      <c r="F150" s="216" t="s">
        <v>508</v>
      </c>
      <c r="G150" s="63"/>
      <c r="H150" s="63"/>
      <c r="I150" s="172"/>
      <c r="J150" s="63"/>
      <c r="K150" s="63"/>
      <c r="L150" s="61"/>
      <c r="M150" s="217"/>
      <c r="N150" s="42"/>
      <c r="O150" s="42"/>
      <c r="P150" s="42"/>
      <c r="Q150" s="42"/>
      <c r="R150" s="42"/>
      <c r="S150" s="42"/>
      <c r="T150" s="78"/>
      <c r="AT150" s="24" t="s">
        <v>253</v>
      </c>
      <c r="AU150" s="24" t="s">
        <v>81</v>
      </c>
    </row>
    <row r="151" spans="2:65" s="12" customFormat="1">
      <c r="B151" s="218"/>
      <c r="C151" s="219"/>
      <c r="D151" s="215" t="s">
        <v>255</v>
      </c>
      <c r="E151" s="220" t="s">
        <v>21</v>
      </c>
      <c r="F151" s="221" t="s">
        <v>825</v>
      </c>
      <c r="G151" s="219"/>
      <c r="H151" s="222">
        <v>593.08500000000004</v>
      </c>
      <c r="I151" s="223"/>
      <c r="J151" s="219"/>
      <c r="K151" s="219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255</v>
      </c>
      <c r="AU151" s="228" t="s">
        <v>81</v>
      </c>
      <c r="AV151" s="12" t="s">
        <v>81</v>
      </c>
      <c r="AW151" s="12" t="s">
        <v>35</v>
      </c>
      <c r="AX151" s="12" t="s">
        <v>72</v>
      </c>
      <c r="AY151" s="228" t="s">
        <v>244</v>
      </c>
    </row>
    <row r="152" spans="2:65" s="1" customFormat="1" ht="16.5" customHeight="1">
      <c r="B152" s="41"/>
      <c r="C152" s="243" t="s">
        <v>347</v>
      </c>
      <c r="D152" s="243" t="s">
        <v>496</v>
      </c>
      <c r="E152" s="244" t="s">
        <v>509</v>
      </c>
      <c r="F152" s="245" t="s">
        <v>510</v>
      </c>
      <c r="G152" s="246" t="s">
        <v>350</v>
      </c>
      <c r="H152" s="247">
        <v>1245.479</v>
      </c>
      <c r="I152" s="248"/>
      <c r="J152" s="249">
        <f>ROUND(I152*H152,2)</f>
        <v>0</v>
      </c>
      <c r="K152" s="245" t="s">
        <v>21</v>
      </c>
      <c r="L152" s="250"/>
      <c r="M152" s="251" t="s">
        <v>21</v>
      </c>
      <c r="N152" s="252" t="s">
        <v>43</v>
      </c>
      <c r="O152" s="42"/>
      <c r="P152" s="212">
        <f>O152*H152</f>
        <v>0</v>
      </c>
      <c r="Q152" s="212">
        <v>1</v>
      </c>
      <c r="R152" s="212">
        <f>Q152*H152</f>
        <v>1245.479</v>
      </c>
      <c r="S152" s="212">
        <v>0</v>
      </c>
      <c r="T152" s="213">
        <f>S152*H152</f>
        <v>0</v>
      </c>
      <c r="AR152" s="24" t="s">
        <v>293</v>
      </c>
      <c r="AT152" s="24" t="s">
        <v>496</v>
      </c>
      <c r="AU152" s="24" t="s">
        <v>81</v>
      </c>
      <c r="AY152" s="24" t="s">
        <v>244</v>
      </c>
      <c r="BE152" s="214">
        <f>IF(N152="základní",J152,0)</f>
        <v>0</v>
      </c>
      <c r="BF152" s="214">
        <f>IF(N152="snížená",J152,0)</f>
        <v>0</v>
      </c>
      <c r="BG152" s="214">
        <f>IF(N152="zákl. přenesená",J152,0)</f>
        <v>0</v>
      </c>
      <c r="BH152" s="214">
        <f>IF(N152="sníž. přenesená",J152,0)</f>
        <v>0</v>
      </c>
      <c r="BI152" s="214">
        <f>IF(N152="nulová",J152,0)</f>
        <v>0</v>
      </c>
      <c r="BJ152" s="24" t="s">
        <v>79</v>
      </c>
      <c r="BK152" s="214">
        <f>ROUND(I152*H152,2)</f>
        <v>0</v>
      </c>
      <c r="BL152" s="24" t="s">
        <v>251</v>
      </c>
      <c r="BM152" s="24" t="s">
        <v>840</v>
      </c>
    </row>
    <row r="153" spans="2:65" s="1" customFormat="1">
      <c r="B153" s="41"/>
      <c r="C153" s="63"/>
      <c r="D153" s="215" t="s">
        <v>253</v>
      </c>
      <c r="E153" s="63"/>
      <c r="F153" s="216" t="s">
        <v>510</v>
      </c>
      <c r="G153" s="63"/>
      <c r="H153" s="63"/>
      <c r="I153" s="172"/>
      <c r="J153" s="63"/>
      <c r="K153" s="63"/>
      <c r="L153" s="61"/>
      <c r="M153" s="217"/>
      <c r="N153" s="42"/>
      <c r="O153" s="42"/>
      <c r="P153" s="42"/>
      <c r="Q153" s="42"/>
      <c r="R153" s="42"/>
      <c r="S153" s="42"/>
      <c r="T153" s="78"/>
      <c r="AT153" s="24" t="s">
        <v>253</v>
      </c>
      <c r="AU153" s="24" t="s">
        <v>81</v>
      </c>
    </row>
    <row r="154" spans="2:65" s="12" customFormat="1">
      <c r="B154" s="218"/>
      <c r="C154" s="219"/>
      <c r="D154" s="215" t="s">
        <v>255</v>
      </c>
      <c r="E154" s="220" t="s">
        <v>21</v>
      </c>
      <c r="F154" s="221" t="s">
        <v>825</v>
      </c>
      <c r="G154" s="219"/>
      <c r="H154" s="222">
        <v>593.08500000000004</v>
      </c>
      <c r="I154" s="223"/>
      <c r="J154" s="219"/>
      <c r="K154" s="219"/>
      <c r="L154" s="224"/>
      <c r="M154" s="225"/>
      <c r="N154" s="226"/>
      <c r="O154" s="226"/>
      <c r="P154" s="226"/>
      <c r="Q154" s="226"/>
      <c r="R154" s="226"/>
      <c r="S154" s="226"/>
      <c r="T154" s="227"/>
      <c r="AT154" s="228" t="s">
        <v>255</v>
      </c>
      <c r="AU154" s="228" t="s">
        <v>81</v>
      </c>
      <c r="AV154" s="12" t="s">
        <v>81</v>
      </c>
      <c r="AW154" s="12" t="s">
        <v>35</v>
      </c>
      <c r="AX154" s="12" t="s">
        <v>72</v>
      </c>
      <c r="AY154" s="228" t="s">
        <v>244</v>
      </c>
    </row>
    <row r="155" spans="2:65" s="12" customFormat="1">
      <c r="B155" s="218"/>
      <c r="C155" s="219"/>
      <c r="D155" s="215" t="s">
        <v>255</v>
      </c>
      <c r="E155" s="219"/>
      <c r="F155" s="221" t="s">
        <v>841</v>
      </c>
      <c r="G155" s="219"/>
      <c r="H155" s="222">
        <v>1245.479</v>
      </c>
      <c r="I155" s="223"/>
      <c r="J155" s="219"/>
      <c r="K155" s="219"/>
      <c r="L155" s="224"/>
      <c r="M155" s="225"/>
      <c r="N155" s="226"/>
      <c r="O155" s="226"/>
      <c r="P155" s="226"/>
      <c r="Q155" s="226"/>
      <c r="R155" s="226"/>
      <c r="S155" s="226"/>
      <c r="T155" s="227"/>
      <c r="AT155" s="228" t="s">
        <v>255</v>
      </c>
      <c r="AU155" s="228" t="s">
        <v>81</v>
      </c>
      <c r="AV155" s="12" t="s">
        <v>81</v>
      </c>
      <c r="AW155" s="12" t="s">
        <v>6</v>
      </c>
      <c r="AX155" s="12" t="s">
        <v>79</v>
      </c>
      <c r="AY155" s="228" t="s">
        <v>244</v>
      </c>
    </row>
    <row r="156" spans="2:65" s="1" customFormat="1" ht="16.5" customHeight="1">
      <c r="B156" s="41"/>
      <c r="C156" s="203" t="s">
        <v>355</v>
      </c>
      <c r="D156" s="203" t="s">
        <v>246</v>
      </c>
      <c r="E156" s="204" t="s">
        <v>344</v>
      </c>
      <c r="F156" s="205" t="s">
        <v>345</v>
      </c>
      <c r="G156" s="206" t="s">
        <v>269</v>
      </c>
      <c r="H156" s="207">
        <v>853.65200000000004</v>
      </c>
      <c r="I156" s="208"/>
      <c r="J156" s="209">
        <f>ROUND(I156*H156,2)</f>
        <v>0</v>
      </c>
      <c r="K156" s="205" t="s">
        <v>250</v>
      </c>
      <c r="L156" s="61"/>
      <c r="M156" s="210" t="s">
        <v>21</v>
      </c>
      <c r="N156" s="211" t="s">
        <v>43</v>
      </c>
      <c r="O156" s="42"/>
      <c r="P156" s="212">
        <f>O156*H156</f>
        <v>0</v>
      </c>
      <c r="Q156" s="212">
        <v>0</v>
      </c>
      <c r="R156" s="212">
        <f>Q156*H156</f>
        <v>0</v>
      </c>
      <c r="S156" s="212">
        <v>0</v>
      </c>
      <c r="T156" s="213">
        <f>S156*H156</f>
        <v>0</v>
      </c>
      <c r="AR156" s="24" t="s">
        <v>251</v>
      </c>
      <c r="AT156" s="24" t="s">
        <v>246</v>
      </c>
      <c r="AU156" s="24" t="s">
        <v>81</v>
      </c>
      <c r="AY156" s="24" t="s">
        <v>244</v>
      </c>
      <c r="BE156" s="214">
        <f>IF(N156="základní",J156,0)</f>
        <v>0</v>
      </c>
      <c r="BF156" s="214">
        <f>IF(N156="snížená",J156,0)</f>
        <v>0</v>
      </c>
      <c r="BG156" s="214">
        <f>IF(N156="zákl. přenesená",J156,0)</f>
        <v>0</v>
      </c>
      <c r="BH156" s="214">
        <f>IF(N156="sníž. přenesená",J156,0)</f>
        <v>0</v>
      </c>
      <c r="BI156" s="214">
        <f>IF(N156="nulová",J156,0)</f>
        <v>0</v>
      </c>
      <c r="BJ156" s="24" t="s">
        <v>79</v>
      </c>
      <c r="BK156" s="214">
        <f>ROUND(I156*H156,2)</f>
        <v>0</v>
      </c>
      <c r="BL156" s="24" t="s">
        <v>251</v>
      </c>
      <c r="BM156" s="24" t="s">
        <v>842</v>
      </c>
    </row>
    <row r="157" spans="2:65" s="1" customFormat="1">
      <c r="B157" s="41"/>
      <c r="C157" s="63"/>
      <c r="D157" s="215" t="s">
        <v>253</v>
      </c>
      <c r="E157" s="63"/>
      <c r="F157" s="216" t="s">
        <v>345</v>
      </c>
      <c r="G157" s="63"/>
      <c r="H157" s="63"/>
      <c r="I157" s="172"/>
      <c r="J157" s="63"/>
      <c r="K157" s="63"/>
      <c r="L157" s="61"/>
      <c r="M157" s="217"/>
      <c r="N157" s="42"/>
      <c r="O157" s="42"/>
      <c r="P157" s="42"/>
      <c r="Q157" s="42"/>
      <c r="R157" s="42"/>
      <c r="S157" s="42"/>
      <c r="T157" s="78"/>
      <c r="AT157" s="24" t="s">
        <v>253</v>
      </c>
      <c r="AU157" s="24" t="s">
        <v>81</v>
      </c>
    </row>
    <row r="158" spans="2:65" s="12" customFormat="1">
      <c r="B158" s="218"/>
      <c r="C158" s="219"/>
      <c r="D158" s="215" t="s">
        <v>255</v>
      </c>
      <c r="E158" s="220" t="s">
        <v>21</v>
      </c>
      <c r="F158" s="221" t="s">
        <v>825</v>
      </c>
      <c r="G158" s="219"/>
      <c r="H158" s="222">
        <v>593.08500000000004</v>
      </c>
      <c r="I158" s="223"/>
      <c r="J158" s="219"/>
      <c r="K158" s="219"/>
      <c r="L158" s="224"/>
      <c r="M158" s="225"/>
      <c r="N158" s="226"/>
      <c r="O158" s="226"/>
      <c r="P158" s="226"/>
      <c r="Q158" s="226"/>
      <c r="R158" s="226"/>
      <c r="S158" s="226"/>
      <c r="T158" s="227"/>
      <c r="AT158" s="228" t="s">
        <v>255</v>
      </c>
      <c r="AU158" s="228" t="s">
        <v>81</v>
      </c>
      <c r="AV158" s="12" t="s">
        <v>81</v>
      </c>
      <c r="AW158" s="12" t="s">
        <v>35</v>
      </c>
      <c r="AX158" s="12" t="s">
        <v>72</v>
      </c>
      <c r="AY158" s="228" t="s">
        <v>244</v>
      </c>
    </row>
    <row r="159" spans="2:65" s="12" customFormat="1">
      <c r="B159" s="218"/>
      <c r="C159" s="219"/>
      <c r="D159" s="215" t="s">
        <v>255</v>
      </c>
      <c r="E159" s="220" t="s">
        <v>21</v>
      </c>
      <c r="F159" s="221" t="s">
        <v>826</v>
      </c>
      <c r="G159" s="219"/>
      <c r="H159" s="222">
        <v>213.38</v>
      </c>
      <c r="I159" s="223"/>
      <c r="J159" s="219"/>
      <c r="K159" s="219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255</v>
      </c>
      <c r="AU159" s="228" t="s">
        <v>81</v>
      </c>
      <c r="AV159" s="12" t="s">
        <v>81</v>
      </c>
      <c r="AW159" s="12" t="s">
        <v>35</v>
      </c>
      <c r="AX159" s="12" t="s">
        <v>72</v>
      </c>
      <c r="AY159" s="228" t="s">
        <v>244</v>
      </c>
    </row>
    <row r="160" spans="2:65" s="12" customFormat="1">
      <c r="B160" s="218"/>
      <c r="C160" s="219"/>
      <c r="D160" s="215" t="s">
        <v>255</v>
      </c>
      <c r="E160" s="220" t="s">
        <v>21</v>
      </c>
      <c r="F160" s="221" t="s">
        <v>830</v>
      </c>
      <c r="G160" s="219"/>
      <c r="H160" s="222">
        <v>43</v>
      </c>
      <c r="I160" s="223"/>
      <c r="J160" s="219"/>
      <c r="K160" s="219"/>
      <c r="L160" s="224"/>
      <c r="M160" s="225"/>
      <c r="N160" s="226"/>
      <c r="O160" s="226"/>
      <c r="P160" s="226"/>
      <c r="Q160" s="226"/>
      <c r="R160" s="226"/>
      <c r="S160" s="226"/>
      <c r="T160" s="227"/>
      <c r="AT160" s="228" t="s">
        <v>255</v>
      </c>
      <c r="AU160" s="228" t="s">
        <v>81</v>
      </c>
      <c r="AV160" s="12" t="s">
        <v>81</v>
      </c>
      <c r="AW160" s="12" t="s">
        <v>35</v>
      </c>
      <c r="AX160" s="12" t="s">
        <v>72</v>
      </c>
      <c r="AY160" s="228" t="s">
        <v>244</v>
      </c>
    </row>
    <row r="161" spans="2:65" s="12" customFormat="1">
      <c r="B161" s="218"/>
      <c r="C161" s="219"/>
      <c r="D161" s="215" t="s">
        <v>255</v>
      </c>
      <c r="E161" s="220" t="s">
        <v>21</v>
      </c>
      <c r="F161" s="221" t="s">
        <v>823</v>
      </c>
      <c r="G161" s="219"/>
      <c r="H161" s="222">
        <v>4.1870000000000003</v>
      </c>
      <c r="I161" s="223"/>
      <c r="J161" s="219"/>
      <c r="K161" s="219"/>
      <c r="L161" s="224"/>
      <c r="M161" s="225"/>
      <c r="N161" s="226"/>
      <c r="O161" s="226"/>
      <c r="P161" s="226"/>
      <c r="Q161" s="226"/>
      <c r="R161" s="226"/>
      <c r="S161" s="226"/>
      <c r="T161" s="227"/>
      <c r="AT161" s="228" t="s">
        <v>255</v>
      </c>
      <c r="AU161" s="228" t="s">
        <v>81</v>
      </c>
      <c r="AV161" s="12" t="s">
        <v>81</v>
      </c>
      <c r="AW161" s="12" t="s">
        <v>35</v>
      </c>
      <c r="AX161" s="12" t="s">
        <v>72</v>
      </c>
      <c r="AY161" s="228" t="s">
        <v>244</v>
      </c>
    </row>
    <row r="162" spans="2:65" s="1" customFormat="1" ht="16.5" customHeight="1">
      <c r="B162" s="41"/>
      <c r="C162" s="203" t="s">
        <v>360</v>
      </c>
      <c r="D162" s="203" t="s">
        <v>246</v>
      </c>
      <c r="E162" s="204" t="s">
        <v>348</v>
      </c>
      <c r="F162" s="205" t="s">
        <v>349</v>
      </c>
      <c r="G162" s="206" t="s">
        <v>350</v>
      </c>
      <c r="H162" s="207">
        <v>1536.5740000000001</v>
      </c>
      <c r="I162" s="208"/>
      <c r="J162" s="209">
        <f>ROUND(I162*H162,2)</f>
        <v>0</v>
      </c>
      <c r="K162" s="205" t="s">
        <v>250</v>
      </c>
      <c r="L162" s="61"/>
      <c r="M162" s="210" t="s">
        <v>21</v>
      </c>
      <c r="N162" s="211" t="s">
        <v>43</v>
      </c>
      <c r="O162" s="42"/>
      <c r="P162" s="212">
        <f>O162*H162</f>
        <v>0</v>
      </c>
      <c r="Q162" s="212">
        <v>0</v>
      </c>
      <c r="R162" s="212">
        <f>Q162*H162</f>
        <v>0</v>
      </c>
      <c r="S162" s="212">
        <v>0</v>
      </c>
      <c r="T162" s="213">
        <f>S162*H162</f>
        <v>0</v>
      </c>
      <c r="AR162" s="24" t="s">
        <v>251</v>
      </c>
      <c r="AT162" s="24" t="s">
        <v>246</v>
      </c>
      <c r="AU162" s="24" t="s">
        <v>81</v>
      </c>
      <c r="AY162" s="24" t="s">
        <v>244</v>
      </c>
      <c r="BE162" s="214">
        <f>IF(N162="základní",J162,0)</f>
        <v>0</v>
      </c>
      <c r="BF162" s="214">
        <f>IF(N162="snížená",J162,0)</f>
        <v>0</v>
      </c>
      <c r="BG162" s="214">
        <f>IF(N162="zákl. přenesená",J162,0)</f>
        <v>0</v>
      </c>
      <c r="BH162" s="214">
        <f>IF(N162="sníž. přenesená",J162,0)</f>
        <v>0</v>
      </c>
      <c r="BI162" s="214">
        <f>IF(N162="nulová",J162,0)</f>
        <v>0</v>
      </c>
      <c r="BJ162" s="24" t="s">
        <v>79</v>
      </c>
      <c r="BK162" s="214">
        <f>ROUND(I162*H162,2)</f>
        <v>0</v>
      </c>
      <c r="BL162" s="24" t="s">
        <v>251</v>
      </c>
      <c r="BM162" s="24" t="s">
        <v>843</v>
      </c>
    </row>
    <row r="163" spans="2:65" s="1" customFormat="1">
      <c r="B163" s="41"/>
      <c r="C163" s="63"/>
      <c r="D163" s="215" t="s">
        <v>253</v>
      </c>
      <c r="E163" s="63"/>
      <c r="F163" s="216" t="s">
        <v>352</v>
      </c>
      <c r="G163" s="63"/>
      <c r="H163" s="63"/>
      <c r="I163" s="172"/>
      <c r="J163" s="63"/>
      <c r="K163" s="63"/>
      <c r="L163" s="61"/>
      <c r="M163" s="217"/>
      <c r="N163" s="42"/>
      <c r="O163" s="42"/>
      <c r="P163" s="42"/>
      <c r="Q163" s="42"/>
      <c r="R163" s="42"/>
      <c r="S163" s="42"/>
      <c r="T163" s="78"/>
      <c r="AT163" s="24" t="s">
        <v>253</v>
      </c>
      <c r="AU163" s="24" t="s">
        <v>81</v>
      </c>
    </row>
    <row r="164" spans="2:65" s="12" customFormat="1">
      <c r="B164" s="218"/>
      <c r="C164" s="219"/>
      <c r="D164" s="215" t="s">
        <v>255</v>
      </c>
      <c r="E164" s="220" t="s">
        <v>21</v>
      </c>
      <c r="F164" s="221" t="s">
        <v>825</v>
      </c>
      <c r="G164" s="219"/>
      <c r="H164" s="222">
        <v>593.08500000000004</v>
      </c>
      <c r="I164" s="223"/>
      <c r="J164" s="219"/>
      <c r="K164" s="219"/>
      <c r="L164" s="224"/>
      <c r="M164" s="225"/>
      <c r="N164" s="226"/>
      <c r="O164" s="226"/>
      <c r="P164" s="226"/>
      <c r="Q164" s="226"/>
      <c r="R164" s="226"/>
      <c r="S164" s="226"/>
      <c r="T164" s="227"/>
      <c r="AT164" s="228" t="s">
        <v>255</v>
      </c>
      <c r="AU164" s="228" t="s">
        <v>81</v>
      </c>
      <c r="AV164" s="12" t="s">
        <v>81</v>
      </c>
      <c r="AW164" s="12" t="s">
        <v>35</v>
      </c>
      <c r="AX164" s="12" t="s">
        <v>72</v>
      </c>
      <c r="AY164" s="228" t="s">
        <v>244</v>
      </c>
    </row>
    <row r="165" spans="2:65" s="12" customFormat="1">
      <c r="B165" s="218"/>
      <c r="C165" s="219"/>
      <c r="D165" s="215" t="s">
        <v>255</v>
      </c>
      <c r="E165" s="220" t="s">
        <v>21</v>
      </c>
      <c r="F165" s="221" t="s">
        <v>826</v>
      </c>
      <c r="G165" s="219"/>
      <c r="H165" s="222">
        <v>213.38</v>
      </c>
      <c r="I165" s="223"/>
      <c r="J165" s="219"/>
      <c r="K165" s="219"/>
      <c r="L165" s="224"/>
      <c r="M165" s="225"/>
      <c r="N165" s="226"/>
      <c r="O165" s="226"/>
      <c r="P165" s="226"/>
      <c r="Q165" s="226"/>
      <c r="R165" s="226"/>
      <c r="S165" s="226"/>
      <c r="T165" s="227"/>
      <c r="AT165" s="228" t="s">
        <v>255</v>
      </c>
      <c r="AU165" s="228" t="s">
        <v>81</v>
      </c>
      <c r="AV165" s="12" t="s">
        <v>81</v>
      </c>
      <c r="AW165" s="12" t="s">
        <v>35</v>
      </c>
      <c r="AX165" s="12" t="s">
        <v>72</v>
      </c>
      <c r="AY165" s="228" t="s">
        <v>244</v>
      </c>
    </row>
    <row r="166" spans="2:65" s="12" customFormat="1">
      <c r="B166" s="218"/>
      <c r="C166" s="219"/>
      <c r="D166" s="215" t="s">
        <v>255</v>
      </c>
      <c r="E166" s="220" t="s">
        <v>21</v>
      </c>
      <c r="F166" s="221" t="s">
        <v>830</v>
      </c>
      <c r="G166" s="219"/>
      <c r="H166" s="222">
        <v>43</v>
      </c>
      <c r="I166" s="223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255</v>
      </c>
      <c r="AU166" s="228" t="s">
        <v>81</v>
      </c>
      <c r="AV166" s="12" t="s">
        <v>81</v>
      </c>
      <c r="AW166" s="12" t="s">
        <v>35</v>
      </c>
      <c r="AX166" s="12" t="s">
        <v>72</v>
      </c>
      <c r="AY166" s="228" t="s">
        <v>244</v>
      </c>
    </row>
    <row r="167" spans="2:65" s="12" customFormat="1">
      <c r="B167" s="218"/>
      <c r="C167" s="219"/>
      <c r="D167" s="215" t="s">
        <v>255</v>
      </c>
      <c r="E167" s="220" t="s">
        <v>21</v>
      </c>
      <c r="F167" s="221" t="s">
        <v>823</v>
      </c>
      <c r="G167" s="219"/>
      <c r="H167" s="222">
        <v>4.1870000000000003</v>
      </c>
      <c r="I167" s="223"/>
      <c r="J167" s="219"/>
      <c r="K167" s="219"/>
      <c r="L167" s="224"/>
      <c r="M167" s="225"/>
      <c r="N167" s="226"/>
      <c r="O167" s="226"/>
      <c r="P167" s="226"/>
      <c r="Q167" s="226"/>
      <c r="R167" s="226"/>
      <c r="S167" s="226"/>
      <c r="T167" s="227"/>
      <c r="AT167" s="228" t="s">
        <v>255</v>
      </c>
      <c r="AU167" s="228" t="s">
        <v>81</v>
      </c>
      <c r="AV167" s="12" t="s">
        <v>81</v>
      </c>
      <c r="AW167" s="12" t="s">
        <v>35</v>
      </c>
      <c r="AX167" s="12" t="s">
        <v>72</v>
      </c>
      <c r="AY167" s="228" t="s">
        <v>244</v>
      </c>
    </row>
    <row r="168" spans="2:65" s="12" customFormat="1">
      <c r="B168" s="218"/>
      <c r="C168" s="219"/>
      <c r="D168" s="215" t="s">
        <v>255</v>
      </c>
      <c r="E168" s="219"/>
      <c r="F168" s="221" t="s">
        <v>844</v>
      </c>
      <c r="G168" s="219"/>
      <c r="H168" s="222">
        <v>1536.5740000000001</v>
      </c>
      <c r="I168" s="223"/>
      <c r="J168" s="219"/>
      <c r="K168" s="219"/>
      <c r="L168" s="224"/>
      <c r="M168" s="225"/>
      <c r="N168" s="226"/>
      <c r="O168" s="226"/>
      <c r="P168" s="226"/>
      <c r="Q168" s="226"/>
      <c r="R168" s="226"/>
      <c r="S168" s="226"/>
      <c r="T168" s="227"/>
      <c r="AT168" s="228" t="s">
        <v>255</v>
      </c>
      <c r="AU168" s="228" t="s">
        <v>81</v>
      </c>
      <c r="AV168" s="12" t="s">
        <v>81</v>
      </c>
      <c r="AW168" s="12" t="s">
        <v>6</v>
      </c>
      <c r="AX168" s="12" t="s">
        <v>79</v>
      </c>
      <c r="AY168" s="228" t="s">
        <v>244</v>
      </c>
    </row>
    <row r="169" spans="2:65" s="1" customFormat="1" ht="16.5" customHeight="1">
      <c r="B169" s="41"/>
      <c r="C169" s="203" t="s">
        <v>367</v>
      </c>
      <c r="D169" s="203" t="s">
        <v>246</v>
      </c>
      <c r="E169" s="204" t="s">
        <v>519</v>
      </c>
      <c r="F169" s="205" t="s">
        <v>520</v>
      </c>
      <c r="G169" s="206" t="s">
        <v>269</v>
      </c>
      <c r="H169" s="207">
        <v>37.531999999999996</v>
      </c>
      <c r="I169" s="208"/>
      <c r="J169" s="209">
        <f>ROUND(I169*H169,2)</f>
        <v>0</v>
      </c>
      <c r="K169" s="205" t="s">
        <v>250</v>
      </c>
      <c r="L169" s="61"/>
      <c r="M169" s="210" t="s">
        <v>21</v>
      </c>
      <c r="N169" s="211" t="s">
        <v>43</v>
      </c>
      <c r="O169" s="42"/>
      <c r="P169" s="212">
        <f>O169*H169</f>
        <v>0</v>
      </c>
      <c r="Q169" s="212">
        <v>0</v>
      </c>
      <c r="R169" s="212">
        <f>Q169*H169</f>
        <v>0</v>
      </c>
      <c r="S169" s="212">
        <v>0</v>
      </c>
      <c r="T169" s="213">
        <f>S169*H169</f>
        <v>0</v>
      </c>
      <c r="AR169" s="24" t="s">
        <v>251</v>
      </c>
      <c r="AT169" s="24" t="s">
        <v>246</v>
      </c>
      <c r="AU169" s="24" t="s">
        <v>81</v>
      </c>
      <c r="AY169" s="24" t="s">
        <v>244</v>
      </c>
      <c r="BE169" s="214">
        <f>IF(N169="základní",J169,0)</f>
        <v>0</v>
      </c>
      <c r="BF169" s="214">
        <f>IF(N169="snížená",J169,0)</f>
        <v>0</v>
      </c>
      <c r="BG169" s="214">
        <f>IF(N169="zákl. přenesená",J169,0)</f>
        <v>0</v>
      </c>
      <c r="BH169" s="214">
        <f>IF(N169="sníž. přenesená",J169,0)</f>
        <v>0</v>
      </c>
      <c r="BI169" s="214">
        <f>IF(N169="nulová",J169,0)</f>
        <v>0</v>
      </c>
      <c r="BJ169" s="24" t="s">
        <v>79</v>
      </c>
      <c r="BK169" s="214">
        <f>ROUND(I169*H169,2)</f>
        <v>0</v>
      </c>
      <c r="BL169" s="24" t="s">
        <v>251</v>
      </c>
      <c r="BM169" s="24" t="s">
        <v>845</v>
      </c>
    </row>
    <row r="170" spans="2:65" s="1" customFormat="1" ht="27">
      <c r="B170" s="41"/>
      <c r="C170" s="63"/>
      <c r="D170" s="215" t="s">
        <v>253</v>
      </c>
      <c r="E170" s="63"/>
      <c r="F170" s="216" t="s">
        <v>522</v>
      </c>
      <c r="G170" s="63"/>
      <c r="H170" s="63"/>
      <c r="I170" s="172"/>
      <c r="J170" s="63"/>
      <c r="K170" s="63"/>
      <c r="L170" s="61"/>
      <c r="M170" s="217"/>
      <c r="N170" s="42"/>
      <c r="O170" s="42"/>
      <c r="P170" s="42"/>
      <c r="Q170" s="42"/>
      <c r="R170" s="42"/>
      <c r="S170" s="42"/>
      <c r="T170" s="78"/>
      <c r="AT170" s="24" t="s">
        <v>253</v>
      </c>
      <c r="AU170" s="24" t="s">
        <v>81</v>
      </c>
    </row>
    <row r="171" spans="2:65" s="13" customFormat="1">
      <c r="B171" s="233"/>
      <c r="C171" s="234"/>
      <c r="D171" s="215" t="s">
        <v>255</v>
      </c>
      <c r="E171" s="235" t="s">
        <v>21</v>
      </c>
      <c r="F171" s="236" t="s">
        <v>523</v>
      </c>
      <c r="G171" s="234"/>
      <c r="H171" s="235" t="s">
        <v>21</v>
      </c>
      <c r="I171" s="237"/>
      <c r="J171" s="234"/>
      <c r="K171" s="234"/>
      <c r="L171" s="238"/>
      <c r="M171" s="239"/>
      <c r="N171" s="240"/>
      <c r="O171" s="240"/>
      <c r="P171" s="240"/>
      <c r="Q171" s="240"/>
      <c r="R171" s="240"/>
      <c r="S171" s="240"/>
      <c r="T171" s="241"/>
      <c r="AT171" s="242" t="s">
        <v>255</v>
      </c>
      <c r="AU171" s="242" t="s">
        <v>81</v>
      </c>
      <c r="AV171" s="13" t="s">
        <v>79</v>
      </c>
      <c r="AW171" s="13" t="s">
        <v>35</v>
      </c>
      <c r="AX171" s="13" t="s">
        <v>72</v>
      </c>
      <c r="AY171" s="242" t="s">
        <v>244</v>
      </c>
    </row>
    <row r="172" spans="2:65" s="12" customFormat="1">
      <c r="B172" s="218"/>
      <c r="C172" s="219"/>
      <c r="D172" s="215" t="s">
        <v>255</v>
      </c>
      <c r="E172" s="220" t="s">
        <v>21</v>
      </c>
      <c r="F172" s="221" t="s">
        <v>830</v>
      </c>
      <c r="G172" s="219"/>
      <c r="H172" s="222">
        <v>43</v>
      </c>
      <c r="I172" s="223"/>
      <c r="J172" s="219"/>
      <c r="K172" s="219"/>
      <c r="L172" s="224"/>
      <c r="M172" s="225"/>
      <c r="N172" s="226"/>
      <c r="O172" s="226"/>
      <c r="P172" s="226"/>
      <c r="Q172" s="226"/>
      <c r="R172" s="226"/>
      <c r="S172" s="226"/>
      <c r="T172" s="227"/>
      <c r="AT172" s="228" t="s">
        <v>255</v>
      </c>
      <c r="AU172" s="228" t="s">
        <v>81</v>
      </c>
      <c r="AV172" s="12" t="s">
        <v>81</v>
      </c>
      <c r="AW172" s="12" t="s">
        <v>35</v>
      </c>
      <c r="AX172" s="12" t="s">
        <v>72</v>
      </c>
      <c r="AY172" s="228" t="s">
        <v>244</v>
      </c>
    </row>
    <row r="173" spans="2:65" s="12" customFormat="1">
      <c r="B173" s="218"/>
      <c r="C173" s="219"/>
      <c r="D173" s="215" t="s">
        <v>255</v>
      </c>
      <c r="E173" s="220" t="s">
        <v>21</v>
      </c>
      <c r="F173" s="221" t="s">
        <v>846</v>
      </c>
      <c r="G173" s="219"/>
      <c r="H173" s="222">
        <v>-3.78</v>
      </c>
      <c r="I173" s="223"/>
      <c r="J173" s="219"/>
      <c r="K173" s="219"/>
      <c r="L173" s="224"/>
      <c r="M173" s="225"/>
      <c r="N173" s="226"/>
      <c r="O173" s="226"/>
      <c r="P173" s="226"/>
      <c r="Q173" s="226"/>
      <c r="R173" s="226"/>
      <c r="S173" s="226"/>
      <c r="T173" s="227"/>
      <c r="AT173" s="228" t="s">
        <v>255</v>
      </c>
      <c r="AU173" s="228" t="s">
        <v>81</v>
      </c>
      <c r="AV173" s="12" t="s">
        <v>81</v>
      </c>
      <c r="AW173" s="12" t="s">
        <v>35</v>
      </c>
      <c r="AX173" s="12" t="s">
        <v>72</v>
      </c>
      <c r="AY173" s="228" t="s">
        <v>244</v>
      </c>
    </row>
    <row r="174" spans="2:65" s="12" customFormat="1" ht="27">
      <c r="B174" s="218"/>
      <c r="C174" s="219"/>
      <c r="D174" s="215" t="s">
        <v>255</v>
      </c>
      <c r="E174" s="220" t="s">
        <v>21</v>
      </c>
      <c r="F174" s="221" t="s">
        <v>847</v>
      </c>
      <c r="G174" s="219"/>
      <c r="H174" s="222">
        <v>-1.6879999999999999</v>
      </c>
      <c r="I174" s="223"/>
      <c r="J174" s="219"/>
      <c r="K174" s="219"/>
      <c r="L174" s="224"/>
      <c r="M174" s="225"/>
      <c r="N174" s="226"/>
      <c r="O174" s="226"/>
      <c r="P174" s="226"/>
      <c r="Q174" s="226"/>
      <c r="R174" s="226"/>
      <c r="S174" s="226"/>
      <c r="T174" s="227"/>
      <c r="AT174" s="228" t="s">
        <v>255</v>
      </c>
      <c r="AU174" s="228" t="s">
        <v>81</v>
      </c>
      <c r="AV174" s="12" t="s">
        <v>81</v>
      </c>
      <c r="AW174" s="12" t="s">
        <v>35</v>
      </c>
      <c r="AX174" s="12" t="s">
        <v>72</v>
      </c>
      <c r="AY174" s="228" t="s">
        <v>244</v>
      </c>
    </row>
    <row r="175" spans="2:65" s="1" customFormat="1" ht="16.5" customHeight="1">
      <c r="B175" s="41"/>
      <c r="C175" s="243" t="s">
        <v>9</v>
      </c>
      <c r="D175" s="243" t="s">
        <v>496</v>
      </c>
      <c r="E175" s="244" t="s">
        <v>526</v>
      </c>
      <c r="F175" s="245" t="s">
        <v>527</v>
      </c>
      <c r="G175" s="246" t="s">
        <v>350</v>
      </c>
      <c r="H175" s="247">
        <v>78.816999999999993</v>
      </c>
      <c r="I175" s="248"/>
      <c r="J175" s="249">
        <f>ROUND(I175*H175,2)</f>
        <v>0</v>
      </c>
      <c r="K175" s="245" t="s">
        <v>21</v>
      </c>
      <c r="L175" s="250"/>
      <c r="M175" s="251" t="s">
        <v>21</v>
      </c>
      <c r="N175" s="252" t="s">
        <v>43</v>
      </c>
      <c r="O175" s="42"/>
      <c r="P175" s="212">
        <f>O175*H175</f>
        <v>0</v>
      </c>
      <c r="Q175" s="212">
        <v>1</v>
      </c>
      <c r="R175" s="212">
        <f>Q175*H175</f>
        <v>78.816999999999993</v>
      </c>
      <c r="S175" s="212">
        <v>0</v>
      </c>
      <c r="T175" s="213">
        <f>S175*H175</f>
        <v>0</v>
      </c>
      <c r="AR175" s="24" t="s">
        <v>293</v>
      </c>
      <c r="AT175" s="24" t="s">
        <v>496</v>
      </c>
      <c r="AU175" s="24" t="s">
        <v>81</v>
      </c>
      <c r="AY175" s="24" t="s">
        <v>244</v>
      </c>
      <c r="BE175" s="214">
        <f>IF(N175="základní",J175,0)</f>
        <v>0</v>
      </c>
      <c r="BF175" s="214">
        <f>IF(N175="snížená",J175,0)</f>
        <v>0</v>
      </c>
      <c r="BG175" s="214">
        <f>IF(N175="zákl. přenesená",J175,0)</f>
        <v>0</v>
      </c>
      <c r="BH175" s="214">
        <f>IF(N175="sníž. přenesená",J175,0)</f>
        <v>0</v>
      </c>
      <c r="BI175" s="214">
        <f>IF(N175="nulová",J175,0)</f>
        <v>0</v>
      </c>
      <c r="BJ175" s="24" t="s">
        <v>79</v>
      </c>
      <c r="BK175" s="214">
        <f>ROUND(I175*H175,2)</f>
        <v>0</v>
      </c>
      <c r="BL175" s="24" t="s">
        <v>251</v>
      </c>
      <c r="BM175" s="24" t="s">
        <v>848</v>
      </c>
    </row>
    <row r="176" spans="2:65" s="1" customFormat="1">
      <c r="B176" s="41"/>
      <c r="C176" s="63"/>
      <c r="D176" s="215" t="s">
        <v>253</v>
      </c>
      <c r="E176" s="63"/>
      <c r="F176" s="216" t="s">
        <v>527</v>
      </c>
      <c r="G176" s="63"/>
      <c r="H176" s="63"/>
      <c r="I176" s="172"/>
      <c r="J176" s="63"/>
      <c r="K176" s="63"/>
      <c r="L176" s="61"/>
      <c r="M176" s="217"/>
      <c r="N176" s="42"/>
      <c r="O176" s="42"/>
      <c r="P176" s="42"/>
      <c r="Q176" s="42"/>
      <c r="R176" s="42"/>
      <c r="S176" s="42"/>
      <c r="T176" s="78"/>
      <c r="AT176" s="24" t="s">
        <v>253</v>
      </c>
      <c r="AU176" s="24" t="s">
        <v>81</v>
      </c>
    </row>
    <row r="177" spans="2:65" s="13" customFormat="1">
      <c r="B177" s="233"/>
      <c r="C177" s="234"/>
      <c r="D177" s="215" t="s">
        <v>255</v>
      </c>
      <c r="E177" s="235" t="s">
        <v>21</v>
      </c>
      <c r="F177" s="236" t="s">
        <v>523</v>
      </c>
      <c r="G177" s="234"/>
      <c r="H177" s="235" t="s">
        <v>21</v>
      </c>
      <c r="I177" s="237"/>
      <c r="J177" s="234"/>
      <c r="K177" s="234"/>
      <c r="L177" s="238"/>
      <c r="M177" s="239"/>
      <c r="N177" s="240"/>
      <c r="O177" s="240"/>
      <c r="P177" s="240"/>
      <c r="Q177" s="240"/>
      <c r="R177" s="240"/>
      <c r="S177" s="240"/>
      <c r="T177" s="241"/>
      <c r="AT177" s="242" t="s">
        <v>255</v>
      </c>
      <c r="AU177" s="242" t="s">
        <v>81</v>
      </c>
      <c r="AV177" s="13" t="s">
        <v>79</v>
      </c>
      <c r="AW177" s="13" t="s">
        <v>35</v>
      </c>
      <c r="AX177" s="13" t="s">
        <v>72</v>
      </c>
      <c r="AY177" s="242" t="s">
        <v>244</v>
      </c>
    </row>
    <row r="178" spans="2:65" s="12" customFormat="1">
      <c r="B178" s="218"/>
      <c r="C178" s="219"/>
      <c r="D178" s="215" t="s">
        <v>255</v>
      </c>
      <c r="E178" s="220" t="s">
        <v>21</v>
      </c>
      <c r="F178" s="221" t="s">
        <v>830</v>
      </c>
      <c r="G178" s="219"/>
      <c r="H178" s="222">
        <v>43</v>
      </c>
      <c r="I178" s="223"/>
      <c r="J178" s="219"/>
      <c r="K178" s="219"/>
      <c r="L178" s="224"/>
      <c r="M178" s="225"/>
      <c r="N178" s="226"/>
      <c r="O178" s="226"/>
      <c r="P178" s="226"/>
      <c r="Q178" s="226"/>
      <c r="R178" s="226"/>
      <c r="S178" s="226"/>
      <c r="T178" s="227"/>
      <c r="AT178" s="228" t="s">
        <v>255</v>
      </c>
      <c r="AU178" s="228" t="s">
        <v>81</v>
      </c>
      <c r="AV178" s="12" t="s">
        <v>81</v>
      </c>
      <c r="AW178" s="12" t="s">
        <v>35</v>
      </c>
      <c r="AX178" s="12" t="s">
        <v>72</v>
      </c>
      <c r="AY178" s="228" t="s">
        <v>244</v>
      </c>
    </row>
    <row r="179" spans="2:65" s="12" customFormat="1">
      <c r="B179" s="218"/>
      <c r="C179" s="219"/>
      <c r="D179" s="215" t="s">
        <v>255</v>
      </c>
      <c r="E179" s="220" t="s">
        <v>21</v>
      </c>
      <c r="F179" s="221" t="s">
        <v>846</v>
      </c>
      <c r="G179" s="219"/>
      <c r="H179" s="222">
        <v>-3.78</v>
      </c>
      <c r="I179" s="223"/>
      <c r="J179" s="219"/>
      <c r="K179" s="219"/>
      <c r="L179" s="224"/>
      <c r="M179" s="225"/>
      <c r="N179" s="226"/>
      <c r="O179" s="226"/>
      <c r="P179" s="226"/>
      <c r="Q179" s="226"/>
      <c r="R179" s="226"/>
      <c r="S179" s="226"/>
      <c r="T179" s="227"/>
      <c r="AT179" s="228" t="s">
        <v>255</v>
      </c>
      <c r="AU179" s="228" t="s">
        <v>81</v>
      </c>
      <c r="AV179" s="12" t="s">
        <v>81</v>
      </c>
      <c r="AW179" s="12" t="s">
        <v>35</v>
      </c>
      <c r="AX179" s="12" t="s">
        <v>72</v>
      </c>
      <c r="AY179" s="228" t="s">
        <v>244</v>
      </c>
    </row>
    <row r="180" spans="2:65" s="12" customFormat="1" ht="27">
      <c r="B180" s="218"/>
      <c r="C180" s="219"/>
      <c r="D180" s="215" t="s">
        <v>255</v>
      </c>
      <c r="E180" s="220" t="s">
        <v>21</v>
      </c>
      <c r="F180" s="221" t="s">
        <v>847</v>
      </c>
      <c r="G180" s="219"/>
      <c r="H180" s="222">
        <v>-1.6879999999999999</v>
      </c>
      <c r="I180" s="223"/>
      <c r="J180" s="219"/>
      <c r="K180" s="219"/>
      <c r="L180" s="224"/>
      <c r="M180" s="225"/>
      <c r="N180" s="226"/>
      <c r="O180" s="226"/>
      <c r="P180" s="226"/>
      <c r="Q180" s="226"/>
      <c r="R180" s="226"/>
      <c r="S180" s="226"/>
      <c r="T180" s="227"/>
      <c r="AT180" s="228" t="s">
        <v>255</v>
      </c>
      <c r="AU180" s="228" t="s">
        <v>81</v>
      </c>
      <c r="AV180" s="12" t="s">
        <v>81</v>
      </c>
      <c r="AW180" s="12" t="s">
        <v>35</v>
      </c>
      <c r="AX180" s="12" t="s">
        <v>72</v>
      </c>
      <c r="AY180" s="228" t="s">
        <v>244</v>
      </c>
    </row>
    <row r="181" spans="2:65" s="12" customFormat="1">
      <c r="B181" s="218"/>
      <c r="C181" s="219"/>
      <c r="D181" s="215" t="s">
        <v>255</v>
      </c>
      <c r="E181" s="219"/>
      <c r="F181" s="221" t="s">
        <v>849</v>
      </c>
      <c r="G181" s="219"/>
      <c r="H181" s="222">
        <v>78.816999999999993</v>
      </c>
      <c r="I181" s="223"/>
      <c r="J181" s="219"/>
      <c r="K181" s="219"/>
      <c r="L181" s="224"/>
      <c r="M181" s="225"/>
      <c r="N181" s="226"/>
      <c r="O181" s="226"/>
      <c r="P181" s="226"/>
      <c r="Q181" s="226"/>
      <c r="R181" s="226"/>
      <c r="S181" s="226"/>
      <c r="T181" s="227"/>
      <c r="AT181" s="228" t="s">
        <v>255</v>
      </c>
      <c r="AU181" s="228" t="s">
        <v>81</v>
      </c>
      <c r="AV181" s="12" t="s">
        <v>81</v>
      </c>
      <c r="AW181" s="12" t="s">
        <v>6</v>
      </c>
      <c r="AX181" s="12" t="s">
        <v>79</v>
      </c>
      <c r="AY181" s="228" t="s">
        <v>244</v>
      </c>
    </row>
    <row r="182" spans="2:65" s="1" customFormat="1" ht="16.5" customHeight="1">
      <c r="B182" s="41"/>
      <c r="C182" s="203" t="s">
        <v>377</v>
      </c>
      <c r="D182" s="203" t="s">
        <v>246</v>
      </c>
      <c r="E182" s="204" t="s">
        <v>531</v>
      </c>
      <c r="F182" s="205" t="s">
        <v>763</v>
      </c>
      <c r="G182" s="206" t="s">
        <v>249</v>
      </c>
      <c r="H182" s="207">
        <v>1188.18</v>
      </c>
      <c r="I182" s="208"/>
      <c r="J182" s="209">
        <f>ROUND(I182*H182,2)</f>
        <v>0</v>
      </c>
      <c r="K182" s="205" t="s">
        <v>21</v>
      </c>
      <c r="L182" s="61"/>
      <c r="M182" s="210" t="s">
        <v>21</v>
      </c>
      <c r="N182" s="211" t="s">
        <v>43</v>
      </c>
      <c r="O182" s="42"/>
      <c r="P182" s="212">
        <f>O182*H182</f>
        <v>0</v>
      </c>
      <c r="Q182" s="212">
        <v>0</v>
      </c>
      <c r="R182" s="212">
        <f>Q182*H182</f>
        <v>0</v>
      </c>
      <c r="S182" s="212">
        <v>0</v>
      </c>
      <c r="T182" s="213">
        <f>S182*H182</f>
        <v>0</v>
      </c>
      <c r="AR182" s="24" t="s">
        <v>251</v>
      </c>
      <c r="AT182" s="24" t="s">
        <v>246</v>
      </c>
      <c r="AU182" s="24" t="s">
        <v>81</v>
      </c>
      <c r="AY182" s="24" t="s">
        <v>244</v>
      </c>
      <c r="BE182" s="214">
        <f>IF(N182="základní",J182,0)</f>
        <v>0</v>
      </c>
      <c r="BF182" s="214">
        <f>IF(N182="snížená",J182,0)</f>
        <v>0</v>
      </c>
      <c r="BG182" s="214">
        <f>IF(N182="zákl. přenesená",J182,0)</f>
        <v>0</v>
      </c>
      <c r="BH182" s="214">
        <f>IF(N182="sníž. přenesená",J182,0)</f>
        <v>0</v>
      </c>
      <c r="BI182" s="214">
        <f>IF(N182="nulová",J182,0)</f>
        <v>0</v>
      </c>
      <c r="BJ182" s="24" t="s">
        <v>79</v>
      </c>
      <c r="BK182" s="214">
        <f>ROUND(I182*H182,2)</f>
        <v>0</v>
      </c>
      <c r="BL182" s="24" t="s">
        <v>251</v>
      </c>
      <c r="BM182" s="24" t="s">
        <v>850</v>
      </c>
    </row>
    <row r="183" spans="2:65" s="1" customFormat="1">
      <c r="B183" s="41"/>
      <c r="C183" s="63"/>
      <c r="D183" s="215" t="s">
        <v>253</v>
      </c>
      <c r="E183" s="63"/>
      <c r="F183" s="216" t="s">
        <v>534</v>
      </c>
      <c r="G183" s="63"/>
      <c r="H183" s="63"/>
      <c r="I183" s="172"/>
      <c r="J183" s="63"/>
      <c r="K183" s="63"/>
      <c r="L183" s="61"/>
      <c r="M183" s="217"/>
      <c r="N183" s="42"/>
      <c r="O183" s="42"/>
      <c r="P183" s="42"/>
      <c r="Q183" s="42"/>
      <c r="R183" s="42"/>
      <c r="S183" s="42"/>
      <c r="T183" s="78"/>
      <c r="AT183" s="24" t="s">
        <v>253</v>
      </c>
      <c r="AU183" s="24" t="s">
        <v>81</v>
      </c>
    </row>
    <row r="184" spans="2:65" s="12" customFormat="1">
      <c r="B184" s="218"/>
      <c r="C184" s="219"/>
      <c r="D184" s="215" t="s">
        <v>255</v>
      </c>
      <c r="E184" s="220" t="s">
        <v>21</v>
      </c>
      <c r="F184" s="221" t="s">
        <v>851</v>
      </c>
      <c r="G184" s="219"/>
      <c r="H184" s="222">
        <v>17.239999999999998</v>
      </c>
      <c r="I184" s="223"/>
      <c r="J184" s="219"/>
      <c r="K184" s="219"/>
      <c r="L184" s="224"/>
      <c r="M184" s="225"/>
      <c r="N184" s="226"/>
      <c r="O184" s="226"/>
      <c r="P184" s="226"/>
      <c r="Q184" s="226"/>
      <c r="R184" s="226"/>
      <c r="S184" s="226"/>
      <c r="T184" s="227"/>
      <c r="AT184" s="228" t="s">
        <v>255</v>
      </c>
      <c r="AU184" s="228" t="s">
        <v>81</v>
      </c>
      <c r="AV184" s="12" t="s">
        <v>81</v>
      </c>
      <c r="AW184" s="12" t="s">
        <v>35</v>
      </c>
      <c r="AX184" s="12" t="s">
        <v>72</v>
      </c>
      <c r="AY184" s="228" t="s">
        <v>244</v>
      </c>
    </row>
    <row r="185" spans="2:65" s="12" customFormat="1">
      <c r="B185" s="218"/>
      <c r="C185" s="219"/>
      <c r="D185" s="215" t="s">
        <v>255</v>
      </c>
      <c r="E185" s="220" t="s">
        <v>21</v>
      </c>
      <c r="F185" s="221" t="s">
        <v>852</v>
      </c>
      <c r="G185" s="219"/>
      <c r="H185" s="222">
        <v>14.68</v>
      </c>
      <c r="I185" s="223"/>
      <c r="J185" s="219"/>
      <c r="K185" s="219"/>
      <c r="L185" s="224"/>
      <c r="M185" s="225"/>
      <c r="N185" s="226"/>
      <c r="O185" s="226"/>
      <c r="P185" s="226"/>
      <c r="Q185" s="226"/>
      <c r="R185" s="226"/>
      <c r="S185" s="226"/>
      <c r="T185" s="227"/>
      <c r="AT185" s="228" t="s">
        <v>255</v>
      </c>
      <c r="AU185" s="228" t="s">
        <v>81</v>
      </c>
      <c r="AV185" s="12" t="s">
        <v>81</v>
      </c>
      <c r="AW185" s="12" t="s">
        <v>35</v>
      </c>
      <c r="AX185" s="12" t="s">
        <v>72</v>
      </c>
      <c r="AY185" s="228" t="s">
        <v>244</v>
      </c>
    </row>
    <row r="186" spans="2:65" s="12" customFormat="1">
      <c r="B186" s="218"/>
      <c r="C186" s="219"/>
      <c r="D186" s="215" t="s">
        <v>255</v>
      </c>
      <c r="E186" s="220" t="s">
        <v>21</v>
      </c>
      <c r="F186" s="221" t="s">
        <v>853</v>
      </c>
      <c r="G186" s="219"/>
      <c r="H186" s="222">
        <v>1156.26</v>
      </c>
      <c r="I186" s="223"/>
      <c r="J186" s="219"/>
      <c r="K186" s="219"/>
      <c r="L186" s="224"/>
      <c r="M186" s="225"/>
      <c r="N186" s="226"/>
      <c r="O186" s="226"/>
      <c r="P186" s="226"/>
      <c r="Q186" s="226"/>
      <c r="R186" s="226"/>
      <c r="S186" s="226"/>
      <c r="T186" s="227"/>
      <c r="AT186" s="228" t="s">
        <v>255</v>
      </c>
      <c r="AU186" s="228" t="s">
        <v>81</v>
      </c>
      <c r="AV186" s="12" t="s">
        <v>81</v>
      </c>
      <c r="AW186" s="12" t="s">
        <v>35</v>
      </c>
      <c r="AX186" s="12" t="s">
        <v>72</v>
      </c>
      <c r="AY186" s="228" t="s">
        <v>244</v>
      </c>
    </row>
    <row r="187" spans="2:65" s="11" customFormat="1" ht="29.85" customHeight="1">
      <c r="B187" s="187"/>
      <c r="C187" s="188"/>
      <c r="D187" s="189" t="s">
        <v>71</v>
      </c>
      <c r="E187" s="201" t="s">
        <v>81</v>
      </c>
      <c r="F187" s="201" t="s">
        <v>562</v>
      </c>
      <c r="G187" s="188"/>
      <c r="H187" s="188"/>
      <c r="I187" s="191"/>
      <c r="J187" s="202">
        <f>BK187</f>
        <v>0</v>
      </c>
      <c r="K187" s="188"/>
      <c r="L187" s="193"/>
      <c r="M187" s="194"/>
      <c r="N187" s="195"/>
      <c r="O187" s="195"/>
      <c r="P187" s="196">
        <f>SUM(P188:P200)</f>
        <v>0</v>
      </c>
      <c r="Q187" s="195"/>
      <c r="R187" s="196">
        <f>SUM(R188:R200)</f>
        <v>0.29143600000000003</v>
      </c>
      <c r="S187" s="195"/>
      <c r="T187" s="197">
        <f>SUM(T188:T200)</f>
        <v>0</v>
      </c>
      <c r="AR187" s="198" t="s">
        <v>79</v>
      </c>
      <c r="AT187" s="199" t="s">
        <v>71</v>
      </c>
      <c r="AU187" s="199" t="s">
        <v>79</v>
      </c>
      <c r="AY187" s="198" t="s">
        <v>244</v>
      </c>
      <c r="BK187" s="200">
        <f>SUM(BK188:BK200)</f>
        <v>0</v>
      </c>
    </row>
    <row r="188" spans="2:65" s="1" customFormat="1" ht="25.5" customHeight="1">
      <c r="B188" s="41"/>
      <c r="C188" s="203" t="s">
        <v>383</v>
      </c>
      <c r="D188" s="203" t="s">
        <v>246</v>
      </c>
      <c r="E188" s="204" t="s">
        <v>564</v>
      </c>
      <c r="F188" s="205" t="s">
        <v>565</v>
      </c>
      <c r="G188" s="206" t="s">
        <v>329</v>
      </c>
      <c r="H188" s="207">
        <v>215</v>
      </c>
      <c r="I188" s="208"/>
      <c r="J188" s="209">
        <f>ROUND(I188*H188,2)</f>
        <v>0</v>
      </c>
      <c r="K188" s="205" t="s">
        <v>250</v>
      </c>
      <c r="L188" s="61"/>
      <c r="M188" s="210" t="s">
        <v>21</v>
      </c>
      <c r="N188" s="211" t="s">
        <v>43</v>
      </c>
      <c r="O188" s="42"/>
      <c r="P188" s="212">
        <f>O188*H188</f>
        <v>0</v>
      </c>
      <c r="Q188" s="212">
        <v>4.8999999999999998E-4</v>
      </c>
      <c r="R188" s="212">
        <f>Q188*H188</f>
        <v>0.10535</v>
      </c>
      <c r="S188" s="212">
        <v>0</v>
      </c>
      <c r="T188" s="213">
        <f>S188*H188</f>
        <v>0</v>
      </c>
      <c r="AR188" s="24" t="s">
        <v>251</v>
      </c>
      <c r="AT188" s="24" t="s">
        <v>246</v>
      </c>
      <c r="AU188" s="24" t="s">
        <v>81</v>
      </c>
      <c r="AY188" s="24" t="s">
        <v>244</v>
      </c>
      <c r="BE188" s="214">
        <f>IF(N188="základní",J188,0)</f>
        <v>0</v>
      </c>
      <c r="BF188" s="214">
        <f>IF(N188="snížená",J188,0)</f>
        <v>0</v>
      </c>
      <c r="BG188" s="214">
        <f>IF(N188="zákl. přenesená",J188,0)</f>
        <v>0</v>
      </c>
      <c r="BH188" s="214">
        <f>IF(N188="sníž. přenesená",J188,0)</f>
        <v>0</v>
      </c>
      <c r="BI188" s="214">
        <f>IF(N188="nulová",J188,0)</f>
        <v>0</v>
      </c>
      <c r="BJ188" s="24" t="s">
        <v>79</v>
      </c>
      <c r="BK188" s="214">
        <f>ROUND(I188*H188,2)</f>
        <v>0</v>
      </c>
      <c r="BL188" s="24" t="s">
        <v>251</v>
      </c>
      <c r="BM188" s="24" t="s">
        <v>854</v>
      </c>
    </row>
    <row r="189" spans="2:65" s="1" customFormat="1">
      <c r="B189" s="41"/>
      <c r="C189" s="63"/>
      <c r="D189" s="215" t="s">
        <v>253</v>
      </c>
      <c r="E189" s="63"/>
      <c r="F189" s="216" t="s">
        <v>567</v>
      </c>
      <c r="G189" s="63"/>
      <c r="H189" s="63"/>
      <c r="I189" s="172"/>
      <c r="J189" s="63"/>
      <c r="K189" s="63"/>
      <c r="L189" s="61"/>
      <c r="M189" s="217"/>
      <c r="N189" s="42"/>
      <c r="O189" s="42"/>
      <c r="P189" s="42"/>
      <c r="Q189" s="42"/>
      <c r="R189" s="42"/>
      <c r="S189" s="42"/>
      <c r="T189" s="78"/>
      <c r="AT189" s="24" t="s">
        <v>253</v>
      </c>
      <c r="AU189" s="24" t="s">
        <v>81</v>
      </c>
    </row>
    <row r="190" spans="2:65" s="13" customFormat="1">
      <c r="B190" s="233"/>
      <c r="C190" s="234"/>
      <c r="D190" s="215" t="s">
        <v>255</v>
      </c>
      <c r="E190" s="235" t="s">
        <v>21</v>
      </c>
      <c r="F190" s="236" t="s">
        <v>568</v>
      </c>
      <c r="G190" s="234"/>
      <c r="H190" s="235" t="s">
        <v>21</v>
      </c>
      <c r="I190" s="237"/>
      <c r="J190" s="234"/>
      <c r="K190" s="234"/>
      <c r="L190" s="238"/>
      <c r="M190" s="239"/>
      <c r="N190" s="240"/>
      <c r="O190" s="240"/>
      <c r="P190" s="240"/>
      <c r="Q190" s="240"/>
      <c r="R190" s="240"/>
      <c r="S190" s="240"/>
      <c r="T190" s="241"/>
      <c r="AT190" s="242" t="s">
        <v>255</v>
      </c>
      <c r="AU190" s="242" t="s">
        <v>81</v>
      </c>
      <c r="AV190" s="13" t="s">
        <v>79</v>
      </c>
      <c r="AW190" s="13" t="s">
        <v>35</v>
      </c>
      <c r="AX190" s="13" t="s">
        <v>72</v>
      </c>
      <c r="AY190" s="242" t="s">
        <v>244</v>
      </c>
    </row>
    <row r="191" spans="2:65" s="12" customFormat="1">
      <c r="B191" s="218"/>
      <c r="C191" s="219"/>
      <c r="D191" s="215" t="s">
        <v>255</v>
      </c>
      <c r="E191" s="220" t="s">
        <v>21</v>
      </c>
      <c r="F191" s="221" t="s">
        <v>855</v>
      </c>
      <c r="G191" s="219"/>
      <c r="H191" s="222">
        <v>215</v>
      </c>
      <c r="I191" s="223"/>
      <c r="J191" s="219"/>
      <c r="K191" s="219"/>
      <c r="L191" s="224"/>
      <c r="M191" s="225"/>
      <c r="N191" s="226"/>
      <c r="O191" s="226"/>
      <c r="P191" s="226"/>
      <c r="Q191" s="226"/>
      <c r="R191" s="226"/>
      <c r="S191" s="226"/>
      <c r="T191" s="227"/>
      <c r="AT191" s="228" t="s">
        <v>255</v>
      </c>
      <c r="AU191" s="228" t="s">
        <v>81</v>
      </c>
      <c r="AV191" s="12" t="s">
        <v>81</v>
      </c>
      <c r="AW191" s="12" t="s">
        <v>35</v>
      </c>
      <c r="AX191" s="12" t="s">
        <v>72</v>
      </c>
      <c r="AY191" s="228" t="s">
        <v>244</v>
      </c>
    </row>
    <row r="192" spans="2:65" s="1" customFormat="1" ht="25.5" customHeight="1">
      <c r="B192" s="41"/>
      <c r="C192" s="203" t="s">
        <v>390</v>
      </c>
      <c r="D192" s="203" t="s">
        <v>246</v>
      </c>
      <c r="E192" s="204" t="s">
        <v>571</v>
      </c>
      <c r="F192" s="205" t="s">
        <v>572</v>
      </c>
      <c r="G192" s="206" t="s">
        <v>249</v>
      </c>
      <c r="H192" s="207">
        <v>394.25</v>
      </c>
      <c r="I192" s="208"/>
      <c r="J192" s="209">
        <f>ROUND(I192*H192,2)</f>
        <v>0</v>
      </c>
      <c r="K192" s="205" t="s">
        <v>250</v>
      </c>
      <c r="L192" s="61"/>
      <c r="M192" s="210" t="s">
        <v>21</v>
      </c>
      <c r="N192" s="211" t="s">
        <v>43</v>
      </c>
      <c r="O192" s="42"/>
      <c r="P192" s="212">
        <f>O192*H192</f>
        <v>0</v>
      </c>
      <c r="Q192" s="212">
        <v>1E-4</v>
      </c>
      <c r="R192" s="212">
        <f>Q192*H192</f>
        <v>3.9425000000000002E-2</v>
      </c>
      <c r="S192" s="212">
        <v>0</v>
      </c>
      <c r="T192" s="213">
        <f>S192*H192</f>
        <v>0</v>
      </c>
      <c r="AR192" s="24" t="s">
        <v>251</v>
      </c>
      <c r="AT192" s="24" t="s">
        <v>246</v>
      </c>
      <c r="AU192" s="24" t="s">
        <v>81</v>
      </c>
      <c r="AY192" s="24" t="s">
        <v>244</v>
      </c>
      <c r="BE192" s="214">
        <f>IF(N192="základní",J192,0)</f>
        <v>0</v>
      </c>
      <c r="BF192" s="214">
        <f>IF(N192="snížená",J192,0)</f>
        <v>0</v>
      </c>
      <c r="BG192" s="214">
        <f>IF(N192="zákl. přenesená",J192,0)</f>
        <v>0</v>
      </c>
      <c r="BH192" s="214">
        <f>IF(N192="sníž. přenesená",J192,0)</f>
        <v>0</v>
      </c>
      <c r="BI192" s="214">
        <f>IF(N192="nulová",J192,0)</f>
        <v>0</v>
      </c>
      <c r="BJ192" s="24" t="s">
        <v>79</v>
      </c>
      <c r="BK192" s="214">
        <f>ROUND(I192*H192,2)</f>
        <v>0</v>
      </c>
      <c r="BL192" s="24" t="s">
        <v>251</v>
      </c>
      <c r="BM192" s="24" t="s">
        <v>856</v>
      </c>
    </row>
    <row r="193" spans="2:65" s="1" customFormat="1">
      <c r="B193" s="41"/>
      <c r="C193" s="63"/>
      <c r="D193" s="215" t="s">
        <v>253</v>
      </c>
      <c r="E193" s="63"/>
      <c r="F193" s="216" t="s">
        <v>574</v>
      </c>
      <c r="G193" s="63"/>
      <c r="H193" s="63"/>
      <c r="I193" s="172"/>
      <c r="J193" s="63"/>
      <c r="K193" s="63"/>
      <c r="L193" s="61"/>
      <c r="M193" s="217"/>
      <c r="N193" s="42"/>
      <c r="O193" s="42"/>
      <c r="P193" s="42"/>
      <c r="Q193" s="42"/>
      <c r="R193" s="42"/>
      <c r="S193" s="42"/>
      <c r="T193" s="78"/>
      <c r="AT193" s="24" t="s">
        <v>253</v>
      </c>
      <c r="AU193" s="24" t="s">
        <v>81</v>
      </c>
    </row>
    <row r="194" spans="2:65" s="13" customFormat="1">
      <c r="B194" s="233"/>
      <c r="C194" s="234"/>
      <c r="D194" s="215" t="s">
        <v>255</v>
      </c>
      <c r="E194" s="235" t="s">
        <v>21</v>
      </c>
      <c r="F194" s="236" t="s">
        <v>568</v>
      </c>
      <c r="G194" s="234"/>
      <c r="H194" s="235" t="s">
        <v>21</v>
      </c>
      <c r="I194" s="237"/>
      <c r="J194" s="234"/>
      <c r="K194" s="234"/>
      <c r="L194" s="238"/>
      <c r="M194" s="239"/>
      <c r="N194" s="240"/>
      <c r="O194" s="240"/>
      <c r="P194" s="240"/>
      <c r="Q194" s="240"/>
      <c r="R194" s="240"/>
      <c r="S194" s="240"/>
      <c r="T194" s="241"/>
      <c r="AT194" s="242" t="s">
        <v>255</v>
      </c>
      <c r="AU194" s="242" t="s">
        <v>81</v>
      </c>
      <c r="AV194" s="13" t="s">
        <v>79</v>
      </c>
      <c r="AW194" s="13" t="s">
        <v>35</v>
      </c>
      <c r="AX194" s="13" t="s">
        <v>72</v>
      </c>
      <c r="AY194" s="242" t="s">
        <v>244</v>
      </c>
    </row>
    <row r="195" spans="2:65" s="12" customFormat="1">
      <c r="B195" s="218"/>
      <c r="C195" s="219"/>
      <c r="D195" s="215" t="s">
        <v>255</v>
      </c>
      <c r="E195" s="220" t="s">
        <v>21</v>
      </c>
      <c r="F195" s="221" t="s">
        <v>857</v>
      </c>
      <c r="G195" s="219"/>
      <c r="H195" s="222">
        <v>394.25</v>
      </c>
      <c r="I195" s="223"/>
      <c r="J195" s="219"/>
      <c r="K195" s="219"/>
      <c r="L195" s="224"/>
      <c r="M195" s="225"/>
      <c r="N195" s="226"/>
      <c r="O195" s="226"/>
      <c r="P195" s="226"/>
      <c r="Q195" s="226"/>
      <c r="R195" s="226"/>
      <c r="S195" s="226"/>
      <c r="T195" s="227"/>
      <c r="AT195" s="228" t="s">
        <v>255</v>
      </c>
      <c r="AU195" s="228" t="s">
        <v>81</v>
      </c>
      <c r="AV195" s="12" t="s">
        <v>81</v>
      </c>
      <c r="AW195" s="12" t="s">
        <v>35</v>
      </c>
      <c r="AX195" s="12" t="s">
        <v>72</v>
      </c>
      <c r="AY195" s="228" t="s">
        <v>244</v>
      </c>
    </row>
    <row r="196" spans="2:65" s="1" customFormat="1" ht="25.5" customHeight="1">
      <c r="B196" s="41"/>
      <c r="C196" s="243" t="s">
        <v>395</v>
      </c>
      <c r="D196" s="243" t="s">
        <v>496</v>
      </c>
      <c r="E196" s="244" t="s">
        <v>577</v>
      </c>
      <c r="F196" s="245" t="s">
        <v>578</v>
      </c>
      <c r="G196" s="246" t="s">
        <v>249</v>
      </c>
      <c r="H196" s="247">
        <v>473.1</v>
      </c>
      <c r="I196" s="248"/>
      <c r="J196" s="249">
        <f>ROUND(I196*H196,2)</f>
        <v>0</v>
      </c>
      <c r="K196" s="245" t="s">
        <v>21</v>
      </c>
      <c r="L196" s="250"/>
      <c r="M196" s="251" t="s">
        <v>21</v>
      </c>
      <c r="N196" s="252" t="s">
        <v>43</v>
      </c>
      <c r="O196" s="42"/>
      <c r="P196" s="212">
        <f>O196*H196</f>
        <v>0</v>
      </c>
      <c r="Q196" s="212">
        <v>3.1E-4</v>
      </c>
      <c r="R196" s="212">
        <f>Q196*H196</f>
        <v>0.14666100000000001</v>
      </c>
      <c r="S196" s="212">
        <v>0</v>
      </c>
      <c r="T196" s="213">
        <f>S196*H196</f>
        <v>0</v>
      </c>
      <c r="AR196" s="24" t="s">
        <v>293</v>
      </c>
      <c r="AT196" s="24" t="s">
        <v>496</v>
      </c>
      <c r="AU196" s="24" t="s">
        <v>81</v>
      </c>
      <c r="AY196" s="24" t="s">
        <v>244</v>
      </c>
      <c r="BE196" s="214">
        <f>IF(N196="základní",J196,0)</f>
        <v>0</v>
      </c>
      <c r="BF196" s="214">
        <f>IF(N196="snížená",J196,0)</f>
        <v>0</v>
      </c>
      <c r="BG196" s="214">
        <f>IF(N196="zákl. přenesená",J196,0)</f>
        <v>0</v>
      </c>
      <c r="BH196" s="214">
        <f>IF(N196="sníž. přenesená",J196,0)</f>
        <v>0</v>
      </c>
      <c r="BI196" s="214">
        <f>IF(N196="nulová",J196,0)</f>
        <v>0</v>
      </c>
      <c r="BJ196" s="24" t="s">
        <v>79</v>
      </c>
      <c r="BK196" s="214">
        <f>ROUND(I196*H196,2)</f>
        <v>0</v>
      </c>
      <c r="BL196" s="24" t="s">
        <v>251</v>
      </c>
      <c r="BM196" s="24" t="s">
        <v>858</v>
      </c>
    </row>
    <row r="197" spans="2:65" s="1" customFormat="1" ht="27">
      <c r="B197" s="41"/>
      <c r="C197" s="63"/>
      <c r="D197" s="215" t="s">
        <v>253</v>
      </c>
      <c r="E197" s="63"/>
      <c r="F197" s="216" t="s">
        <v>578</v>
      </c>
      <c r="G197" s="63"/>
      <c r="H197" s="63"/>
      <c r="I197" s="172"/>
      <c r="J197" s="63"/>
      <c r="K197" s="63"/>
      <c r="L197" s="61"/>
      <c r="M197" s="217"/>
      <c r="N197" s="42"/>
      <c r="O197" s="42"/>
      <c r="P197" s="42"/>
      <c r="Q197" s="42"/>
      <c r="R197" s="42"/>
      <c r="S197" s="42"/>
      <c r="T197" s="78"/>
      <c r="AT197" s="24" t="s">
        <v>253</v>
      </c>
      <c r="AU197" s="24" t="s">
        <v>81</v>
      </c>
    </row>
    <row r="198" spans="2:65" s="13" customFormat="1">
      <c r="B198" s="233"/>
      <c r="C198" s="234"/>
      <c r="D198" s="215" t="s">
        <v>255</v>
      </c>
      <c r="E198" s="235" t="s">
        <v>21</v>
      </c>
      <c r="F198" s="236" t="s">
        <v>568</v>
      </c>
      <c r="G198" s="234"/>
      <c r="H198" s="235" t="s">
        <v>21</v>
      </c>
      <c r="I198" s="237"/>
      <c r="J198" s="234"/>
      <c r="K198" s="234"/>
      <c r="L198" s="238"/>
      <c r="M198" s="239"/>
      <c r="N198" s="240"/>
      <c r="O198" s="240"/>
      <c r="P198" s="240"/>
      <c r="Q198" s="240"/>
      <c r="R198" s="240"/>
      <c r="S198" s="240"/>
      <c r="T198" s="241"/>
      <c r="AT198" s="242" t="s">
        <v>255</v>
      </c>
      <c r="AU198" s="242" t="s">
        <v>81</v>
      </c>
      <c r="AV198" s="13" t="s">
        <v>79</v>
      </c>
      <c r="AW198" s="13" t="s">
        <v>35</v>
      </c>
      <c r="AX198" s="13" t="s">
        <v>72</v>
      </c>
      <c r="AY198" s="242" t="s">
        <v>244</v>
      </c>
    </row>
    <row r="199" spans="2:65" s="12" customFormat="1">
      <c r="B199" s="218"/>
      <c r="C199" s="219"/>
      <c r="D199" s="215" t="s">
        <v>255</v>
      </c>
      <c r="E199" s="220" t="s">
        <v>21</v>
      </c>
      <c r="F199" s="221" t="s">
        <v>857</v>
      </c>
      <c r="G199" s="219"/>
      <c r="H199" s="222">
        <v>394.25</v>
      </c>
      <c r="I199" s="223"/>
      <c r="J199" s="219"/>
      <c r="K199" s="219"/>
      <c r="L199" s="224"/>
      <c r="M199" s="225"/>
      <c r="N199" s="226"/>
      <c r="O199" s="226"/>
      <c r="P199" s="226"/>
      <c r="Q199" s="226"/>
      <c r="R199" s="226"/>
      <c r="S199" s="226"/>
      <c r="T199" s="227"/>
      <c r="AT199" s="228" t="s">
        <v>255</v>
      </c>
      <c r="AU199" s="228" t="s">
        <v>81</v>
      </c>
      <c r="AV199" s="12" t="s">
        <v>81</v>
      </c>
      <c r="AW199" s="12" t="s">
        <v>35</v>
      </c>
      <c r="AX199" s="12" t="s">
        <v>72</v>
      </c>
      <c r="AY199" s="228" t="s">
        <v>244</v>
      </c>
    </row>
    <row r="200" spans="2:65" s="12" customFormat="1">
      <c r="B200" s="218"/>
      <c r="C200" s="219"/>
      <c r="D200" s="215" t="s">
        <v>255</v>
      </c>
      <c r="E200" s="219"/>
      <c r="F200" s="221" t="s">
        <v>859</v>
      </c>
      <c r="G200" s="219"/>
      <c r="H200" s="222">
        <v>473.1</v>
      </c>
      <c r="I200" s="223"/>
      <c r="J200" s="219"/>
      <c r="K200" s="219"/>
      <c r="L200" s="224"/>
      <c r="M200" s="225"/>
      <c r="N200" s="226"/>
      <c r="O200" s="226"/>
      <c r="P200" s="226"/>
      <c r="Q200" s="226"/>
      <c r="R200" s="226"/>
      <c r="S200" s="226"/>
      <c r="T200" s="227"/>
      <c r="AT200" s="228" t="s">
        <v>255</v>
      </c>
      <c r="AU200" s="228" t="s">
        <v>81</v>
      </c>
      <c r="AV200" s="12" t="s">
        <v>81</v>
      </c>
      <c r="AW200" s="12" t="s">
        <v>6</v>
      </c>
      <c r="AX200" s="12" t="s">
        <v>79</v>
      </c>
      <c r="AY200" s="228" t="s">
        <v>244</v>
      </c>
    </row>
    <row r="201" spans="2:65" s="11" customFormat="1" ht="29.85" customHeight="1">
      <c r="B201" s="187"/>
      <c r="C201" s="188"/>
      <c r="D201" s="189" t="s">
        <v>71</v>
      </c>
      <c r="E201" s="201" t="s">
        <v>251</v>
      </c>
      <c r="F201" s="201" t="s">
        <v>581</v>
      </c>
      <c r="G201" s="188"/>
      <c r="H201" s="188"/>
      <c r="I201" s="191"/>
      <c r="J201" s="202">
        <f>BK201</f>
        <v>0</v>
      </c>
      <c r="K201" s="188"/>
      <c r="L201" s="193"/>
      <c r="M201" s="194"/>
      <c r="N201" s="195"/>
      <c r="O201" s="195"/>
      <c r="P201" s="196">
        <f>SUM(P202:P205)</f>
        <v>0</v>
      </c>
      <c r="Q201" s="195"/>
      <c r="R201" s="196">
        <f>SUM(R202:R205)</f>
        <v>0</v>
      </c>
      <c r="S201" s="195"/>
      <c r="T201" s="197">
        <f>SUM(T202:T205)</f>
        <v>0</v>
      </c>
      <c r="AR201" s="198" t="s">
        <v>79</v>
      </c>
      <c r="AT201" s="199" t="s">
        <v>71</v>
      </c>
      <c r="AU201" s="199" t="s">
        <v>79</v>
      </c>
      <c r="AY201" s="198" t="s">
        <v>244</v>
      </c>
      <c r="BK201" s="200">
        <f>SUM(BK202:BK205)</f>
        <v>0</v>
      </c>
    </row>
    <row r="202" spans="2:65" s="1" customFormat="1" ht="16.5" customHeight="1">
      <c r="B202" s="41"/>
      <c r="C202" s="203" t="s">
        <v>400</v>
      </c>
      <c r="D202" s="203" t="s">
        <v>246</v>
      </c>
      <c r="E202" s="204" t="s">
        <v>583</v>
      </c>
      <c r="F202" s="205" t="s">
        <v>584</v>
      </c>
      <c r="G202" s="206" t="s">
        <v>269</v>
      </c>
      <c r="H202" s="207">
        <v>3.78</v>
      </c>
      <c r="I202" s="208"/>
      <c r="J202" s="209">
        <f>ROUND(I202*H202,2)</f>
        <v>0</v>
      </c>
      <c r="K202" s="205" t="s">
        <v>250</v>
      </c>
      <c r="L202" s="61"/>
      <c r="M202" s="210" t="s">
        <v>21</v>
      </c>
      <c r="N202" s="211" t="s">
        <v>43</v>
      </c>
      <c r="O202" s="42"/>
      <c r="P202" s="212">
        <f>O202*H202</f>
        <v>0</v>
      </c>
      <c r="Q202" s="212">
        <v>0</v>
      </c>
      <c r="R202" s="212">
        <f>Q202*H202</f>
        <v>0</v>
      </c>
      <c r="S202" s="212">
        <v>0</v>
      </c>
      <c r="T202" s="213">
        <f>S202*H202</f>
        <v>0</v>
      </c>
      <c r="AR202" s="24" t="s">
        <v>251</v>
      </c>
      <c r="AT202" s="24" t="s">
        <v>246</v>
      </c>
      <c r="AU202" s="24" t="s">
        <v>81</v>
      </c>
      <c r="AY202" s="24" t="s">
        <v>244</v>
      </c>
      <c r="BE202" s="214">
        <f>IF(N202="základní",J202,0)</f>
        <v>0</v>
      </c>
      <c r="BF202" s="214">
        <f>IF(N202="snížená",J202,0)</f>
        <v>0</v>
      </c>
      <c r="BG202" s="214">
        <f>IF(N202="zákl. přenesená",J202,0)</f>
        <v>0</v>
      </c>
      <c r="BH202" s="214">
        <f>IF(N202="sníž. přenesená",J202,0)</f>
        <v>0</v>
      </c>
      <c r="BI202" s="214">
        <f>IF(N202="nulová",J202,0)</f>
        <v>0</v>
      </c>
      <c r="BJ202" s="24" t="s">
        <v>79</v>
      </c>
      <c r="BK202" s="214">
        <f>ROUND(I202*H202,2)</f>
        <v>0</v>
      </c>
      <c r="BL202" s="24" t="s">
        <v>251</v>
      </c>
      <c r="BM202" s="24" t="s">
        <v>860</v>
      </c>
    </row>
    <row r="203" spans="2:65" s="1" customFormat="1">
      <c r="B203" s="41"/>
      <c r="C203" s="63"/>
      <c r="D203" s="215" t="s">
        <v>253</v>
      </c>
      <c r="E203" s="63"/>
      <c r="F203" s="216" t="s">
        <v>586</v>
      </c>
      <c r="G203" s="63"/>
      <c r="H203" s="63"/>
      <c r="I203" s="172"/>
      <c r="J203" s="63"/>
      <c r="K203" s="63"/>
      <c r="L203" s="61"/>
      <c r="M203" s="217"/>
      <c r="N203" s="42"/>
      <c r="O203" s="42"/>
      <c r="P203" s="42"/>
      <c r="Q203" s="42"/>
      <c r="R203" s="42"/>
      <c r="S203" s="42"/>
      <c r="T203" s="78"/>
      <c r="AT203" s="24" t="s">
        <v>253</v>
      </c>
      <c r="AU203" s="24" t="s">
        <v>81</v>
      </c>
    </row>
    <row r="204" spans="2:65" s="12" customFormat="1">
      <c r="B204" s="218"/>
      <c r="C204" s="219"/>
      <c r="D204" s="215" t="s">
        <v>255</v>
      </c>
      <c r="E204" s="220" t="s">
        <v>21</v>
      </c>
      <c r="F204" s="221" t="s">
        <v>861</v>
      </c>
      <c r="G204" s="219"/>
      <c r="H204" s="222">
        <v>3.78</v>
      </c>
      <c r="I204" s="223"/>
      <c r="J204" s="219"/>
      <c r="K204" s="219"/>
      <c r="L204" s="224"/>
      <c r="M204" s="225"/>
      <c r="N204" s="226"/>
      <c r="O204" s="226"/>
      <c r="P204" s="226"/>
      <c r="Q204" s="226"/>
      <c r="R204" s="226"/>
      <c r="S204" s="226"/>
      <c r="T204" s="227"/>
      <c r="AT204" s="228" t="s">
        <v>255</v>
      </c>
      <c r="AU204" s="228" t="s">
        <v>81</v>
      </c>
      <c r="AV204" s="12" t="s">
        <v>81</v>
      </c>
      <c r="AW204" s="12" t="s">
        <v>35</v>
      </c>
      <c r="AX204" s="12" t="s">
        <v>72</v>
      </c>
      <c r="AY204" s="228" t="s">
        <v>244</v>
      </c>
    </row>
    <row r="205" spans="2:65" s="14" customFormat="1">
      <c r="B205" s="253"/>
      <c r="C205" s="254"/>
      <c r="D205" s="215" t="s">
        <v>255</v>
      </c>
      <c r="E205" s="255" t="s">
        <v>21</v>
      </c>
      <c r="F205" s="256" t="s">
        <v>588</v>
      </c>
      <c r="G205" s="254"/>
      <c r="H205" s="257">
        <v>3.78</v>
      </c>
      <c r="I205" s="258"/>
      <c r="J205" s="254"/>
      <c r="K205" s="254"/>
      <c r="L205" s="259"/>
      <c r="M205" s="260"/>
      <c r="N205" s="261"/>
      <c r="O205" s="261"/>
      <c r="P205" s="261"/>
      <c r="Q205" s="261"/>
      <c r="R205" s="261"/>
      <c r="S205" s="261"/>
      <c r="T205" s="262"/>
      <c r="AT205" s="263" t="s">
        <v>255</v>
      </c>
      <c r="AU205" s="263" t="s">
        <v>81</v>
      </c>
      <c r="AV205" s="14" t="s">
        <v>251</v>
      </c>
      <c r="AW205" s="14" t="s">
        <v>6</v>
      </c>
      <c r="AX205" s="14" t="s">
        <v>79</v>
      </c>
      <c r="AY205" s="263" t="s">
        <v>244</v>
      </c>
    </row>
    <row r="206" spans="2:65" s="11" customFormat="1" ht="29.85" customHeight="1">
      <c r="B206" s="187"/>
      <c r="C206" s="188"/>
      <c r="D206" s="189" t="s">
        <v>71</v>
      </c>
      <c r="E206" s="201" t="s">
        <v>274</v>
      </c>
      <c r="F206" s="201" t="s">
        <v>589</v>
      </c>
      <c r="G206" s="188"/>
      <c r="H206" s="188"/>
      <c r="I206" s="191"/>
      <c r="J206" s="202">
        <f>BK206</f>
        <v>0</v>
      </c>
      <c r="K206" s="188"/>
      <c r="L206" s="193"/>
      <c r="M206" s="194"/>
      <c r="N206" s="195"/>
      <c r="O206" s="195"/>
      <c r="P206" s="196">
        <f>SUM(P207:P246)</f>
        <v>0</v>
      </c>
      <c r="Q206" s="195"/>
      <c r="R206" s="196">
        <f>SUM(R207:R246)</f>
        <v>10.000516400000002</v>
      </c>
      <c r="S206" s="195"/>
      <c r="T206" s="197">
        <f>SUM(T207:T246)</f>
        <v>0</v>
      </c>
      <c r="AR206" s="198" t="s">
        <v>79</v>
      </c>
      <c r="AT206" s="199" t="s">
        <v>71</v>
      </c>
      <c r="AU206" s="199" t="s">
        <v>79</v>
      </c>
      <c r="AY206" s="198" t="s">
        <v>244</v>
      </c>
      <c r="BK206" s="200">
        <f>SUM(BK207:BK246)</f>
        <v>0</v>
      </c>
    </row>
    <row r="207" spans="2:65" s="1" customFormat="1" ht="25.5" customHeight="1">
      <c r="B207" s="41"/>
      <c r="C207" s="203" t="s">
        <v>406</v>
      </c>
      <c r="D207" s="203" t="s">
        <v>246</v>
      </c>
      <c r="E207" s="204" t="s">
        <v>862</v>
      </c>
      <c r="F207" s="205" t="s">
        <v>863</v>
      </c>
      <c r="G207" s="206" t="s">
        <v>249</v>
      </c>
      <c r="H207" s="207">
        <v>1156.26</v>
      </c>
      <c r="I207" s="208"/>
      <c r="J207" s="209">
        <f>ROUND(I207*H207,2)</f>
        <v>0</v>
      </c>
      <c r="K207" s="205" t="s">
        <v>250</v>
      </c>
      <c r="L207" s="61"/>
      <c r="M207" s="210" t="s">
        <v>21</v>
      </c>
      <c r="N207" s="211" t="s">
        <v>43</v>
      </c>
      <c r="O207" s="42"/>
      <c r="P207" s="212">
        <f>O207*H207</f>
        <v>0</v>
      </c>
      <c r="Q207" s="212">
        <v>0</v>
      </c>
      <c r="R207" s="212">
        <f>Q207*H207</f>
        <v>0</v>
      </c>
      <c r="S207" s="212">
        <v>0</v>
      </c>
      <c r="T207" s="213">
        <f>S207*H207</f>
        <v>0</v>
      </c>
      <c r="AR207" s="24" t="s">
        <v>251</v>
      </c>
      <c r="AT207" s="24" t="s">
        <v>246</v>
      </c>
      <c r="AU207" s="24" t="s">
        <v>81</v>
      </c>
      <c r="AY207" s="24" t="s">
        <v>244</v>
      </c>
      <c r="BE207" s="214">
        <f>IF(N207="základní",J207,0)</f>
        <v>0</v>
      </c>
      <c r="BF207" s="214">
        <f>IF(N207="snížená",J207,0)</f>
        <v>0</v>
      </c>
      <c r="BG207" s="214">
        <f>IF(N207="zákl. přenesená",J207,0)</f>
        <v>0</v>
      </c>
      <c r="BH207" s="214">
        <f>IF(N207="sníž. přenesená",J207,0)</f>
        <v>0</v>
      </c>
      <c r="BI207" s="214">
        <f>IF(N207="nulová",J207,0)</f>
        <v>0</v>
      </c>
      <c r="BJ207" s="24" t="s">
        <v>79</v>
      </c>
      <c r="BK207" s="214">
        <f>ROUND(I207*H207,2)</f>
        <v>0</v>
      </c>
      <c r="BL207" s="24" t="s">
        <v>251</v>
      </c>
      <c r="BM207" s="24" t="s">
        <v>864</v>
      </c>
    </row>
    <row r="208" spans="2:65" s="1" customFormat="1" ht="27">
      <c r="B208" s="41"/>
      <c r="C208" s="63"/>
      <c r="D208" s="215" t="s">
        <v>253</v>
      </c>
      <c r="E208" s="63"/>
      <c r="F208" s="216" t="s">
        <v>865</v>
      </c>
      <c r="G208" s="63"/>
      <c r="H208" s="63"/>
      <c r="I208" s="172"/>
      <c r="J208" s="63"/>
      <c r="K208" s="63"/>
      <c r="L208" s="61"/>
      <c r="M208" s="217"/>
      <c r="N208" s="42"/>
      <c r="O208" s="42"/>
      <c r="P208" s="42"/>
      <c r="Q208" s="42"/>
      <c r="R208" s="42"/>
      <c r="S208" s="42"/>
      <c r="T208" s="78"/>
      <c r="AT208" s="24" t="s">
        <v>253</v>
      </c>
      <c r="AU208" s="24" t="s">
        <v>81</v>
      </c>
    </row>
    <row r="209" spans="2:65" s="12" customFormat="1">
      <c r="B209" s="218"/>
      <c r="C209" s="219"/>
      <c r="D209" s="215" t="s">
        <v>255</v>
      </c>
      <c r="E209" s="220" t="s">
        <v>21</v>
      </c>
      <c r="F209" s="221" t="s">
        <v>866</v>
      </c>
      <c r="G209" s="219"/>
      <c r="H209" s="222">
        <v>1156.26</v>
      </c>
      <c r="I209" s="223"/>
      <c r="J209" s="219"/>
      <c r="K209" s="219"/>
      <c r="L209" s="224"/>
      <c r="M209" s="225"/>
      <c r="N209" s="226"/>
      <c r="O209" s="226"/>
      <c r="P209" s="226"/>
      <c r="Q209" s="226"/>
      <c r="R209" s="226"/>
      <c r="S209" s="226"/>
      <c r="T209" s="227"/>
      <c r="AT209" s="228" t="s">
        <v>255</v>
      </c>
      <c r="AU209" s="228" t="s">
        <v>81</v>
      </c>
      <c r="AV209" s="12" t="s">
        <v>81</v>
      </c>
      <c r="AW209" s="12" t="s">
        <v>35</v>
      </c>
      <c r="AX209" s="12" t="s">
        <v>72</v>
      </c>
      <c r="AY209" s="228" t="s">
        <v>244</v>
      </c>
    </row>
    <row r="210" spans="2:65" s="1" customFormat="1" ht="16.5" customHeight="1">
      <c r="B210" s="41"/>
      <c r="C210" s="203" t="s">
        <v>412</v>
      </c>
      <c r="D210" s="203" t="s">
        <v>246</v>
      </c>
      <c r="E210" s="204" t="s">
        <v>867</v>
      </c>
      <c r="F210" s="205" t="s">
        <v>868</v>
      </c>
      <c r="G210" s="206" t="s">
        <v>249</v>
      </c>
      <c r="H210" s="207">
        <v>1156.26</v>
      </c>
      <c r="I210" s="208"/>
      <c r="J210" s="209">
        <f>ROUND(I210*H210,2)</f>
        <v>0</v>
      </c>
      <c r="K210" s="205" t="s">
        <v>250</v>
      </c>
      <c r="L210" s="61"/>
      <c r="M210" s="210" t="s">
        <v>21</v>
      </c>
      <c r="N210" s="211" t="s">
        <v>43</v>
      </c>
      <c r="O210" s="42"/>
      <c r="P210" s="212">
        <f>O210*H210</f>
        <v>0</v>
      </c>
      <c r="Q210" s="212">
        <v>0</v>
      </c>
      <c r="R210" s="212">
        <f>Q210*H210</f>
        <v>0</v>
      </c>
      <c r="S210" s="212">
        <v>0</v>
      </c>
      <c r="T210" s="213">
        <f>S210*H210</f>
        <v>0</v>
      </c>
      <c r="AR210" s="24" t="s">
        <v>251</v>
      </c>
      <c r="AT210" s="24" t="s">
        <v>246</v>
      </c>
      <c r="AU210" s="24" t="s">
        <v>81</v>
      </c>
      <c r="AY210" s="24" t="s">
        <v>244</v>
      </c>
      <c r="BE210" s="214">
        <f>IF(N210="základní",J210,0)</f>
        <v>0</v>
      </c>
      <c r="BF210" s="214">
        <f>IF(N210="snížená",J210,0)</f>
        <v>0</v>
      </c>
      <c r="BG210" s="214">
        <f>IF(N210="zákl. přenesená",J210,0)</f>
        <v>0</v>
      </c>
      <c r="BH210" s="214">
        <f>IF(N210="sníž. přenesená",J210,0)</f>
        <v>0</v>
      </c>
      <c r="BI210" s="214">
        <f>IF(N210="nulová",J210,0)</f>
        <v>0</v>
      </c>
      <c r="BJ210" s="24" t="s">
        <v>79</v>
      </c>
      <c r="BK210" s="214">
        <f>ROUND(I210*H210,2)</f>
        <v>0</v>
      </c>
      <c r="BL210" s="24" t="s">
        <v>251</v>
      </c>
      <c r="BM210" s="24" t="s">
        <v>869</v>
      </c>
    </row>
    <row r="211" spans="2:65" s="1" customFormat="1" ht="27">
      <c r="B211" s="41"/>
      <c r="C211" s="63"/>
      <c r="D211" s="215" t="s">
        <v>253</v>
      </c>
      <c r="E211" s="63"/>
      <c r="F211" s="216" t="s">
        <v>870</v>
      </c>
      <c r="G211" s="63"/>
      <c r="H211" s="63"/>
      <c r="I211" s="172"/>
      <c r="J211" s="63"/>
      <c r="K211" s="63"/>
      <c r="L211" s="61"/>
      <c r="M211" s="217"/>
      <c r="N211" s="42"/>
      <c r="O211" s="42"/>
      <c r="P211" s="42"/>
      <c r="Q211" s="42"/>
      <c r="R211" s="42"/>
      <c r="S211" s="42"/>
      <c r="T211" s="78"/>
      <c r="AT211" s="24" t="s">
        <v>253</v>
      </c>
      <c r="AU211" s="24" t="s">
        <v>81</v>
      </c>
    </row>
    <row r="212" spans="2:65" s="12" customFormat="1">
      <c r="B212" s="218"/>
      <c r="C212" s="219"/>
      <c r="D212" s="215" t="s">
        <v>255</v>
      </c>
      <c r="E212" s="220" t="s">
        <v>21</v>
      </c>
      <c r="F212" s="221" t="s">
        <v>866</v>
      </c>
      <c r="G212" s="219"/>
      <c r="H212" s="222">
        <v>1156.26</v>
      </c>
      <c r="I212" s="223"/>
      <c r="J212" s="219"/>
      <c r="K212" s="219"/>
      <c r="L212" s="224"/>
      <c r="M212" s="225"/>
      <c r="N212" s="226"/>
      <c r="O212" s="226"/>
      <c r="P212" s="226"/>
      <c r="Q212" s="226"/>
      <c r="R212" s="226"/>
      <c r="S212" s="226"/>
      <c r="T212" s="227"/>
      <c r="AT212" s="228" t="s">
        <v>255</v>
      </c>
      <c r="AU212" s="228" t="s">
        <v>81</v>
      </c>
      <c r="AV212" s="12" t="s">
        <v>81</v>
      </c>
      <c r="AW212" s="12" t="s">
        <v>35</v>
      </c>
      <c r="AX212" s="12" t="s">
        <v>72</v>
      </c>
      <c r="AY212" s="228" t="s">
        <v>244</v>
      </c>
    </row>
    <row r="213" spans="2:65" s="1" customFormat="1" ht="16.5" customHeight="1">
      <c r="B213" s="41"/>
      <c r="C213" s="203" t="s">
        <v>418</v>
      </c>
      <c r="D213" s="203" t="s">
        <v>246</v>
      </c>
      <c r="E213" s="204" t="s">
        <v>602</v>
      </c>
      <c r="F213" s="205" t="s">
        <v>603</v>
      </c>
      <c r="G213" s="206" t="s">
        <v>249</v>
      </c>
      <c r="H213" s="207">
        <v>17.239999999999998</v>
      </c>
      <c r="I213" s="208"/>
      <c r="J213" s="209">
        <f>ROUND(I213*H213,2)</f>
        <v>0</v>
      </c>
      <c r="K213" s="205" t="s">
        <v>250</v>
      </c>
      <c r="L213" s="61"/>
      <c r="M213" s="210" t="s">
        <v>21</v>
      </c>
      <c r="N213" s="211" t="s">
        <v>43</v>
      </c>
      <c r="O213" s="42"/>
      <c r="P213" s="212">
        <f>O213*H213</f>
        <v>0</v>
      </c>
      <c r="Q213" s="212">
        <v>0</v>
      </c>
      <c r="R213" s="212">
        <f>Q213*H213</f>
        <v>0</v>
      </c>
      <c r="S213" s="212">
        <v>0</v>
      </c>
      <c r="T213" s="213">
        <f>S213*H213</f>
        <v>0</v>
      </c>
      <c r="AR213" s="24" t="s">
        <v>251</v>
      </c>
      <c r="AT213" s="24" t="s">
        <v>246</v>
      </c>
      <c r="AU213" s="24" t="s">
        <v>81</v>
      </c>
      <c r="AY213" s="24" t="s">
        <v>244</v>
      </c>
      <c r="BE213" s="214">
        <f>IF(N213="základní",J213,0)</f>
        <v>0</v>
      </c>
      <c r="BF213" s="214">
        <f>IF(N213="snížená",J213,0)</f>
        <v>0</v>
      </c>
      <c r="BG213" s="214">
        <f>IF(N213="zákl. přenesená",J213,0)</f>
        <v>0</v>
      </c>
      <c r="BH213" s="214">
        <f>IF(N213="sníž. přenesená",J213,0)</f>
        <v>0</v>
      </c>
      <c r="BI213" s="214">
        <f>IF(N213="nulová",J213,0)</f>
        <v>0</v>
      </c>
      <c r="BJ213" s="24" t="s">
        <v>79</v>
      </c>
      <c r="BK213" s="214">
        <f>ROUND(I213*H213,2)</f>
        <v>0</v>
      </c>
      <c r="BL213" s="24" t="s">
        <v>251</v>
      </c>
      <c r="BM213" s="24" t="s">
        <v>871</v>
      </c>
    </row>
    <row r="214" spans="2:65" s="1" customFormat="1" ht="27">
      <c r="B214" s="41"/>
      <c r="C214" s="63"/>
      <c r="D214" s="215" t="s">
        <v>253</v>
      </c>
      <c r="E214" s="63"/>
      <c r="F214" s="216" t="s">
        <v>605</v>
      </c>
      <c r="G214" s="63"/>
      <c r="H214" s="63"/>
      <c r="I214" s="172"/>
      <c r="J214" s="63"/>
      <c r="K214" s="63"/>
      <c r="L214" s="61"/>
      <c r="M214" s="217"/>
      <c r="N214" s="42"/>
      <c r="O214" s="42"/>
      <c r="P214" s="42"/>
      <c r="Q214" s="42"/>
      <c r="R214" s="42"/>
      <c r="S214" s="42"/>
      <c r="T214" s="78"/>
      <c r="AT214" s="24" t="s">
        <v>253</v>
      </c>
      <c r="AU214" s="24" t="s">
        <v>81</v>
      </c>
    </row>
    <row r="215" spans="2:65" s="12" customFormat="1">
      <c r="B215" s="218"/>
      <c r="C215" s="219"/>
      <c r="D215" s="215" t="s">
        <v>255</v>
      </c>
      <c r="E215" s="220" t="s">
        <v>21</v>
      </c>
      <c r="F215" s="221" t="s">
        <v>851</v>
      </c>
      <c r="G215" s="219"/>
      <c r="H215" s="222">
        <v>17.239999999999998</v>
      </c>
      <c r="I215" s="223"/>
      <c r="J215" s="219"/>
      <c r="K215" s="219"/>
      <c r="L215" s="224"/>
      <c r="M215" s="225"/>
      <c r="N215" s="226"/>
      <c r="O215" s="226"/>
      <c r="P215" s="226"/>
      <c r="Q215" s="226"/>
      <c r="R215" s="226"/>
      <c r="S215" s="226"/>
      <c r="T215" s="227"/>
      <c r="AT215" s="228" t="s">
        <v>255</v>
      </c>
      <c r="AU215" s="228" t="s">
        <v>81</v>
      </c>
      <c r="AV215" s="12" t="s">
        <v>81</v>
      </c>
      <c r="AW215" s="12" t="s">
        <v>35</v>
      </c>
      <c r="AX215" s="12" t="s">
        <v>72</v>
      </c>
      <c r="AY215" s="228" t="s">
        <v>244</v>
      </c>
    </row>
    <row r="216" spans="2:65" s="1" customFormat="1" ht="16.5" customHeight="1">
      <c r="B216" s="41"/>
      <c r="C216" s="203" t="s">
        <v>530</v>
      </c>
      <c r="D216" s="203" t="s">
        <v>246</v>
      </c>
      <c r="E216" s="204" t="s">
        <v>607</v>
      </c>
      <c r="F216" s="205" t="s">
        <v>608</v>
      </c>
      <c r="G216" s="206" t="s">
        <v>249</v>
      </c>
      <c r="H216" s="207">
        <v>1156.26</v>
      </c>
      <c r="I216" s="208"/>
      <c r="J216" s="209">
        <f>ROUND(I216*H216,2)</f>
        <v>0</v>
      </c>
      <c r="K216" s="205" t="s">
        <v>250</v>
      </c>
      <c r="L216" s="61"/>
      <c r="M216" s="210" t="s">
        <v>21</v>
      </c>
      <c r="N216" s="211" t="s">
        <v>43</v>
      </c>
      <c r="O216" s="42"/>
      <c r="P216" s="212">
        <f>O216*H216</f>
        <v>0</v>
      </c>
      <c r="Q216" s="212">
        <v>0</v>
      </c>
      <c r="R216" s="212">
        <f>Q216*H216</f>
        <v>0</v>
      </c>
      <c r="S216" s="212">
        <v>0</v>
      </c>
      <c r="T216" s="213">
        <f>S216*H216</f>
        <v>0</v>
      </c>
      <c r="AR216" s="24" t="s">
        <v>251</v>
      </c>
      <c r="AT216" s="24" t="s">
        <v>246</v>
      </c>
      <c r="AU216" s="24" t="s">
        <v>81</v>
      </c>
      <c r="AY216" s="24" t="s">
        <v>244</v>
      </c>
      <c r="BE216" s="214">
        <f>IF(N216="základní",J216,0)</f>
        <v>0</v>
      </c>
      <c r="BF216" s="214">
        <f>IF(N216="snížená",J216,0)</f>
        <v>0</v>
      </c>
      <c r="BG216" s="214">
        <f>IF(N216="zákl. přenesená",J216,0)</f>
        <v>0</v>
      </c>
      <c r="BH216" s="214">
        <f>IF(N216="sníž. přenesená",J216,0)</f>
        <v>0</v>
      </c>
      <c r="BI216" s="214">
        <f>IF(N216="nulová",J216,0)</f>
        <v>0</v>
      </c>
      <c r="BJ216" s="24" t="s">
        <v>79</v>
      </c>
      <c r="BK216" s="214">
        <f>ROUND(I216*H216,2)</f>
        <v>0</v>
      </c>
      <c r="BL216" s="24" t="s">
        <v>251</v>
      </c>
      <c r="BM216" s="24" t="s">
        <v>872</v>
      </c>
    </row>
    <row r="217" spans="2:65" s="1" customFormat="1">
      <c r="B217" s="41"/>
      <c r="C217" s="63"/>
      <c r="D217" s="215" t="s">
        <v>253</v>
      </c>
      <c r="E217" s="63"/>
      <c r="F217" s="216" t="s">
        <v>610</v>
      </c>
      <c r="G217" s="63"/>
      <c r="H217" s="63"/>
      <c r="I217" s="172"/>
      <c r="J217" s="63"/>
      <c r="K217" s="63"/>
      <c r="L217" s="61"/>
      <c r="M217" s="217"/>
      <c r="N217" s="42"/>
      <c r="O217" s="42"/>
      <c r="P217" s="42"/>
      <c r="Q217" s="42"/>
      <c r="R217" s="42"/>
      <c r="S217" s="42"/>
      <c r="T217" s="78"/>
      <c r="AT217" s="24" t="s">
        <v>253</v>
      </c>
      <c r="AU217" s="24" t="s">
        <v>81</v>
      </c>
    </row>
    <row r="218" spans="2:65" s="12" customFormat="1">
      <c r="B218" s="218"/>
      <c r="C218" s="219"/>
      <c r="D218" s="215" t="s">
        <v>255</v>
      </c>
      <c r="E218" s="220" t="s">
        <v>21</v>
      </c>
      <c r="F218" s="221" t="s">
        <v>866</v>
      </c>
      <c r="G218" s="219"/>
      <c r="H218" s="222">
        <v>1156.26</v>
      </c>
      <c r="I218" s="223"/>
      <c r="J218" s="219"/>
      <c r="K218" s="219"/>
      <c r="L218" s="224"/>
      <c r="M218" s="225"/>
      <c r="N218" s="226"/>
      <c r="O218" s="226"/>
      <c r="P218" s="226"/>
      <c r="Q218" s="226"/>
      <c r="R218" s="226"/>
      <c r="S218" s="226"/>
      <c r="T218" s="227"/>
      <c r="AT218" s="228" t="s">
        <v>255</v>
      </c>
      <c r="AU218" s="228" t="s">
        <v>81</v>
      </c>
      <c r="AV218" s="12" t="s">
        <v>81</v>
      </c>
      <c r="AW218" s="12" t="s">
        <v>35</v>
      </c>
      <c r="AX218" s="12" t="s">
        <v>72</v>
      </c>
      <c r="AY218" s="228" t="s">
        <v>244</v>
      </c>
    </row>
    <row r="219" spans="2:65" s="1" customFormat="1" ht="25.5" customHeight="1">
      <c r="B219" s="41"/>
      <c r="C219" s="203" t="s">
        <v>537</v>
      </c>
      <c r="D219" s="203" t="s">
        <v>246</v>
      </c>
      <c r="E219" s="204" t="s">
        <v>613</v>
      </c>
      <c r="F219" s="205" t="s">
        <v>614</v>
      </c>
      <c r="G219" s="206" t="s">
        <v>249</v>
      </c>
      <c r="H219" s="207">
        <v>2312.52</v>
      </c>
      <c r="I219" s="208"/>
      <c r="J219" s="209">
        <f>ROUND(I219*H219,2)</f>
        <v>0</v>
      </c>
      <c r="K219" s="205" t="s">
        <v>21</v>
      </c>
      <c r="L219" s="61"/>
      <c r="M219" s="210" t="s">
        <v>21</v>
      </c>
      <c r="N219" s="211" t="s">
        <v>43</v>
      </c>
      <c r="O219" s="42"/>
      <c r="P219" s="212">
        <f>O219*H219</f>
        <v>0</v>
      </c>
      <c r="Q219" s="212">
        <v>0</v>
      </c>
      <c r="R219" s="212">
        <f>Q219*H219</f>
        <v>0</v>
      </c>
      <c r="S219" s="212">
        <v>0</v>
      </c>
      <c r="T219" s="213">
        <f>S219*H219</f>
        <v>0</v>
      </c>
      <c r="AR219" s="24" t="s">
        <v>251</v>
      </c>
      <c r="AT219" s="24" t="s">
        <v>246</v>
      </c>
      <c r="AU219" s="24" t="s">
        <v>81</v>
      </c>
      <c r="AY219" s="24" t="s">
        <v>244</v>
      </c>
      <c r="BE219" s="214">
        <f>IF(N219="základní",J219,0)</f>
        <v>0</v>
      </c>
      <c r="BF219" s="214">
        <f>IF(N219="snížená",J219,0)</f>
        <v>0</v>
      </c>
      <c r="BG219" s="214">
        <f>IF(N219="zákl. přenesená",J219,0)</f>
        <v>0</v>
      </c>
      <c r="BH219" s="214">
        <f>IF(N219="sníž. přenesená",J219,0)</f>
        <v>0</v>
      </c>
      <c r="BI219" s="214">
        <f>IF(N219="nulová",J219,0)</f>
        <v>0</v>
      </c>
      <c r="BJ219" s="24" t="s">
        <v>79</v>
      </c>
      <c r="BK219" s="214">
        <f>ROUND(I219*H219,2)</f>
        <v>0</v>
      </c>
      <c r="BL219" s="24" t="s">
        <v>251</v>
      </c>
      <c r="BM219" s="24" t="s">
        <v>873</v>
      </c>
    </row>
    <row r="220" spans="2:65" s="1" customFormat="1">
      <c r="B220" s="41"/>
      <c r="C220" s="63"/>
      <c r="D220" s="215" t="s">
        <v>253</v>
      </c>
      <c r="E220" s="63"/>
      <c r="F220" s="216" t="s">
        <v>616</v>
      </c>
      <c r="G220" s="63"/>
      <c r="H220" s="63"/>
      <c r="I220" s="172"/>
      <c r="J220" s="63"/>
      <c r="K220" s="63"/>
      <c r="L220" s="61"/>
      <c r="M220" s="217"/>
      <c r="N220" s="42"/>
      <c r="O220" s="42"/>
      <c r="P220" s="42"/>
      <c r="Q220" s="42"/>
      <c r="R220" s="42"/>
      <c r="S220" s="42"/>
      <c r="T220" s="78"/>
      <c r="AT220" s="24" t="s">
        <v>253</v>
      </c>
      <c r="AU220" s="24" t="s">
        <v>81</v>
      </c>
    </row>
    <row r="221" spans="2:65" s="12" customFormat="1">
      <c r="B221" s="218"/>
      <c r="C221" s="219"/>
      <c r="D221" s="215" t="s">
        <v>255</v>
      </c>
      <c r="E221" s="220" t="s">
        <v>21</v>
      </c>
      <c r="F221" s="221" t="s">
        <v>874</v>
      </c>
      <c r="G221" s="219"/>
      <c r="H221" s="222">
        <v>2312.52</v>
      </c>
      <c r="I221" s="223"/>
      <c r="J221" s="219"/>
      <c r="K221" s="219"/>
      <c r="L221" s="224"/>
      <c r="M221" s="225"/>
      <c r="N221" s="226"/>
      <c r="O221" s="226"/>
      <c r="P221" s="226"/>
      <c r="Q221" s="226"/>
      <c r="R221" s="226"/>
      <c r="S221" s="226"/>
      <c r="T221" s="227"/>
      <c r="AT221" s="228" t="s">
        <v>255</v>
      </c>
      <c r="AU221" s="228" t="s">
        <v>81</v>
      </c>
      <c r="AV221" s="12" t="s">
        <v>81</v>
      </c>
      <c r="AW221" s="12" t="s">
        <v>35</v>
      </c>
      <c r="AX221" s="12" t="s">
        <v>72</v>
      </c>
      <c r="AY221" s="228" t="s">
        <v>244</v>
      </c>
    </row>
    <row r="222" spans="2:65" s="1" customFormat="1" ht="16.5" customHeight="1">
      <c r="B222" s="41"/>
      <c r="C222" s="203" t="s">
        <v>543</v>
      </c>
      <c r="D222" s="203" t="s">
        <v>246</v>
      </c>
      <c r="E222" s="204" t="s">
        <v>875</v>
      </c>
      <c r="F222" s="205" t="s">
        <v>876</v>
      </c>
      <c r="G222" s="206" t="s">
        <v>249</v>
      </c>
      <c r="H222" s="207">
        <v>1156.26</v>
      </c>
      <c r="I222" s="208"/>
      <c r="J222" s="209">
        <f>ROUND(I222*H222,2)</f>
        <v>0</v>
      </c>
      <c r="K222" s="205" t="s">
        <v>21</v>
      </c>
      <c r="L222" s="61"/>
      <c r="M222" s="210" t="s">
        <v>21</v>
      </c>
      <c r="N222" s="211" t="s">
        <v>43</v>
      </c>
      <c r="O222" s="42"/>
      <c r="P222" s="212">
        <f>O222*H222</f>
        <v>0</v>
      </c>
      <c r="Q222" s="212">
        <v>0</v>
      </c>
      <c r="R222" s="212">
        <f>Q222*H222</f>
        <v>0</v>
      </c>
      <c r="S222" s="212">
        <v>0</v>
      </c>
      <c r="T222" s="213">
        <f>S222*H222</f>
        <v>0</v>
      </c>
      <c r="AR222" s="24" t="s">
        <v>251</v>
      </c>
      <c r="AT222" s="24" t="s">
        <v>246</v>
      </c>
      <c r="AU222" s="24" t="s">
        <v>81</v>
      </c>
      <c r="AY222" s="24" t="s">
        <v>244</v>
      </c>
      <c r="BE222" s="214">
        <f>IF(N222="základní",J222,0)</f>
        <v>0</v>
      </c>
      <c r="BF222" s="214">
        <f>IF(N222="snížená",J222,0)</f>
        <v>0</v>
      </c>
      <c r="BG222" s="214">
        <f>IF(N222="zákl. přenesená",J222,0)</f>
        <v>0</v>
      </c>
      <c r="BH222" s="214">
        <f>IF(N222="sníž. přenesená",J222,0)</f>
        <v>0</v>
      </c>
      <c r="BI222" s="214">
        <f>IF(N222="nulová",J222,0)</f>
        <v>0</v>
      </c>
      <c r="BJ222" s="24" t="s">
        <v>79</v>
      </c>
      <c r="BK222" s="214">
        <f>ROUND(I222*H222,2)</f>
        <v>0</v>
      </c>
      <c r="BL222" s="24" t="s">
        <v>251</v>
      </c>
      <c r="BM222" s="24" t="s">
        <v>877</v>
      </c>
    </row>
    <row r="223" spans="2:65" s="1" customFormat="1" ht="27">
      <c r="B223" s="41"/>
      <c r="C223" s="63"/>
      <c r="D223" s="215" t="s">
        <v>253</v>
      </c>
      <c r="E223" s="63"/>
      <c r="F223" s="216" t="s">
        <v>878</v>
      </c>
      <c r="G223" s="63"/>
      <c r="H223" s="63"/>
      <c r="I223" s="172"/>
      <c r="J223" s="63"/>
      <c r="K223" s="63"/>
      <c r="L223" s="61"/>
      <c r="M223" s="217"/>
      <c r="N223" s="42"/>
      <c r="O223" s="42"/>
      <c r="P223" s="42"/>
      <c r="Q223" s="42"/>
      <c r="R223" s="42"/>
      <c r="S223" s="42"/>
      <c r="T223" s="78"/>
      <c r="AT223" s="24" t="s">
        <v>253</v>
      </c>
      <c r="AU223" s="24" t="s">
        <v>81</v>
      </c>
    </row>
    <row r="224" spans="2:65" s="12" customFormat="1">
      <c r="B224" s="218"/>
      <c r="C224" s="219"/>
      <c r="D224" s="215" t="s">
        <v>255</v>
      </c>
      <c r="E224" s="220" t="s">
        <v>21</v>
      </c>
      <c r="F224" s="221" t="s">
        <v>853</v>
      </c>
      <c r="G224" s="219"/>
      <c r="H224" s="222">
        <v>1156.26</v>
      </c>
      <c r="I224" s="223"/>
      <c r="J224" s="219"/>
      <c r="K224" s="219"/>
      <c r="L224" s="224"/>
      <c r="M224" s="225"/>
      <c r="N224" s="226"/>
      <c r="O224" s="226"/>
      <c r="P224" s="226"/>
      <c r="Q224" s="226"/>
      <c r="R224" s="226"/>
      <c r="S224" s="226"/>
      <c r="T224" s="227"/>
      <c r="AT224" s="228" t="s">
        <v>255</v>
      </c>
      <c r="AU224" s="228" t="s">
        <v>81</v>
      </c>
      <c r="AV224" s="12" t="s">
        <v>81</v>
      </c>
      <c r="AW224" s="12" t="s">
        <v>35</v>
      </c>
      <c r="AX224" s="12" t="s">
        <v>72</v>
      </c>
      <c r="AY224" s="228" t="s">
        <v>244</v>
      </c>
    </row>
    <row r="225" spans="2:65" s="1" customFormat="1" ht="25.5" customHeight="1">
      <c r="B225" s="41"/>
      <c r="C225" s="203" t="s">
        <v>549</v>
      </c>
      <c r="D225" s="203" t="s">
        <v>246</v>
      </c>
      <c r="E225" s="204" t="s">
        <v>879</v>
      </c>
      <c r="F225" s="205" t="s">
        <v>880</v>
      </c>
      <c r="G225" s="206" t="s">
        <v>249</v>
      </c>
      <c r="H225" s="207">
        <v>1156.26</v>
      </c>
      <c r="I225" s="208"/>
      <c r="J225" s="209">
        <f>ROUND(I225*H225,2)</f>
        <v>0</v>
      </c>
      <c r="K225" s="205" t="s">
        <v>250</v>
      </c>
      <c r="L225" s="61"/>
      <c r="M225" s="210" t="s">
        <v>21</v>
      </c>
      <c r="N225" s="211" t="s">
        <v>43</v>
      </c>
      <c r="O225" s="42"/>
      <c r="P225" s="212">
        <f>O225*H225</f>
        <v>0</v>
      </c>
      <c r="Q225" s="212">
        <v>0</v>
      </c>
      <c r="R225" s="212">
        <f>Q225*H225</f>
        <v>0</v>
      </c>
      <c r="S225" s="212">
        <v>0</v>
      </c>
      <c r="T225" s="213">
        <f>S225*H225</f>
        <v>0</v>
      </c>
      <c r="AR225" s="24" t="s">
        <v>251</v>
      </c>
      <c r="AT225" s="24" t="s">
        <v>246</v>
      </c>
      <c r="AU225" s="24" t="s">
        <v>81</v>
      </c>
      <c r="AY225" s="24" t="s">
        <v>244</v>
      </c>
      <c r="BE225" s="214">
        <f>IF(N225="základní",J225,0)</f>
        <v>0</v>
      </c>
      <c r="BF225" s="214">
        <f>IF(N225="snížená",J225,0)</f>
        <v>0</v>
      </c>
      <c r="BG225" s="214">
        <f>IF(N225="zákl. přenesená",J225,0)</f>
        <v>0</v>
      </c>
      <c r="BH225" s="214">
        <f>IF(N225="sníž. přenesená",J225,0)</f>
        <v>0</v>
      </c>
      <c r="BI225" s="214">
        <f>IF(N225="nulová",J225,0)</f>
        <v>0</v>
      </c>
      <c r="BJ225" s="24" t="s">
        <v>79</v>
      </c>
      <c r="BK225" s="214">
        <f>ROUND(I225*H225,2)</f>
        <v>0</v>
      </c>
      <c r="BL225" s="24" t="s">
        <v>251</v>
      </c>
      <c r="BM225" s="24" t="s">
        <v>881</v>
      </c>
    </row>
    <row r="226" spans="2:65" s="1" customFormat="1" ht="27">
      <c r="B226" s="41"/>
      <c r="C226" s="63"/>
      <c r="D226" s="215" t="s">
        <v>253</v>
      </c>
      <c r="E226" s="63"/>
      <c r="F226" s="216" t="s">
        <v>882</v>
      </c>
      <c r="G226" s="63"/>
      <c r="H226" s="63"/>
      <c r="I226" s="172"/>
      <c r="J226" s="63"/>
      <c r="K226" s="63"/>
      <c r="L226" s="61"/>
      <c r="M226" s="217"/>
      <c r="N226" s="42"/>
      <c r="O226" s="42"/>
      <c r="P226" s="42"/>
      <c r="Q226" s="42"/>
      <c r="R226" s="42"/>
      <c r="S226" s="42"/>
      <c r="T226" s="78"/>
      <c r="AT226" s="24" t="s">
        <v>253</v>
      </c>
      <c r="AU226" s="24" t="s">
        <v>81</v>
      </c>
    </row>
    <row r="227" spans="2:65" s="12" customFormat="1">
      <c r="B227" s="218"/>
      <c r="C227" s="219"/>
      <c r="D227" s="215" t="s">
        <v>255</v>
      </c>
      <c r="E227" s="220" t="s">
        <v>21</v>
      </c>
      <c r="F227" s="221" t="s">
        <v>853</v>
      </c>
      <c r="G227" s="219"/>
      <c r="H227" s="222">
        <v>1156.26</v>
      </c>
      <c r="I227" s="223"/>
      <c r="J227" s="219"/>
      <c r="K227" s="219"/>
      <c r="L227" s="224"/>
      <c r="M227" s="225"/>
      <c r="N227" s="226"/>
      <c r="O227" s="226"/>
      <c r="P227" s="226"/>
      <c r="Q227" s="226"/>
      <c r="R227" s="226"/>
      <c r="S227" s="226"/>
      <c r="T227" s="227"/>
      <c r="AT227" s="228" t="s">
        <v>255</v>
      </c>
      <c r="AU227" s="228" t="s">
        <v>81</v>
      </c>
      <c r="AV227" s="12" t="s">
        <v>81</v>
      </c>
      <c r="AW227" s="12" t="s">
        <v>35</v>
      </c>
      <c r="AX227" s="12" t="s">
        <v>72</v>
      </c>
      <c r="AY227" s="228" t="s">
        <v>244</v>
      </c>
    </row>
    <row r="228" spans="2:65" s="1" customFormat="1" ht="16.5" customHeight="1">
      <c r="B228" s="41"/>
      <c r="C228" s="203" t="s">
        <v>555</v>
      </c>
      <c r="D228" s="203" t="s">
        <v>246</v>
      </c>
      <c r="E228" s="204" t="s">
        <v>629</v>
      </c>
      <c r="F228" s="205" t="s">
        <v>630</v>
      </c>
      <c r="G228" s="206" t="s">
        <v>249</v>
      </c>
      <c r="H228" s="207">
        <v>17.239999999999998</v>
      </c>
      <c r="I228" s="208"/>
      <c r="J228" s="209">
        <f>ROUND(I228*H228,2)</f>
        <v>0</v>
      </c>
      <c r="K228" s="205" t="s">
        <v>250</v>
      </c>
      <c r="L228" s="61"/>
      <c r="M228" s="210" t="s">
        <v>21</v>
      </c>
      <c r="N228" s="211" t="s">
        <v>43</v>
      </c>
      <c r="O228" s="42"/>
      <c r="P228" s="212">
        <f>O228*H228</f>
        <v>0</v>
      </c>
      <c r="Q228" s="212">
        <v>0.19536000000000001</v>
      </c>
      <c r="R228" s="212">
        <f>Q228*H228</f>
        <v>3.3680063999999996</v>
      </c>
      <c r="S228" s="212">
        <v>0</v>
      </c>
      <c r="T228" s="213">
        <f>S228*H228</f>
        <v>0</v>
      </c>
      <c r="AR228" s="24" t="s">
        <v>251</v>
      </c>
      <c r="AT228" s="24" t="s">
        <v>246</v>
      </c>
      <c r="AU228" s="24" t="s">
        <v>81</v>
      </c>
      <c r="AY228" s="24" t="s">
        <v>244</v>
      </c>
      <c r="BE228" s="214">
        <f>IF(N228="základní",J228,0)</f>
        <v>0</v>
      </c>
      <c r="BF228" s="214">
        <f>IF(N228="snížená",J228,0)</f>
        <v>0</v>
      </c>
      <c r="BG228" s="214">
        <f>IF(N228="zákl. přenesená",J228,0)</f>
        <v>0</v>
      </c>
      <c r="BH228" s="214">
        <f>IF(N228="sníž. přenesená",J228,0)</f>
        <v>0</v>
      </c>
      <c r="BI228" s="214">
        <f>IF(N228="nulová",J228,0)</f>
        <v>0</v>
      </c>
      <c r="BJ228" s="24" t="s">
        <v>79</v>
      </c>
      <c r="BK228" s="214">
        <f>ROUND(I228*H228,2)</f>
        <v>0</v>
      </c>
      <c r="BL228" s="24" t="s">
        <v>251</v>
      </c>
      <c r="BM228" s="24" t="s">
        <v>883</v>
      </c>
    </row>
    <row r="229" spans="2:65" s="1" customFormat="1" ht="27">
      <c r="B229" s="41"/>
      <c r="C229" s="63"/>
      <c r="D229" s="215" t="s">
        <v>253</v>
      </c>
      <c r="E229" s="63"/>
      <c r="F229" s="216" t="s">
        <v>632</v>
      </c>
      <c r="G229" s="63"/>
      <c r="H229" s="63"/>
      <c r="I229" s="172"/>
      <c r="J229" s="63"/>
      <c r="K229" s="63"/>
      <c r="L229" s="61"/>
      <c r="M229" s="217"/>
      <c r="N229" s="42"/>
      <c r="O229" s="42"/>
      <c r="P229" s="42"/>
      <c r="Q229" s="42"/>
      <c r="R229" s="42"/>
      <c r="S229" s="42"/>
      <c r="T229" s="78"/>
      <c r="AT229" s="24" t="s">
        <v>253</v>
      </c>
      <c r="AU229" s="24" t="s">
        <v>81</v>
      </c>
    </row>
    <row r="230" spans="2:65" s="1" customFormat="1" ht="27">
      <c r="B230" s="41"/>
      <c r="C230" s="63"/>
      <c r="D230" s="215" t="s">
        <v>271</v>
      </c>
      <c r="E230" s="63"/>
      <c r="F230" s="229" t="s">
        <v>633</v>
      </c>
      <c r="G230" s="63"/>
      <c r="H230" s="63"/>
      <c r="I230" s="172"/>
      <c r="J230" s="63"/>
      <c r="K230" s="63"/>
      <c r="L230" s="61"/>
      <c r="M230" s="217"/>
      <c r="N230" s="42"/>
      <c r="O230" s="42"/>
      <c r="P230" s="42"/>
      <c r="Q230" s="42"/>
      <c r="R230" s="42"/>
      <c r="S230" s="42"/>
      <c r="T230" s="78"/>
      <c r="AT230" s="24" t="s">
        <v>271</v>
      </c>
      <c r="AU230" s="24" t="s">
        <v>81</v>
      </c>
    </row>
    <row r="231" spans="2:65" s="12" customFormat="1">
      <c r="B231" s="218"/>
      <c r="C231" s="219"/>
      <c r="D231" s="215" t="s">
        <v>255</v>
      </c>
      <c r="E231" s="220" t="s">
        <v>21</v>
      </c>
      <c r="F231" s="221" t="s">
        <v>851</v>
      </c>
      <c r="G231" s="219"/>
      <c r="H231" s="222">
        <v>17.239999999999998</v>
      </c>
      <c r="I231" s="223"/>
      <c r="J231" s="219"/>
      <c r="K231" s="219"/>
      <c r="L231" s="224"/>
      <c r="M231" s="225"/>
      <c r="N231" s="226"/>
      <c r="O231" s="226"/>
      <c r="P231" s="226"/>
      <c r="Q231" s="226"/>
      <c r="R231" s="226"/>
      <c r="S231" s="226"/>
      <c r="T231" s="227"/>
      <c r="AT231" s="228" t="s">
        <v>255</v>
      </c>
      <c r="AU231" s="228" t="s">
        <v>81</v>
      </c>
      <c r="AV231" s="12" t="s">
        <v>81</v>
      </c>
      <c r="AW231" s="12" t="s">
        <v>35</v>
      </c>
      <c r="AX231" s="12" t="s">
        <v>72</v>
      </c>
      <c r="AY231" s="228" t="s">
        <v>244</v>
      </c>
    </row>
    <row r="232" spans="2:65" s="1" customFormat="1" ht="16.5" customHeight="1">
      <c r="B232" s="41"/>
      <c r="C232" s="243" t="s">
        <v>563</v>
      </c>
      <c r="D232" s="243" t="s">
        <v>496</v>
      </c>
      <c r="E232" s="244" t="s">
        <v>635</v>
      </c>
      <c r="F232" s="245" t="s">
        <v>636</v>
      </c>
      <c r="G232" s="246" t="s">
        <v>350</v>
      </c>
      <c r="H232" s="247">
        <v>3.415</v>
      </c>
      <c r="I232" s="248"/>
      <c r="J232" s="249">
        <f>ROUND(I232*H232,2)</f>
        <v>0</v>
      </c>
      <c r="K232" s="245" t="s">
        <v>21</v>
      </c>
      <c r="L232" s="250"/>
      <c r="M232" s="251" t="s">
        <v>21</v>
      </c>
      <c r="N232" s="252" t="s">
        <v>43</v>
      </c>
      <c r="O232" s="42"/>
      <c r="P232" s="212">
        <f>O232*H232</f>
        <v>0</v>
      </c>
      <c r="Q232" s="212">
        <v>1</v>
      </c>
      <c r="R232" s="212">
        <f>Q232*H232</f>
        <v>3.415</v>
      </c>
      <c r="S232" s="212">
        <v>0</v>
      </c>
      <c r="T232" s="213">
        <f>S232*H232</f>
        <v>0</v>
      </c>
      <c r="AR232" s="24" t="s">
        <v>293</v>
      </c>
      <c r="AT232" s="24" t="s">
        <v>496</v>
      </c>
      <c r="AU232" s="24" t="s">
        <v>81</v>
      </c>
      <c r="AY232" s="24" t="s">
        <v>244</v>
      </c>
      <c r="BE232" s="214">
        <f>IF(N232="základní",J232,0)</f>
        <v>0</v>
      </c>
      <c r="BF232" s="214">
        <f>IF(N232="snížená",J232,0)</f>
        <v>0</v>
      </c>
      <c r="BG232" s="214">
        <f>IF(N232="zákl. přenesená",J232,0)</f>
        <v>0</v>
      </c>
      <c r="BH232" s="214">
        <f>IF(N232="sníž. přenesená",J232,0)</f>
        <v>0</v>
      </c>
      <c r="BI232" s="214">
        <f>IF(N232="nulová",J232,0)</f>
        <v>0</v>
      </c>
      <c r="BJ232" s="24" t="s">
        <v>79</v>
      </c>
      <c r="BK232" s="214">
        <f>ROUND(I232*H232,2)</f>
        <v>0</v>
      </c>
      <c r="BL232" s="24" t="s">
        <v>251</v>
      </c>
      <c r="BM232" s="24" t="s">
        <v>884</v>
      </c>
    </row>
    <row r="233" spans="2:65" s="1" customFormat="1">
      <c r="B233" s="41"/>
      <c r="C233" s="63"/>
      <c r="D233" s="215" t="s">
        <v>253</v>
      </c>
      <c r="E233" s="63"/>
      <c r="F233" s="216" t="s">
        <v>636</v>
      </c>
      <c r="G233" s="63"/>
      <c r="H233" s="63"/>
      <c r="I233" s="172"/>
      <c r="J233" s="63"/>
      <c r="K233" s="63"/>
      <c r="L233" s="61"/>
      <c r="M233" s="217"/>
      <c r="N233" s="42"/>
      <c r="O233" s="42"/>
      <c r="P233" s="42"/>
      <c r="Q233" s="42"/>
      <c r="R233" s="42"/>
      <c r="S233" s="42"/>
      <c r="T233" s="78"/>
      <c r="AT233" s="24" t="s">
        <v>253</v>
      </c>
      <c r="AU233" s="24" t="s">
        <v>81</v>
      </c>
    </row>
    <row r="234" spans="2:65" s="13" customFormat="1">
      <c r="B234" s="233"/>
      <c r="C234" s="234"/>
      <c r="D234" s="215" t="s">
        <v>255</v>
      </c>
      <c r="E234" s="235" t="s">
        <v>21</v>
      </c>
      <c r="F234" s="236" t="s">
        <v>638</v>
      </c>
      <c r="G234" s="234"/>
      <c r="H234" s="235" t="s">
        <v>21</v>
      </c>
      <c r="I234" s="237"/>
      <c r="J234" s="234"/>
      <c r="K234" s="234"/>
      <c r="L234" s="238"/>
      <c r="M234" s="239"/>
      <c r="N234" s="240"/>
      <c r="O234" s="240"/>
      <c r="P234" s="240"/>
      <c r="Q234" s="240"/>
      <c r="R234" s="240"/>
      <c r="S234" s="240"/>
      <c r="T234" s="241"/>
      <c r="AT234" s="242" t="s">
        <v>255</v>
      </c>
      <c r="AU234" s="242" t="s">
        <v>81</v>
      </c>
      <c r="AV234" s="13" t="s">
        <v>79</v>
      </c>
      <c r="AW234" s="13" t="s">
        <v>35</v>
      </c>
      <c r="AX234" s="13" t="s">
        <v>72</v>
      </c>
      <c r="AY234" s="242" t="s">
        <v>244</v>
      </c>
    </row>
    <row r="235" spans="2:65" s="12" customFormat="1">
      <c r="B235" s="218"/>
      <c r="C235" s="219"/>
      <c r="D235" s="215" t="s">
        <v>255</v>
      </c>
      <c r="E235" s="220" t="s">
        <v>21</v>
      </c>
      <c r="F235" s="221" t="s">
        <v>885</v>
      </c>
      <c r="G235" s="219"/>
      <c r="H235" s="222">
        <v>3.415</v>
      </c>
      <c r="I235" s="223"/>
      <c r="J235" s="219"/>
      <c r="K235" s="219"/>
      <c r="L235" s="224"/>
      <c r="M235" s="225"/>
      <c r="N235" s="226"/>
      <c r="O235" s="226"/>
      <c r="P235" s="226"/>
      <c r="Q235" s="226"/>
      <c r="R235" s="226"/>
      <c r="S235" s="226"/>
      <c r="T235" s="227"/>
      <c r="AT235" s="228" t="s">
        <v>255</v>
      </c>
      <c r="AU235" s="228" t="s">
        <v>81</v>
      </c>
      <c r="AV235" s="12" t="s">
        <v>81</v>
      </c>
      <c r="AW235" s="12" t="s">
        <v>35</v>
      </c>
      <c r="AX235" s="12" t="s">
        <v>72</v>
      </c>
      <c r="AY235" s="228" t="s">
        <v>244</v>
      </c>
    </row>
    <row r="236" spans="2:65" s="1" customFormat="1" ht="25.5" customHeight="1">
      <c r="B236" s="41"/>
      <c r="C236" s="203" t="s">
        <v>570</v>
      </c>
      <c r="D236" s="203" t="s">
        <v>246</v>
      </c>
      <c r="E236" s="204" t="s">
        <v>886</v>
      </c>
      <c r="F236" s="205" t="s">
        <v>887</v>
      </c>
      <c r="G236" s="206" t="s">
        <v>249</v>
      </c>
      <c r="H236" s="207">
        <v>14.68</v>
      </c>
      <c r="I236" s="208"/>
      <c r="J236" s="209">
        <f>ROUND(I236*H236,2)</f>
        <v>0</v>
      </c>
      <c r="K236" s="205" t="s">
        <v>250</v>
      </c>
      <c r="L236" s="61"/>
      <c r="M236" s="210" t="s">
        <v>21</v>
      </c>
      <c r="N236" s="211" t="s">
        <v>43</v>
      </c>
      <c r="O236" s="42"/>
      <c r="P236" s="212">
        <f>O236*H236</f>
        <v>0</v>
      </c>
      <c r="Q236" s="212">
        <v>8.4250000000000005E-2</v>
      </c>
      <c r="R236" s="212">
        <f>Q236*H236</f>
        <v>1.2367900000000001</v>
      </c>
      <c r="S236" s="212">
        <v>0</v>
      </c>
      <c r="T236" s="213">
        <f>S236*H236</f>
        <v>0</v>
      </c>
      <c r="AR236" s="24" t="s">
        <v>251</v>
      </c>
      <c r="AT236" s="24" t="s">
        <v>246</v>
      </c>
      <c r="AU236" s="24" t="s">
        <v>81</v>
      </c>
      <c r="AY236" s="24" t="s">
        <v>244</v>
      </c>
      <c r="BE236" s="214">
        <f>IF(N236="základní",J236,0)</f>
        <v>0</v>
      </c>
      <c r="BF236" s="214">
        <f>IF(N236="snížená",J236,0)</f>
        <v>0</v>
      </c>
      <c r="BG236" s="214">
        <f>IF(N236="zákl. přenesená",J236,0)</f>
        <v>0</v>
      </c>
      <c r="BH236" s="214">
        <f>IF(N236="sníž. přenesená",J236,0)</f>
        <v>0</v>
      </c>
      <c r="BI236" s="214">
        <f>IF(N236="nulová",J236,0)</f>
        <v>0</v>
      </c>
      <c r="BJ236" s="24" t="s">
        <v>79</v>
      </c>
      <c r="BK236" s="214">
        <f>ROUND(I236*H236,2)</f>
        <v>0</v>
      </c>
      <c r="BL236" s="24" t="s">
        <v>251</v>
      </c>
      <c r="BM236" s="24" t="s">
        <v>888</v>
      </c>
    </row>
    <row r="237" spans="2:65" s="1" customFormat="1" ht="40.5">
      <c r="B237" s="41"/>
      <c r="C237" s="63"/>
      <c r="D237" s="215" t="s">
        <v>253</v>
      </c>
      <c r="E237" s="63"/>
      <c r="F237" s="216" t="s">
        <v>889</v>
      </c>
      <c r="G237" s="63"/>
      <c r="H237" s="63"/>
      <c r="I237" s="172"/>
      <c r="J237" s="63"/>
      <c r="K237" s="63"/>
      <c r="L237" s="61"/>
      <c r="M237" s="217"/>
      <c r="N237" s="42"/>
      <c r="O237" s="42"/>
      <c r="P237" s="42"/>
      <c r="Q237" s="42"/>
      <c r="R237" s="42"/>
      <c r="S237" s="42"/>
      <c r="T237" s="78"/>
      <c r="AT237" s="24" t="s">
        <v>253</v>
      </c>
      <c r="AU237" s="24" t="s">
        <v>81</v>
      </c>
    </row>
    <row r="238" spans="2:65" s="1" customFormat="1" ht="27">
      <c r="B238" s="41"/>
      <c r="C238" s="63"/>
      <c r="D238" s="215" t="s">
        <v>271</v>
      </c>
      <c r="E238" s="63"/>
      <c r="F238" s="229" t="s">
        <v>890</v>
      </c>
      <c r="G238" s="63"/>
      <c r="H238" s="63"/>
      <c r="I238" s="172"/>
      <c r="J238" s="63"/>
      <c r="K238" s="63"/>
      <c r="L238" s="61"/>
      <c r="M238" s="217"/>
      <c r="N238" s="42"/>
      <c r="O238" s="42"/>
      <c r="P238" s="42"/>
      <c r="Q238" s="42"/>
      <c r="R238" s="42"/>
      <c r="S238" s="42"/>
      <c r="T238" s="78"/>
      <c r="AT238" s="24" t="s">
        <v>271</v>
      </c>
      <c r="AU238" s="24" t="s">
        <v>81</v>
      </c>
    </row>
    <row r="239" spans="2:65" s="12" customFormat="1">
      <c r="B239" s="218"/>
      <c r="C239" s="219"/>
      <c r="D239" s="215" t="s">
        <v>255</v>
      </c>
      <c r="E239" s="220" t="s">
        <v>21</v>
      </c>
      <c r="F239" s="221" t="s">
        <v>891</v>
      </c>
      <c r="G239" s="219"/>
      <c r="H239" s="222">
        <v>11.18</v>
      </c>
      <c r="I239" s="223"/>
      <c r="J239" s="219"/>
      <c r="K239" s="219"/>
      <c r="L239" s="224"/>
      <c r="M239" s="225"/>
      <c r="N239" s="226"/>
      <c r="O239" s="226"/>
      <c r="P239" s="226"/>
      <c r="Q239" s="226"/>
      <c r="R239" s="226"/>
      <c r="S239" s="226"/>
      <c r="T239" s="227"/>
      <c r="AT239" s="228" t="s">
        <v>255</v>
      </c>
      <c r="AU239" s="228" t="s">
        <v>81</v>
      </c>
      <c r="AV239" s="12" t="s">
        <v>81</v>
      </c>
      <c r="AW239" s="12" t="s">
        <v>35</v>
      </c>
      <c r="AX239" s="12" t="s">
        <v>72</v>
      </c>
      <c r="AY239" s="228" t="s">
        <v>244</v>
      </c>
    </row>
    <row r="240" spans="2:65" s="12" customFormat="1">
      <c r="B240" s="218"/>
      <c r="C240" s="219"/>
      <c r="D240" s="215" t="s">
        <v>255</v>
      </c>
      <c r="E240" s="220" t="s">
        <v>21</v>
      </c>
      <c r="F240" s="221" t="s">
        <v>892</v>
      </c>
      <c r="G240" s="219"/>
      <c r="H240" s="222">
        <v>3.5</v>
      </c>
      <c r="I240" s="223"/>
      <c r="J240" s="219"/>
      <c r="K240" s="219"/>
      <c r="L240" s="224"/>
      <c r="M240" s="225"/>
      <c r="N240" s="226"/>
      <c r="O240" s="226"/>
      <c r="P240" s="226"/>
      <c r="Q240" s="226"/>
      <c r="R240" s="226"/>
      <c r="S240" s="226"/>
      <c r="T240" s="227"/>
      <c r="AT240" s="228" t="s">
        <v>255</v>
      </c>
      <c r="AU240" s="228" t="s">
        <v>81</v>
      </c>
      <c r="AV240" s="12" t="s">
        <v>81</v>
      </c>
      <c r="AW240" s="12" t="s">
        <v>35</v>
      </c>
      <c r="AX240" s="12" t="s">
        <v>72</v>
      </c>
      <c r="AY240" s="228" t="s">
        <v>244</v>
      </c>
    </row>
    <row r="241" spans="2:65" s="1" customFormat="1" ht="16.5" customHeight="1">
      <c r="B241" s="41"/>
      <c r="C241" s="243" t="s">
        <v>576</v>
      </c>
      <c r="D241" s="243" t="s">
        <v>496</v>
      </c>
      <c r="E241" s="244" t="s">
        <v>893</v>
      </c>
      <c r="F241" s="245" t="s">
        <v>894</v>
      </c>
      <c r="G241" s="246" t="s">
        <v>249</v>
      </c>
      <c r="H241" s="247">
        <v>3.605</v>
      </c>
      <c r="I241" s="248"/>
      <c r="J241" s="249">
        <f>ROUND(I241*H241,2)</f>
        <v>0</v>
      </c>
      <c r="K241" s="245" t="s">
        <v>21</v>
      </c>
      <c r="L241" s="250"/>
      <c r="M241" s="251" t="s">
        <v>21</v>
      </c>
      <c r="N241" s="252" t="s">
        <v>43</v>
      </c>
      <c r="O241" s="42"/>
      <c r="P241" s="212">
        <f>O241*H241</f>
        <v>0</v>
      </c>
      <c r="Q241" s="212">
        <v>0.13100000000000001</v>
      </c>
      <c r="R241" s="212">
        <f>Q241*H241</f>
        <v>0.47225500000000004</v>
      </c>
      <c r="S241" s="212">
        <v>0</v>
      </c>
      <c r="T241" s="213">
        <f>S241*H241</f>
        <v>0</v>
      </c>
      <c r="AR241" s="24" t="s">
        <v>293</v>
      </c>
      <c r="AT241" s="24" t="s">
        <v>496</v>
      </c>
      <c r="AU241" s="24" t="s">
        <v>81</v>
      </c>
      <c r="AY241" s="24" t="s">
        <v>244</v>
      </c>
      <c r="BE241" s="214">
        <f>IF(N241="základní",J241,0)</f>
        <v>0</v>
      </c>
      <c r="BF241" s="214">
        <f>IF(N241="snížená",J241,0)</f>
        <v>0</v>
      </c>
      <c r="BG241" s="214">
        <f>IF(N241="zákl. přenesená",J241,0)</f>
        <v>0</v>
      </c>
      <c r="BH241" s="214">
        <f>IF(N241="sníž. přenesená",J241,0)</f>
        <v>0</v>
      </c>
      <c r="BI241" s="214">
        <f>IF(N241="nulová",J241,0)</f>
        <v>0</v>
      </c>
      <c r="BJ241" s="24" t="s">
        <v>79</v>
      </c>
      <c r="BK241" s="214">
        <f>ROUND(I241*H241,2)</f>
        <v>0</v>
      </c>
      <c r="BL241" s="24" t="s">
        <v>251</v>
      </c>
      <c r="BM241" s="24" t="s">
        <v>895</v>
      </c>
    </row>
    <row r="242" spans="2:65" s="1" customFormat="1">
      <c r="B242" s="41"/>
      <c r="C242" s="63"/>
      <c r="D242" s="215" t="s">
        <v>253</v>
      </c>
      <c r="E242" s="63"/>
      <c r="F242" s="216" t="s">
        <v>894</v>
      </c>
      <c r="G242" s="63"/>
      <c r="H242" s="63"/>
      <c r="I242" s="172"/>
      <c r="J242" s="63"/>
      <c r="K242" s="63"/>
      <c r="L242" s="61"/>
      <c r="M242" s="217"/>
      <c r="N242" s="42"/>
      <c r="O242" s="42"/>
      <c r="P242" s="42"/>
      <c r="Q242" s="42"/>
      <c r="R242" s="42"/>
      <c r="S242" s="42"/>
      <c r="T242" s="78"/>
      <c r="AT242" s="24" t="s">
        <v>253</v>
      </c>
      <c r="AU242" s="24" t="s">
        <v>81</v>
      </c>
    </row>
    <row r="243" spans="2:65" s="12" customFormat="1">
      <c r="B243" s="218"/>
      <c r="C243" s="219"/>
      <c r="D243" s="215" t="s">
        <v>255</v>
      </c>
      <c r="E243" s="220" t="s">
        <v>21</v>
      </c>
      <c r="F243" s="221" t="s">
        <v>896</v>
      </c>
      <c r="G243" s="219"/>
      <c r="H243" s="222">
        <v>3.605</v>
      </c>
      <c r="I243" s="223"/>
      <c r="J243" s="219"/>
      <c r="K243" s="219"/>
      <c r="L243" s="224"/>
      <c r="M243" s="225"/>
      <c r="N243" s="226"/>
      <c r="O243" s="226"/>
      <c r="P243" s="226"/>
      <c r="Q243" s="226"/>
      <c r="R243" s="226"/>
      <c r="S243" s="226"/>
      <c r="T243" s="227"/>
      <c r="AT243" s="228" t="s">
        <v>255</v>
      </c>
      <c r="AU243" s="228" t="s">
        <v>81</v>
      </c>
      <c r="AV243" s="12" t="s">
        <v>81</v>
      </c>
      <c r="AW243" s="12" t="s">
        <v>35</v>
      </c>
      <c r="AX243" s="12" t="s">
        <v>72</v>
      </c>
      <c r="AY243" s="228" t="s">
        <v>244</v>
      </c>
    </row>
    <row r="244" spans="2:65" s="1" customFormat="1" ht="16.5" customHeight="1">
      <c r="B244" s="41"/>
      <c r="C244" s="243" t="s">
        <v>582</v>
      </c>
      <c r="D244" s="243" t="s">
        <v>496</v>
      </c>
      <c r="E244" s="244" t="s">
        <v>897</v>
      </c>
      <c r="F244" s="245" t="s">
        <v>898</v>
      </c>
      <c r="G244" s="246" t="s">
        <v>249</v>
      </c>
      <c r="H244" s="247">
        <v>11.515000000000001</v>
      </c>
      <c r="I244" s="248"/>
      <c r="J244" s="249">
        <f>ROUND(I244*H244,2)</f>
        <v>0</v>
      </c>
      <c r="K244" s="245" t="s">
        <v>21</v>
      </c>
      <c r="L244" s="250"/>
      <c r="M244" s="251" t="s">
        <v>21</v>
      </c>
      <c r="N244" s="252" t="s">
        <v>43</v>
      </c>
      <c r="O244" s="42"/>
      <c r="P244" s="212">
        <f>O244*H244</f>
        <v>0</v>
      </c>
      <c r="Q244" s="212">
        <v>0.13100000000000001</v>
      </c>
      <c r="R244" s="212">
        <f>Q244*H244</f>
        <v>1.5084650000000002</v>
      </c>
      <c r="S244" s="212">
        <v>0</v>
      </c>
      <c r="T244" s="213">
        <f>S244*H244</f>
        <v>0</v>
      </c>
      <c r="AR244" s="24" t="s">
        <v>293</v>
      </c>
      <c r="AT244" s="24" t="s">
        <v>496</v>
      </c>
      <c r="AU244" s="24" t="s">
        <v>81</v>
      </c>
      <c r="AY244" s="24" t="s">
        <v>244</v>
      </c>
      <c r="BE244" s="214">
        <f>IF(N244="základní",J244,0)</f>
        <v>0</v>
      </c>
      <c r="BF244" s="214">
        <f>IF(N244="snížená",J244,0)</f>
        <v>0</v>
      </c>
      <c r="BG244" s="214">
        <f>IF(N244="zákl. přenesená",J244,0)</f>
        <v>0</v>
      </c>
      <c r="BH244" s="214">
        <f>IF(N244="sníž. přenesená",J244,0)</f>
        <v>0</v>
      </c>
      <c r="BI244" s="214">
        <f>IF(N244="nulová",J244,0)</f>
        <v>0</v>
      </c>
      <c r="BJ244" s="24" t="s">
        <v>79</v>
      </c>
      <c r="BK244" s="214">
        <f>ROUND(I244*H244,2)</f>
        <v>0</v>
      </c>
      <c r="BL244" s="24" t="s">
        <v>251</v>
      </c>
      <c r="BM244" s="24" t="s">
        <v>899</v>
      </c>
    </row>
    <row r="245" spans="2:65" s="1" customFormat="1">
      <c r="B245" s="41"/>
      <c r="C245" s="63"/>
      <c r="D245" s="215" t="s">
        <v>253</v>
      </c>
      <c r="E245" s="63"/>
      <c r="F245" s="216" t="s">
        <v>898</v>
      </c>
      <c r="G245" s="63"/>
      <c r="H245" s="63"/>
      <c r="I245" s="172"/>
      <c r="J245" s="63"/>
      <c r="K245" s="63"/>
      <c r="L245" s="61"/>
      <c r="M245" s="217"/>
      <c r="N245" s="42"/>
      <c r="O245" s="42"/>
      <c r="P245" s="42"/>
      <c r="Q245" s="42"/>
      <c r="R245" s="42"/>
      <c r="S245" s="42"/>
      <c r="T245" s="78"/>
      <c r="AT245" s="24" t="s">
        <v>253</v>
      </c>
      <c r="AU245" s="24" t="s">
        <v>81</v>
      </c>
    </row>
    <row r="246" spans="2:65" s="12" customFormat="1">
      <c r="B246" s="218"/>
      <c r="C246" s="219"/>
      <c r="D246" s="215" t="s">
        <v>255</v>
      </c>
      <c r="E246" s="220" t="s">
        <v>21</v>
      </c>
      <c r="F246" s="221" t="s">
        <v>900</v>
      </c>
      <c r="G246" s="219"/>
      <c r="H246" s="222">
        <v>11.515000000000001</v>
      </c>
      <c r="I246" s="223"/>
      <c r="J246" s="219"/>
      <c r="K246" s="219"/>
      <c r="L246" s="224"/>
      <c r="M246" s="225"/>
      <c r="N246" s="226"/>
      <c r="O246" s="226"/>
      <c r="P246" s="226"/>
      <c r="Q246" s="226"/>
      <c r="R246" s="226"/>
      <c r="S246" s="226"/>
      <c r="T246" s="227"/>
      <c r="AT246" s="228" t="s">
        <v>255</v>
      </c>
      <c r="AU246" s="228" t="s">
        <v>81</v>
      </c>
      <c r="AV246" s="12" t="s">
        <v>81</v>
      </c>
      <c r="AW246" s="12" t="s">
        <v>35</v>
      </c>
      <c r="AX246" s="12" t="s">
        <v>72</v>
      </c>
      <c r="AY246" s="228" t="s">
        <v>244</v>
      </c>
    </row>
    <row r="247" spans="2:65" s="11" customFormat="1" ht="29.85" customHeight="1">
      <c r="B247" s="187"/>
      <c r="C247" s="188"/>
      <c r="D247" s="189" t="s">
        <v>71</v>
      </c>
      <c r="E247" s="201" t="s">
        <v>293</v>
      </c>
      <c r="F247" s="201" t="s">
        <v>354</v>
      </c>
      <c r="G247" s="188"/>
      <c r="H247" s="188"/>
      <c r="I247" s="191"/>
      <c r="J247" s="202">
        <f>BK247</f>
        <v>0</v>
      </c>
      <c r="K247" s="188"/>
      <c r="L247" s="193"/>
      <c r="M247" s="194"/>
      <c r="N247" s="195"/>
      <c r="O247" s="195"/>
      <c r="P247" s="196">
        <f>SUM(P248:P268)</f>
        <v>0</v>
      </c>
      <c r="Q247" s="195"/>
      <c r="R247" s="196">
        <f>SUM(R248:R268)</f>
        <v>4.9613200000000006</v>
      </c>
      <c r="S247" s="195"/>
      <c r="T247" s="197">
        <f>SUM(T248:T268)</f>
        <v>4.1499999999999995</v>
      </c>
      <c r="AR247" s="198" t="s">
        <v>79</v>
      </c>
      <c r="AT247" s="199" t="s">
        <v>71</v>
      </c>
      <c r="AU247" s="199" t="s">
        <v>79</v>
      </c>
      <c r="AY247" s="198" t="s">
        <v>244</v>
      </c>
      <c r="BK247" s="200">
        <f>SUM(BK248:BK268)</f>
        <v>0</v>
      </c>
    </row>
    <row r="248" spans="2:65" s="1" customFormat="1" ht="16.5" customHeight="1">
      <c r="B248" s="41"/>
      <c r="C248" s="203" t="s">
        <v>590</v>
      </c>
      <c r="D248" s="203" t="s">
        <v>246</v>
      </c>
      <c r="E248" s="204" t="s">
        <v>901</v>
      </c>
      <c r="F248" s="205" t="s">
        <v>902</v>
      </c>
      <c r="G248" s="206" t="s">
        <v>259</v>
      </c>
      <c r="H248" s="207">
        <v>8</v>
      </c>
      <c r="I248" s="208"/>
      <c r="J248" s="209">
        <f>ROUND(I248*H248,2)</f>
        <v>0</v>
      </c>
      <c r="K248" s="205" t="s">
        <v>21</v>
      </c>
      <c r="L248" s="61"/>
      <c r="M248" s="210" t="s">
        <v>21</v>
      </c>
      <c r="N248" s="211" t="s">
        <v>43</v>
      </c>
      <c r="O248" s="42"/>
      <c r="P248" s="212">
        <f>O248*H248</f>
        <v>0</v>
      </c>
      <c r="Q248" s="212">
        <v>0.14494000000000001</v>
      </c>
      <c r="R248" s="212">
        <f>Q248*H248</f>
        <v>1.1595200000000001</v>
      </c>
      <c r="S248" s="212">
        <v>0</v>
      </c>
      <c r="T248" s="213">
        <f>S248*H248</f>
        <v>0</v>
      </c>
      <c r="AR248" s="24" t="s">
        <v>251</v>
      </c>
      <c r="AT248" s="24" t="s">
        <v>246</v>
      </c>
      <c r="AU248" s="24" t="s">
        <v>81</v>
      </c>
      <c r="AY248" s="24" t="s">
        <v>244</v>
      </c>
      <c r="BE248" s="214">
        <f>IF(N248="základní",J248,0)</f>
        <v>0</v>
      </c>
      <c r="BF248" s="214">
        <f>IF(N248="snížená",J248,0)</f>
        <v>0</v>
      </c>
      <c r="BG248" s="214">
        <f>IF(N248="zákl. přenesená",J248,0)</f>
        <v>0</v>
      </c>
      <c r="BH248" s="214">
        <f>IF(N248="sníž. přenesená",J248,0)</f>
        <v>0</v>
      </c>
      <c r="BI248" s="214">
        <f>IF(N248="nulová",J248,0)</f>
        <v>0</v>
      </c>
      <c r="BJ248" s="24" t="s">
        <v>79</v>
      </c>
      <c r="BK248" s="214">
        <f>ROUND(I248*H248,2)</f>
        <v>0</v>
      </c>
      <c r="BL248" s="24" t="s">
        <v>251</v>
      </c>
      <c r="BM248" s="24" t="s">
        <v>903</v>
      </c>
    </row>
    <row r="249" spans="2:65" s="1" customFormat="1">
      <c r="B249" s="41"/>
      <c r="C249" s="63"/>
      <c r="D249" s="215" t="s">
        <v>253</v>
      </c>
      <c r="E249" s="63"/>
      <c r="F249" s="216" t="s">
        <v>902</v>
      </c>
      <c r="G249" s="63"/>
      <c r="H249" s="63"/>
      <c r="I249" s="172"/>
      <c r="J249" s="63"/>
      <c r="K249" s="63"/>
      <c r="L249" s="61"/>
      <c r="M249" s="217"/>
      <c r="N249" s="42"/>
      <c r="O249" s="42"/>
      <c r="P249" s="42"/>
      <c r="Q249" s="42"/>
      <c r="R249" s="42"/>
      <c r="S249" s="42"/>
      <c r="T249" s="78"/>
      <c r="AT249" s="24" t="s">
        <v>253</v>
      </c>
      <c r="AU249" s="24" t="s">
        <v>81</v>
      </c>
    </row>
    <row r="250" spans="2:65" s="12" customFormat="1">
      <c r="B250" s="218"/>
      <c r="C250" s="219"/>
      <c r="D250" s="215" t="s">
        <v>255</v>
      </c>
      <c r="E250" s="220" t="s">
        <v>21</v>
      </c>
      <c r="F250" s="221" t="s">
        <v>904</v>
      </c>
      <c r="G250" s="219"/>
      <c r="H250" s="222">
        <v>8</v>
      </c>
      <c r="I250" s="223"/>
      <c r="J250" s="219"/>
      <c r="K250" s="219"/>
      <c r="L250" s="224"/>
      <c r="M250" s="225"/>
      <c r="N250" s="226"/>
      <c r="O250" s="226"/>
      <c r="P250" s="226"/>
      <c r="Q250" s="226"/>
      <c r="R250" s="226"/>
      <c r="S250" s="226"/>
      <c r="T250" s="227"/>
      <c r="AT250" s="228" t="s">
        <v>255</v>
      </c>
      <c r="AU250" s="228" t="s">
        <v>81</v>
      </c>
      <c r="AV250" s="12" t="s">
        <v>81</v>
      </c>
      <c r="AW250" s="12" t="s">
        <v>35</v>
      </c>
      <c r="AX250" s="12" t="s">
        <v>72</v>
      </c>
      <c r="AY250" s="228" t="s">
        <v>244</v>
      </c>
    </row>
    <row r="251" spans="2:65" s="1" customFormat="1" ht="16.5" customHeight="1">
      <c r="B251" s="41"/>
      <c r="C251" s="243" t="s">
        <v>596</v>
      </c>
      <c r="D251" s="243" t="s">
        <v>496</v>
      </c>
      <c r="E251" s="244" t="s">
        <v>905</v>
      </c>
      <c r="F251" s="245" t="s">
        <v>906</v>
      </c>
      <c r="G251" s="246" t="s">
        <v>259</v>
      </c>
      <c r="H251" s="247">
        <v>8</v>
      </c>
      <c r="I251" s="248"/>
      <c r="J251" s="249">
        <f>ROUND(I251*H251,2)</f>
        <v>0</v>
      </c>
      <c r="K251" s="245" t="s">
        <v>21</v>
      </c>
      <c r="L251" s="250"/>
      <c r="M251" s="251" t="s">
        <v>21</v>
      </c>
      <c r="N251" s="252" t="s">
        <v>43</v>
      </c>
      <c r="O251" s="42"/>
      <c r="P251" s="212">
        <f>O251*H251</f>
        <v>0</v>
      </c>
      <c r="Q251" s="212">
        <v>0.111</v>
      </c>
      <c r="R251" s="212">
        <f>Q251*H251</f>
        <v>0.88800000000000001</v>
      </c>
      <c r="S251" s="212">
        <v>0</v>
      </c>
      <c r="T251" s="213">
        <f>S251*H251</f>
        <v>0</v>
      </c>
      <c r="AR251" s="24" t="s">
        <v>293</v>
      </c>
      <c r="AT251" s="24" t="s">
        <v>496</v>
      </c>
      <c r="AU251" s="24" t="s">
        <v>81</v>
      </c>
      <c r="AY251" s="24" t="s">
        <v>244</v>
      </c>
      <c r="BE251" s="214">
        <f>IF(N251="základní",J251,0)</f>
        <v>0</v>
      </c>
      <c r="BF251" s="214">
        <f>IF(N251="snížená",J251,0)</f>
        <v>0</v>
      </c>
      <c r="BG251" s="214">
        <f>IF(N251="zákl. přenesená",J251,0)</f>
        <v>0</v>
      </c>
      <c r="BH251" s="214">
        <f>IF(N251="sníž. přenesená",J251,0)</f>
        <v>0</v>
      </c>
      <c r="BI251" s="214">
        <f>IF(N251="nulová",J251,0)</f>
        <v>0</v>
      </c>
      <c r="BJ251" s="24" t="s">
        <v>79</v>
      </c>
      <c r="BK251" s="214">
        <f>ROUND(I251*H251,2)</f>
        <v>0</v>
      </c>
      <c r="BL251" s="24" t="s">
        <v>251</v>
      </c>
      <c r="BM251" s="24" t="s">
        <v>907</v>
      </c>
    </row>
    <row r="252" spans="2:65" s="1" customFormat="1">
      <c r="B252" s="41"/>
      <c r="C252" s="63"/>
      <c r="D252" s="215" t="s">
        <v>253</v>
      </c>
      <c r="E252" s="63"/>
      <c r="F252" s="216" t="s">
        <v>906</v>
      </c>
      <c r="G252" s="63"/>
      <c r="H252" s="63"/>
      <c r="I252" s="172"/>
      <c r="J252" s="63"/>
      <c r="K252" s="63"/>
      <c r="L252" s="61"/>
      <c r="M252" s="217"/>
      <c r="N252" s="42"/>
      <c r="O252" s="42"/>
      <c r="P252" s="42"/>
      <c r="Q252" s="42"/>
      <c r="R252" s="42"/>
      <c r="S252" s="42"/>
      <c r="T252" s="78"/>
      <c r="AT252" s="24" t="s">
        <v>253</v>
      </c>
      <c r="AU252" s="24" t="s">
        <v>81</v>
      </c>
    </row>
    <row r="253" spans="2:65" s="12" customFormat="1">
      <c r="B253" s="218"/>
      <c r="C253" s="219"/>
      <c r="D253" s="215" t="s">
        <v>255</v>
      </c>
      <c r="E253" s="220" t="s">
        <v>21</v>
      </c>
      <c r="F253" s="221" t="s">
        <v>908</v>
      </c>
      <c r="G253" s="219"/>
      <c r="H253" s="222">
        <v>8</v>
      </c>
      <c r="I253" s="223"/>
      <c r="J253" s="219"/>
      <c r="K253" s="219"/>
      <c r="L253" s="224"/>
      <c r="M253" s="225"/>
      <c r="N253" s="226"/>
      <c r="O253" s="226"/>
      <c r="P253" s="226"/>
      <c r="Q253" s="226"/>
      <c r="R253" s="226"/>
      <c r="S253" s="226"/>
      <c r="T253" s="227"/>
      <c r="AT253" s="228" t="s">
        <v>255</v>
      </c>
      <c r="AU253" s="228" t="s">
        <v>81</v>
      </c>
      <c r="AV253" s="12" t="s">
        <v>81</v>
      </c>
      <c r="AW253" s="12" t="s">
        <v>35</v>
      </c>
      <c r="AX253" s="12" t="s">
        <v>72</v>
      </c>
      <c r="AY253" s="228" t="s">
        <v>244</v>
      </c>
    </row>
    <row r="254" spans="2:65" s="1" customFormat="1" ht="25.5" customHeight="1">
      <c r="B254" s="41"/>
      <c r="C254" s="203" t="s">
        <v>601</v>
      </c>
      <c r="D254" s="203" t="s">
        <v>246</v>
      </c>
      <c r="E254" s="204" t="s">
        <v>356</v>
      </c>
      <c r="F254" s="205" t="s">
        <v>357</v>
      </c>
      <c r="G254" s="206" t="s">
        <v>259</v>
      </c>
      <c r="H254" s="207">
        <v>5</v>
      </c>
      <c r="I254" s="208"/>
      <c r="J254" s="209">
        <f>ROUND(I254*H254,2)</f>
        <v>0</v>
      </c>
      <c r="K254" s="205" t="s">
        <v>21</v>
      </c>
      <c r="L254" s="61"/>
      <c r="M254" s="210" t="s">
        <v>21</v>
      </c>
      <c r="N254" s="211" t="s">
        <v>43</v>
      </c>
      <c r="O254" s="42"/>
      <c r="P254" s="212">
        <f>O254*H254</f>
        <v>0</v>
      </c>
      <c r="Q254" s="212">
        <v>0</v>
      </c>
      <c r="R254" s="212">
        <f>Q254*H254</f>
        <v>0</v>
      </c>
      <c r="S254" s="212">
        <v>0.83</v>
      </c>
      <c r="T254" s="213">
        <f>S254*H254</f>
        <v>4.1499999999999995</v>
      </c>
      <c r="AR254" s="24" t="s">
        <v>251</v>
      </c>
      <c r="AT254" s="24" t="s">
        <v>246</v>
      </c>
      <c r="AU254" s="24" t="s">
        <v>81</v>
      </c>
      <c r="AY254" s="24" t="s">
        <v>244</v>
      </c>
      <c r="BE254" s="214">
        <f>IF(N254="základní",J254,0)</f>
        <v>0</v>
      </c>
      <c r="BF254" s="214">
        <f>IF(N254="snížená",J254,0)</f>
        <v>0</v>
      </c>
      <c r="BG254" s="214">
        <f>IF(N254="zákl. přenesená",J254,0)</f>
        <v>0</v>
      </c>
      <c r="BH254" s="214">
        <f>IF(N254="sníž. přenesená",J254,0)</f>
        <v>0</v>
      </c>
      <c r="BI254" s="214">
        <f>IF(N254="nulová",J254,0)</f>
        <v>0</v>
      </c>
      <c r="BJ254" s="24" t="s">
        <v>79</v>
      </c>
      <c r="BK254" s="214">
        <f>ROUND(I254*H254,2)</f>
        <v>0</v>
      </c>
      <c r="BL254" s="24" t="s">
        <v>251</v>
      </c>
      <c r="BM254" s="24" t="s">
        <v>909</v>
      </c>
    </row>
    <row r="255" spans="2:65" s="1" customFormat="1" ht="27">
      <c r="B255" s="41"/>
      <c r="C255" s="63"/>
      <c r="D255" s="215" t="s">
        <v>253</v>
      </c>
      <c r="E255" s="63"/>
      <c r="F255" s="216" t="s">
        <v>357</v>
      </c>
      <c r="G255" s="63"/>
      <c r="H255" s="63"/>
      <c r="I255" s="172"/>
      <c r="J255" s="63"/>
      <c r="K255" s="63"/>
      <c r="L255" s="61"/>
      <c r="M255" s="217"/>
      <c r="N255" s="42"/>
      <c r="O255" s="42"/>
      <c r="P255" s="42"/>
      <c r="Q255" s="42"/>
      <c r="R255" s="42"/>
      <c r="S255" s="42"/>
      <c r="T255" s="78"/>
      <c r="AT255" s="24" t="s">
        <v>253</v>
      </c>
      <c r="AU255" s="24" t="s">
        <v>81</v>
      </c>
    </row>
    <row r="256" spans="2:65" s="12" customFormat="1">
      <c r="B256" s="218"/>
      <c r="C256" s="219"/>
      <c r="D256" s="215" t="s">
        <v>255</v>
      </c>
      <c r="E256" s="220" t="s">
        <v>21</v>
      </c>
      <c r="F256" s="221" t="s">
        <v>910</v>
      </c>
      <c r="G256" s="219"/>
      <c r="H256" s="222">
        <v>5</v>
      </c>
      <c r="I256" s="223"/>
      <c r="J256" s="219"/>
      <c r="K256" s="219"/>
      <c r="L256" s="224"/>
      <c r="M256" s="225"/>
      <c r="N256" s="226"/>
      <c r="O256" s="226"/>
      <c r="P256" s="226"/>
      <c r="Q256" s="226"/>
      <c r="R256" s="226"/>
      <c r="S256" s="226"/>
      <c r="T256" s="227"/>
      <c r="AT256" s="228" t="s">
        <v>255</v>
      </c>
      <c r="AU256" s="228" t="s">
        <v>81</v>
      </c>
      <c r="AV256" s="12" t="s">
        <v>81</v>
      </c>
      <c r="AW256" s="12" t="s">
        <v>35</v>
      </c>
      <c r="AX256" s="12" t="s">
        <v>72</v>
      </c>
      <c r="AY256" s="228" t="s">
        <v>244</v>
      </c>
    </row>
    <row r="257" spans="2:65" s="1" customFormat="1" ht="25.5" customHeight="1">
      <c r="B257" s="41"/>
      <c r="C257" s="203" t="s">
        <v>606</v>
      </c>
      <c r="D257" s="203" t="s">
        <v>246</v>
      </c>
      <c r="E257" s="204" t="s">
        <v>911</v>
      </c>
      <c r="F257" s="205" t="s">
        <v>912</v>
      </c>
      <c r="G257" s="206" t="s">
        <v>259</v>
      </c>
      <c r="H257" s="207">
        <v>8</v>
      </c>
      <c r="I257" s="208"/>
      <c r="J257" s="209">
        <f>ROUND(I257*H257,2)</f>
        <v>0</v>
      </c>
      <c r="K257" s="205" t="s">
        <v>250</v>
      </c>
      <c r="L257" s="61"/>
      <c r="M257" s="210" t="s">
        <v>21</v>
      </c>
      <c r="N257" s="211" t="s">
        <v>43</v>
      </c>
      <c r="O257" s="42"/>
      <c r="P257" s="212">
        <f>O257*H257</f>
        <v>0</v>
      </c>
      <c r="Q257" s="212">
        <v>0.21734000000000001</v>
      </c>
      <c r="R257" s="212">
        <f>Q257*H257</f>
        <v>1.73872</v>
      </c>
      <c r="S257" s="212">
        <v>0</v>
      </c>
      <c r="T257" s="213">
        <f>S257*H257</f>
        <v>0</v>
      </c>
      <c r="AR257" s="24" t="s">
        <v>251</v>
      </c>
      <c r="AT257" s="24" t="s">
        <v>246</v>
      </c>
      <c r="AU257" s="24" t="s">
        <v>81</v>
      </c>
      <c r="AY257" s="24" t="s">
        <v>244</v>
      </c>
      <c r="BE257" s="214">
        <f>IF(N257="základní",J257,0)</f>
        <v>0</v>
      </c>
      <c r="BF257" s="214">
        <f>IF(N257="snížená",J257,0)</f>
        <v>0</v>
      </c>
      <c r="BG257" s="214">
        <f>IF(N257="zákl. přenesená",J257,0)</f>
        <v>0</v>
      </c>
      <c r="BH257" s="214">
        <f>IF(N257="sníž. přenesená",J257,0)</f>
        <v>0</v>
      </c>
      <c r="BI257" s="214">
        <f>IF(N257="nulová",J257,0)</f>
        <v>0</v>
      </c>
      <c r="BJ257" s="24" t="s">
        <v>79</v>
      </c>
      <c r="BK257" s="214">
        <f>ROUND(I257*H257,2)</f>
        <v>0</v>
      </c>
      <c r="BL257" s="24" t="s">
        <v>251</v>
      </c>
      <c r="BM257" s="24" t="s">
        <v>913</v>
      </c>
    </row>
    <row r="258" spans="2:65" s="1" customFormat="1">
      <c r="B258" s="41"/>
      <c r="C258" s="63"/>
      <c r="D258" s="215" t="s">
        <v>253</v>
      </c>
      <c r="E258" s="63"/>
      <c r="F258" s="216" t="s">
        <v>912</v>
      </c>
      <c r="G258" s="63"/>
      <c r="H258" s="63"/>
      <c r="I258" s="172"/>
      <c r="J258" s="63"/>
      <c r="K258" s="63"/>
      <c r="L258" s="61"/>
      <c r="M258" s="217"/>
      <c r="N258" s="42"/>
      <c r="O258" s="42"/>
      <c r="P258" s="42"/>
      <c r="Q258" s="42"/>
      <c r="R258" s="42"/>
      <c r="S258" s="42"/>
      <c r="T258" s="78"/>
      <c r="AT258" s="24" t="s">
        <v>253</v>
      </c>
      <c r="AU258" s="24" t="s">
        <v>81</v>
      </c>
    </row>
    <row r="259" spans="2:65" s="12" customFormat="1">
      <c r="B259" s="218"/>
      <c r="C259" s="219"/>
      <c r="D259" s="215" t="s">
        <v>255</v>
      </c>
      <c r="E259" s="220" t="s">
        <v>21</v>
      </c>
      <c r="F259" s="221" t="s">
        <v>914</v>
      </c>
      <c r="G259" s="219"/>
      <c r="H259" s="222">
        <v>8</v>
      </c>
      <c r="I259" s="223"/>
      <c r="J259" s="219"/>
      <c r="K259" s="219"/>
      <c r="L259" s="224"/>
      <c r="M259" s="225"/>
      <c r="N259" s="226"/>
      <c r="O259" s="226"/>
      <c r="P259" s="226"/>
      <c r="Q259" s="226"/>
      <c r="R259" s="226"/>
      <c r="S259" s="226"/>
      <c r="T259" s="227"/>
      <c r="AT259" s="228" t="s">
        <v>255</v>
      </c>
      <c r="AU259" s="228" t="s">
        <v>81</v>
      </c>
      <c r="AV259" s="12" t="s">
        <v>81</v>
      </c>
      <c r="AW259" s="12" t="s">
        <v>35</v>
      </c>
      <c r="AX259" s="12" t="s">
        <v>72</v>
      </c>
      <c r="AY259" s="228" t="s">
        <v>244</v>
      </c>
    </row>
    <row r="260" spans="2:65" s="1" customFormat="1" ht="25.5" customHeight="1">
      <c r="B260" s="41"/>
      <c r="C260" s="243" t="s">
        <v>612</v>
      </c>
      <c r="D260" s="243" t="s">
        <v>496</v>
      </c>
      <c r="E260" s="244" t="s">
        <v>915</v>
      </c>
      <c r="F260" s="245" t="s">
        <v>916</v>
      </c>
      <c r="G260" s="246" t="s">
        <v>259</v>
      </c>
      <c r="H260" s="247">
        <v>8</v>
      </c>
      <c r="I260" s="248"/>
      <c r="J260" s="249">
        <f>ROUND(I260*H260,2)</f>
        <v>0</v>
      </c>
      <c r="K260" s="245" t="s">
        <v>21</v>
      </c>
      <c r="L260" s="250"/>
      <c r="M260" s="251" t="s">
        <v>21</v>
      </c>
      <c r="N260" s="252" t="s">
        <v>43</v>
      </c>
      <c r="O260" s="42"/>
      <c r="P260" s="212">
        <f>O260*H260</f>
        <v>0</v>
      </c>
      <c r="Q260" s="212">
        <v>0.108</v>
      </c>
      <c r="R260" s="212">
        <f>Q260*H260</f>
        <v>0.86399999999999999</v>
      </c>
      <c r="S260" s="212">
        <v>0</v>
      </c>
      <c r="T260" s="213">
        <f>S260*H260</f>
        <v>0</v>
      </c>
      <c r="AR260" s="24" t="s">
        <v>293</v>
      </c>
      <c r="AT260" s="24" t="s">
        <v>496</v>
      </c>
      <c r="AU260" s="24" t="s">
        <v>81</v>
      </c>
      <c r="AY260" s="24" t="s">
        <v>244</v>
      </c>
      <c r="BE260" s="214">
        <f>IF(N260="základní",J260,0)</f>
        <v>0</v>
      </c>
      <c r="BF260" s="214">
        <f>IF(N260="snížená",J260,0)</f>
        <v>0</v>
      </c>
      <c r="BG260" s="214">
        <f>IF(N260="zákl. přenesená",J260,0)</f>
        <v>0</v>
      </c>
      <c r="BH260" s="214">
        <f>IF(N260="sníž. přenesená",J260,0)</f>
        <v>0</v>
      </c>
      <c r="BI260" s="214">
        <f>IF(N260="nulová",J260,0)</f>
        <v>0</v>
      </c>
      <c r="BJ260" s="24" t="s">
        <v>79</v>
      </c>
      <c r="BK260" s="214">
        <f>ROUND(I260*H260,2)</f>
        <v>0</v>
      </c>
      <c r="BL260" s="24" t="s">
        <v>251</v>
      </c>
      <c r="BM260" s="24" t="s">
        <v>917</v>
      </c>
    </row>
    <row r="261" spans="2:65" s="1" customFormat="1" ht="27">
      <c r="B261" s="41"/>
      <c r="C261" s="63"/>
      <c r="D261" s="215" t="s">
        <v>253</v>
      </c>
      <c r="E261" s="63"/>
      <c r="F261" s="216" t="s">
        <v>916</v>
      </c>
      <c r="G261" s="63"/>
      <c r="H261" s="63"/>
      <c r="I261" s="172"/>
      <c r="J261" s="63"/>
      <c r="K261" s="63"/>
      <c r="L261" s="61"/>
      <c r="M261" s="217"/>
      <c r="N261" s="42"/>
      <c r="O261" s="42"/>
      <c r="P261" s="42"/>
      <c r="Q261" s="42"/>
      <c r="R261" s="42"/>
      <c r="S261" s="42"/>
      <c r="T261" s="78"/>
      <c r="AT261" s="24" t="s">
        <v>253</v>
      </c>
      <c r="AU261" s="24" t="s">
        <v>81</v>
      </c>
    </row>
    <row r="262" spans="2:65" s="12" customFormat="1">
      <c r="B262" s="218"/>
      <c r="C262" s="219"/>
      <c r="D262" s="215" t="s">
        <v>255</v>
      </c>
      <c r="E262" s="220" t="s">
        <v>21</v>
      </c>
      <c r="F262" s="221" t="s">
        <v>918</v>
      </c>
      <c r="G262" s="219"/>
      <c r="H262" s="222">
        <v>8</v>
      </c>
      <c r="I262" s="223"/>
      <c r="J262" s="219"/>
      <c r="K262" s="219"/>
      <c r="L262" s="224"/>
      <c r="M262" s="225"/>
      <c r="N262" s="226"/>
      <c r="O262" s="226"/>
      <c r="P262" s="226"/>
      <c r="Q262" s="226"/>
      <c r="R262" s="226"/>
      <c r="S262" s="226"/>
      <c r="T262" s="227"/>
      <c r="AT262" s="228" t="s">
        <v>255</v>
      </c>
      <c r="AU262" s="228" t="s">
        <v>81</v>
      </c>
      <c r="AV262" s="12" t="s">
        <v>81</v>
      </c>
      <c r="AW262" s="12" t="s">
        <v>35</v>
      </c>
      <c r="AX262" s="12" t="s">
        <v>72</v>
      </c>
      <c r="AY262" s="228" t="s">
        <v>244</v>
      </c>
    </row>
    <row r="263" spans="2:65" s="1" customFormat="1" ht="16.5" customHeight="1">
      <c r="B263" s="41"/>
      <c r="C263" s="243" t="s">
        <v>618</v>
      </c>
      <c r="D263" s="243" t="s">
        <v>496</v>
      </c>
      <c r="E263" s="244" t="s">
        <v>919</v>
      </c>
      <c r="F263" s="245" t="s">
        <v>920</v>
      </c>
      <c r="G263" s="246" t="s">
        <v>259</v>
      </c>
      <c r="H263" s="247">
        <v>8</v>
      </c>
      <c r="I263" s="248"/>
      <c r="J263" s="249">
        <f>ROUND(I263*H263,2)</f>
        <v>0</v>
      </c>
      <c r="K263" s="245" t="s">
        <v>21</v>
      </c>
      <c r="L263" s="250"/>
      <c r="M263" s="251" t="s">
        <v>21</v>
      </c>
      <c r="N263" s="252" t="s">
        <v>43</v>
      </c>
      <c r="O263" s="42"/>
      <c r="P263" s="212">
        <f>O263*H263</f>
        <v>0</v>
      </c>
      <c r="Q263" s="212">
        <v>0</v>
      </c>
      <c r="R263" s="212">
        <f>Q263*H263</f>
        <v>0</v>
      </c>
      <c r="S263" s="212">
        <v>0</v>
      </c>
      <c r="T263" s="213">
        <f>S263*H263</f>
        <v>0</v>
      </c>
      <c r="AR263" s="24" t="s">
        <v>293</v>
      </c>
      <c r="AT263" s="24" t="s">
        <v>496</v>
      </c>
      <c r="AU263" s="24" t="s">
        <v>81</v>
      </c>
      <c r="AY263" s="24" t="s">
        <v>244</v>
      </c>
      <c r="BE263" s="214">
        <f>IF(N263="základní",J263,0)</f>
        <v>0</v>
      </c>
      <c r="BF263" s="214">
        <f>IF(N263="snížená",J263,0)</f>
        <v>0</v>
      </c>
      <c r="BG263" s="214">
        <f>IF(N263="zákl. přenesená",J263,0)</f>
        <v>0</v>
      </c>
      <c r="BH263" s="214">
        <f>IF(N263="sníž. přenesená",J263,0)</f>
        <v>0</v>
      </c>
      <c r="BI263" s="214">
        <f>IF(N263="nulová",J263,0)</f>
        <v>0</v>
      </c>
      <c r="BJ263" s="24" t="s">
        <v>79</v>
      </c>
      <c r="BK263" s="214">
        <f>ROUND(I263*H263,2)</f>
        <v>0</v>
      </c>
      <c r="BL263" s="24" t="s">
        <v>251</v>
      </c>
      <c r="BM263" s="24" t="s">
        <v>921</v>
      </c>
    </row>
    <row r="264" spans="2:65" s="1" customFormat="1">
      <c r="B264" s="41"/>
      <c r="C264" s="63"/>
      <c r="D264" s="215" t="s">
        <v>253</v>
      </c>
      <c r="E264" s="63"/>
      <c r="F264" s="216" t="s">
        <v>920</v>
      </c>
      <c r="G264" s="63"/>
      <c r="H264" s="63"/>
      <c r="I264" s="172"/>
      <c r="J264" s="63"/>
      <c r="K264" s="63"/>
      <c r="L264" s="61"/>
      <c r="M264" s="217"/>
      <c r="N264" s="42"/>
      <c r="O264" s="42"/>
      <c r="P264" s="42"/>
      <c r="Q264" s="42"/>
      <c r="R264" s="42"/>
      <c r="S264" s="42"/>
      <c r="T264" s="78"/>
      <c r="AT264" s="24" t="s">
        <v>253</v>
      </c>
      <c r="AU264" s="24" t="s">
        <v>81</v>
      </c>
    </row>
    <row r="265" spans="2:65" s="12" customFormat="1">
      <c r="B265" s="218"/>
      <c r="C265" s="219"/>
      <c r="D265" s="215" t="s">
        <v>255</v>
      </c>
      <c r="E265" s="220" t="s">
        <v>21</v>
      </c>
      <c r="F265" s="221" t="s">
        <v>293</v>
      </c>
      <c r="G265" s="219"/>
      <c r="H265" s="222">
        <v>8</v>
      </c>
      <c r="I265" s="223"/>
      <c r="J265" s="219"/>
      <c r="K265" s="219"/>
      <c r="L265" s="224"/>
      <c r="M265" s="225"/>
      <c r="N265" s="226"/>
      <c r="O265" s="226"/>
      <c r="P265" s="226"/>
      <c r="Q265" s="226"/>
      <c r="R265" s="226"/>
      <c r="S265" s="226"/>
      <c r="T265" s="227"/>
      <c r="AT265" s="228" t="s">
        <v>255</v>
      </c>
      <c r="AU265" s="228" t="s">
        <v>81</v>
      </c>
      <c r="AV265" s="12" t="s">
        <v>81</v>
      </c>
      <c r="AW265" s="12" t="s">
        <v>35</v>
      </c>
      <c r="AX265" s="12" t="s">
        <v>72</v>
      </c>
      <c r="AY265" s="228" t="s">
        <v>244</v>
      </c>
    </row>
    <row r="266" spans="2:65" s="1" customFormat="1" ht="25.5" customHeight="1">
      <c r="B266" s="41"/>
      <c r="C266" s="203" t="s">
        <v>623</v>
      </c>
      <c r="D266" s="203" t="s">
        <v>246</v>
      </c>
      <c r="E266" s="204" t="s">
        <v>361</v>
      </c>
      <c r="F266" s="205" t="s">
        <v>362</v>
      </c>
      <c r="G266" s="206" t="s">
        <v>259</v>
      </c>
      <c r="H266" s="207">
        <v>1</v>
      </c>
      <c r="I266" s="208"/>
      <c r="J266" s="209">
        <f>ROUND(I266*H266,2)</f>
        <v>0</v>
      </c>
      <c r="K266" s="205" t="s">
        <v>21</v>
      </c>
      <c r="L266" s="61"/>
      <c r="M266" s="210" t="s">
        <v>21</v>
      </c>
      <c r="N266" s="211" t="s">
        <v>43</v>
      </c>
      <c r="O266" s="42"/>
      <c r="P266" s="212">
        <f>O266*H266</f>
        <v>0</v>
      </c>
      <c r="Q266" s="212">
        <v>0.31108000000000002</v>
      </c>
      <c r="R266" s="212">
        <f>Q266*H266</f>
        <v>0.31108000000000002</v>
      </c>
      <c r="S266" s="212">
        <v>0</v>
      </c>
      <c r="T266" s="213">
        <f>S266*H266</f>
        <v>0</v>
      </c>
      <c r="AR266" s="24" t="s">
        <v>251</v>
      </c>
      <c r="AT266" s="24" t="s">
        <v>246</v>
      </c>
      <c r="AU266" s="24" t="s">
        <v>81</v>
      </c>
      <c r="AY266" s="24" t="s">
        <v>244</v>
      </c>
      <c r="BE266" s="214">
        <f>IF(N266="základní",J266,0)</f>
        <v>0</v>
      </c>
      <c r="BF266" s="214">
        <f>IF(N266="snížená",J266,0)</f>
        <v>0</v>
      </c>
      <c r="BG266" s="214">
        <f>IF(N266="zákl. přenesená",J266,0)</f>
        <v>0</v>
      </c>
      <c r="BH266" s="214">
        <f>IF(N266="sníž. přenesená",J266,0)</f>
        <v>0</v>
      </c>
      <c r="BI266" s="214">
        <f>IF(N266="nulová",J266,0)</f>
        <v>0</v>
      </c>
      <c r="BJ266" s="24" t="s">
        <v>79</v>
      </c>
      <c r="BK266" s="214">
        <f>ROUND(I266*H266,2)</f>
        <v>0</v>
      </c>
      <c r="BL266" s="24" t="s">
        <v>251</v>
      </c>
      <c r="BM266" s="24" t="s">
        <v>922</v>
      </c>
    </row>
    <row r="267" spans="2:65" s="1" customFormat="1" ht="27">
      <c r="B267" s="41"/>
      <c r="C267" s="63"/>
      <c r="D267" s="215" t="s">
        <v>253</v>
      </c>
      <c r="E267" s="63"/>
      <c r="F267" s="216" t="s">
        <v>364</v>
      </c>
      <c r="G267" s="63"/>
      <c r="H267" s="63"/>
      <c r="I267" s="172"/>
      <c r="J267" s="63"/>
      <c r="K267" s="63"/>
      <c r="L267" s="61"/>
      <c r="M267" s="217"/>
      <c r="N267" s="42"/>
      <c r="O267" s="42"/>
      <c r="P267" s="42"/>
      <c r="Q267" s="42"/>
      <c r="R267" s="42"/>
      <c r="S267" s="42"/>
      <c r="T267" s="78"/>
      <c r="AT267" s="24" t="s">
        <v>253</v>
      </c>
      <c r="AU267" s="24" t="s">
        <v>81</v>
      </c>
    </row>
    <row r="268" spans="2:65" s="12" customFormat="1">
      <c r="B268" s="218"/>
      <c r="C268" s="219"/>
      <c r="D268" s="215" t="s">
        <v>255</v>
      </c>
      <c r="E268" s="220" t="s">
        <v>21</v>
      </c>
      <c r="F268" s="221" t="s">
        <v>923</v>
      </c>
      <c r="G268" s="219"/>
      <c r="H268" s="222">
        <v>1</v>
      </c>
      <c r="I268" s="223"/>
      <c r="J268" s="219"/>
      <c r="K268" s="219"/>
      <c r="L268" s="224"/>
      <c r="M268" s="225"/>
      <c r="N268" s="226"/>
      <c r="O268" s="226"/>
      <c r="P268" s="226"/>
      <c r="Q268" s="226"/>
      <c r="R268" s="226"/>
      <c r="S268" s="226"/>
      <c r="T268" s="227"/>
      <c r="AT268" s="228" t="s">
        <v>255</v>
      </c>
      <c r="AU268" s="228" t="s">
        <v>81</v>
      </c>
      <c r="AV268" s="12" t="s">
        <v>81</v>
      </c>
      <c r="AW268" s="12" t="s">
        <v>35</v>
      </c>
      <c r="AX268" s="12" t="s">
        <v>72</v>
      </c>
      <c r="AY268" s="228" t="s">
        <v>244</v>
      </c>
    </row>
    <row r="269" spans="2:65" s="11" customFormat="1" ht="29.85" customHeight="1">
      <c r="B269" s="187"/>
      <c r="C269" s="188"/>
      <c r="D269" s="189" t="s">
        <v>71</v>
      </c>
      <c r="E269" s="201" t="s">
        <v>299</v>
      </c>
      <c r="F269" s="201" t="s">
        <v>646</v>
      </c>
      <c r="G269" s="188"/>
      <c r="H269" s="188"/>
      <c r="I269" s="191"/>
      <c r="J269" s="202">
        <f>BK269</f>
        <v>0</v>
      </c>
      <c r="K269" s="188"/>
      <c r="L269" s="193"/>
      <c r="M269" s="194"/>
      <c r="N269" s="195"/>
      <c r="O269" s="195"/>
      <c r="P269" s="196">
        <f>SUM(P270:P300)</f>
        <v>0</v>
      </c>
      <c r="Q269" s="195"/>
      <c r="R269" s="196">
        <f>SUM(R270:R300)</f>
        <v>5.592925300000001</v>
      </c>
      <c r="S269" s="195"/>
      <c r="T269" s="197">
        <f>SUM(T270:T300)</f>
        <v>11.787392499999999</v>
      </c>
      <c r="AR269" s="198" t="s">
        <v>79</v>
      </c>
      <c r="AT269" s="199" t="s">
        <v>71</v>
      </c>
      <c r="AU269" s="199" t="s">
        <v>79</v>
      </c>
      <c r="AY269" s="198" t="s">
        <v>244</v>
      </c>
      <c r="BK269" s="200">
        <f>SUM(BK270:BK300)</f>
        <v>0</v>
      </c>
    </row>
    <row r="270" spans="2:65" s="1" customFormat="1" ht="25.5" customHeight="1">
      <c r="B270" s="41"/>
      <c r="C270" s="203" t="s">
        <v>628</v>
      </c>
      <c r="D270" s="203" t="s">
        <v>246</v>
      </c>
      <c r="E270" s="204" t="s">
        <v>648</v>
      </c>
      <c r="F270" s="205" t="s">
        <v>649</v>
      </c>
      <c r="G270" s="206" t="s">
        <v>329</v>
      </c>
      <c r="H270" s="207">
        <v>29.82</v>
      </c>
      <c r="I270" s="208"/>
      <c r="J270" s="209">
        <f>ROUND(I270*H270,2)</f>
        <v>0</v>
      </c>
      <c r="K270" s="205" t="s">
        <v>250</v>
      </c>
      <c r="L270" s="61"/>
      <c r="M270" s="210" t="s">
        <v>21</v>
      </c>
      <c r="N270" s="211" t="s">
        <v>43</v>
      </c>
      <c r="O270" s="42"/>
      <c r="P270" s="212">
        <f>O270*H270</f>
        <v>0</v>
      </c>
      <c r="Q270" s="212">
        <v>0.15540000000000001</v>
      </c>
      <c r="R270" s="212">
        <f>Q270*H270</f>
        <v>4.6340280000000007</v>
      </c>
      <c r="S270" s="212">
        <v>0</v>
      </c>
      <c r="T270" s="213">
        <f>S270*H270</f>
        <v>0</v>
      </c>
      <c r="AR270" s="24" t="s">
        <v>251</v>
      </c>
      <c r="AT270" s="24" t="s">
        <v>246</v>
      </c>
      <c r="AU270" s="24" t="s">
        <v>81</v>
      </c>
      <c r="AY270" s="24" t="s">
        <v>244</v>
      </c>
      <c r="BE270" s="214">
        <f>IF(N270="základní",J270,0)</f>
        <v>0</v>
      </c>
      <c r="BF270" s="214">
        <f>IF(N270="snížená",J270,0)</f>
        <v>0</v>
      </c>
      <c r="BG270" s="214">
        <f>IF(N270="zákl. přenesená",J270,0)</f>
        <v>0</v>
      </c>
      <c r="BH270" s="214">
        <f>IF(N270="sníž. přenesená",J270,0)</f>
        <v>0</v>
      </c>
      <c r="BI270" s="214">
        <f>IF(N270="nulová",J270,0)</f>
        <v>0</v>
      </c>
      <c r="BJ270" s="24" t="s">
        <v>79</v>
      </c>
      <c r="BK270" s="214">
        <f>ROUND(I270*H270,2)</f>
        <v>0</v>
      </c>
      <c r="BL270" s="24" t="s">
        <v>251</v>
      </c>
      <c r="BM270" s="24" t="s">
        <v>924</v>
      </c>
    </row>
    <row r="271" spans="2:65" s="1" customFormat="1" ht="40.5">
      <c r="B271" s="41"/>
      <c r="C271" s="63"/>
      <c r="D271" s="215" t="s">
        <v>253</v>
      </c>
      <c r="E271" s="63"/>
      <c r="F271" s="216" t="s">
        <v>651</v>
      </c>
      <c r="G271" s="63"/>
      <c r="H271" s="63"/>
      <c r="I271" s="172"/>
      <c r="J271" s="63"/>
      <c r="K271" s="63"/>
      <c r="L271" s="61"/>
      <c r="M271" s="217"/>
      <c r="N271" s="42"/>
      <c r="O271" s="42"/>
      <c r="P271" s="42"/>
      <c r="Q271" s="42"/>
      <c r="R271" s="42"/>
      <c r="S271" s="42"/>
      <c r="T271" s="78"/>
      <c r="AT271" s="24" t="s">
        <v>253</v>
      </c>
      <c r="AU271" s="24" t="s">
        <v>81</v>
      </c>
    </row>
    <row r="272" spans="2:65" s="12" customFormat="1">
      <c r="B272" s="218"/>
      <c r="C272" s="219"/>
      <c r="D272" s="215" t="s">
        <v>255</v>
      </c>
      <c r="E272" s="220" t="s">
        <v>21</v>
      </c>
      <c r="F272" s="221" t="s">
        <v>925</v>
      </c>
      <c r="G272" s="219"/>
      <c r="H272" s="222">
        <v>14.69</v>
      </c>
      <c r="I272" s="223"/>
      <c r="J272" s="219"/>
      <c r="K272" s="219"/>
      <c r="L272" s="224"/>
      <c r="M272" s="225"/>
      <c r="N272" s="226"/>
      <c r="O272" s="226"/>
      <c r="P272" s="226"/>
      <c r="Q272" s="226"/>
      <c r="R272" s="226"/>
      <c r="S272" s="226"/>
      <c r="T272" s="227"/>
      <c r="AT272" s="228" t="s">
        <v>255</v>
      </c>
      <c r="AU272" s="228" t="s">
        <v>81</v>
      </c>
      <c r="AV272" s="12" t="s">
        <v>81</v>
      </c>
      <c r="AW272" s="12" t="s">
        <v>35</v>
      </c>
      <c r="AX272" s="12" t="s">
        <v>72</v>
      </c>
      <c r="AY272" s="228" t="s">
        <v>244</v>
      </c>
    </row>
    <row r="273" spans="2:65" s="12" customFormat="1">
      <c r="B273" s="218"/>
      <c r="C273" s="219"/>
      <c r="D273" s="215" t="s">
        <v>255</v>
      </c>
      <c r="E273" s="220" t="s">
        <v>21</v>
      </c>
      <c r="F273" s="221" t="s">
        <v>926</v>
      </c>
      <c r="G273" s="219"/>
      <c r="H273" s="222">
        <v>15.13</v>
      </c>
      <c r="I273" s="223"/>
      <c r="J273" s="219"/>
      <c r="K273" s="219"/>
      <c r="L273" s="224"/>
      <c r="M273" s="225"/>
      <c r="N273" s="226"/>
      <c r="O273" s="226"/>
      <c r="P273" s="226"/>
      <c r="Q273" s="226"/>
      <c r="R273" s="226"/>
      <c r="S273" s="226"/>
      <c r="T273" s="227"/>
      <c r="AT273" s="228" t="s">
        <v>255</v>
      </c>
      <c r="AU273" s="228" t="s">
        <v>81</v>
      </c>
      <c r="AV273" s="12" t="s">
        <v>81</v>
      </c>
      <c r="AW273" s="12" t="s">
        <v>35</v>
      </c>
      <c r="AX273" s="12" t="s">
        <v>72</v>
      </c>
      <c r="AY273" s="228" t="s">
        <v>244</v>
      </c>
    </row>
    <row r="274" spans="2:65" s="1" customFormat="1" ht="25.5" customHeight="1">
      <c r="B274" s="41"/>
      <c r="C274" s="243" t="s">
        <v>634</v>
      </c>
      <c r="D274" s="243" t="s">
        <v>496</v>
      </c>
      <c r="E274" s="244" t="s">
        <v>655</v>
      </c>
      <c r="F274" s="245" t="s">
        <v>656</v>
      </c>
      <c r="G274" s="246" t="s">
        <v>259</v>
      </c>
      <c r="H274" s="247">
        <v>25</v>
      </c>
      <c r="I274" s="248"/>
      <c r="J274" s="249">
        <f>ROUND(I274*H274,2)</f>
        <v>0</v>
      </c>
      <c r="K274" s="245" t="s">
        <v>21</v>
      </c>
      <c r="L274" s="250"/>
      <c r="M274" s="251" t="s">
        <v>21</v>
      </c>
      <c r="N274" s="252" t="s">
        <v>43</v>
      </c>
      <c r="O274" s="42"/>
      <c r="P274" s="212">
        <f>O274*H274</f>
        <v>0</v>
      </c>
      <c r="Q274" s="212">
        <v>1.6E-2</v>
      </c>
      <c r="R274" s="212">
        <f>Q274*H274</f>
        <v>0.4</v>
      </c>
      <c r="S274" s="212">
        <v>0</v>
      </c>
      <c r="T274" s="213">
        <f>S274*H274</f>
        <v>0</v>
      </c>
      <c r="AR274" s="24" t="s">
        <v>293</v>
      </c>
      <c r="AT274" s="24" t="s">
        <v>496</v>
      </c>
      <c r="AU274" s="24" t="s">
        <v>81</v>
      </c>
      <c r="AY274" s="24" t="s">
        <v>244</v>
      </c>
      <c r="BE274" s="214">
        <f>IF(N274="základní",J274,0)</f>
        <v>0</v>
      </c>
      <c r="BF274" s="214">
        <f>IF(N274="snížená",J274,0)</f>
        <v>0</v>
      </c>
      <c r="BG274" s="214">
        <f>IF(N274="zákl. přenesená",J274,0)</f>
        <v>0</v>
      </c>
      <c r="BH274" s="214">
        <f>IF(N274="sníž. přenesená",J274,0)</f>
        <v>0</v>
      </c>
      <c r="BI274" s="214">
        <f>IF(N274="nulová",J274,0)</f>
        <v>0</v>
      </c>
      <c r="BJ274" s="24" t="s">
        <v>79</v>
      </c>
      <c r="BK274" s="214">
        <f>ROUND(I274*H274,2)</f>
        <v>0</v>
      </c>
      <c r="BL274" s="24" t="s">
        <v>251</v>
      </c>
      <c r="BM274" s="24" t="s">
        <v>927</v>
      </c>
    </row>
    <row r="275" spans="2:65" s="1" customFormat="1">
      <c r="B275" s="41"/>
      <c r="C275" s="63"/>
      <c r="D275" s="215" t="s">
        <v>253</v>
      </c>
      <c r="E275" s="63"/>
      <c r="F275" s="216" t="s">
        <v>656</v>
      </c>
      <c r="G275" s="63"/>
      <c r="H275" s="63"/>
      <c r="I275" s="172"/>
      <c r="J275" s="63"/>
      <c r="K275" s="63"/>
      <c r="L275" s="61"/>
      <c r="M275" s="217"/>
      <c r="N275" s="42"/>
      <c r="O275" s="42"/>
      <c r="P275" s="42"/>
      <c r="Q275" s="42"/>
      <c r="R275" s="42"/>
      <c r="S275" s="42"/>
      <c r="T275" s="78"/>
      <c r="AT275" s="24" t="s">
        <v>253</v>
      </c>
      <c r="AU275" s="24" t="s">
        <v>81</v>
      </c>
    </row>
    <row r="276" spans="2:65" s="12" customFormat="1">
      <c r="B276" s="218"/>
      <c r="C276" s="219"/>
      <c r="D276" s="215" t="s">
        <v>255</v>
      </c>
      <c r="E276" s="220" t="s">
        <v>21</v>
      </c>
      <c r="F276" s="221" t="s">
        <v>928</v>
      </c>
      <c r="G276" s="219"/>
      <c r="H276" s="222">
        <v>25</v>
      </c>
      <c r="I276" s="223"/>
      <c r="J276" s="219"/>
      <c r="K276" s="219"/>
      <c r="L276" s="224"/>
      <c r="M276" s="225"/>
      <c r="N276" s="226"/>
      <c r="O276" s="226"/>
      <c r="P276" s="226"/>
      <c r="Q276" s="226"/>
      <c r="R276" s="226"/>
      <c r="S276" s="226"/>
      <c r="T276" s="227"/>
      <c r="AT276" s="228" t="s">
        <v>255</v>
      </c>
      <c r="AU276" s="228" t="s">
        <v>81</v>
      </c>
      <c r="AV276" s="12" t="s">
        <v>81</v>
      </c>
      <c r="AW276" s="12" t="s">
        <v>35</v>
      </c>
      <c r="AX276" s="12" t="s">
        <v>72</v>
      </c>
      <c r="AY276" s="228" t="s">
        <v>244</v>
      </c>
    </row>
    <row r="277" spans="2:65" s="1" customFormat="1" ht="25.5" customHeight="1">
      <c r="B277" s="41"/>
      <c r="C277" s="243" t="s">
        <v>640</v>
      </c>
      <c r="D277" s="243" t="s">
        <v>496</v>
      </c>
      <c r="E277" s="244" t="s">
        <v>660</v>
      </c>
      <c r="F277" s="245" t="s">
        <v>661</v>
      </c>
      <c r="G277" s="246" t="s">
        <v>259</v>
      </c>
      <c r="H277" s="247">
        <v>31</v>
      </c>
      <c r="I277" s="248"/>
      <c r="J277" s="249">
        <f>ROUND(I277*H277,2)</f>
        <v>0</v>
      </c>
      <c r="K277" s="245" t="s">
        <v>21</v>
      </c>
      <c r="L277" s="250"/>
      <c r="M277" s="251" t="s">
        <v>21</v>
      </c>
      <c r="N277" s="252" t="s">
        <v>43</v>
      </c>
      <c r="O277" s="42"/>
      <c r="P277" s="212">
        <f>O277*H277</f>
        <v>0</v>
      </c>
      <c r="Q277" s="212">
        <v>1.7999999999999999E-2</v>
      </c>
      <c r="R277" s="212">
        <f>Q277*H277</f>
        <v>0.55799999999999994</v>
      </c>
      <c r="S277" s="212">
        <v>0</v>
      </c>
      <c r="T277" s="213">
        <f>S277*H277</f>
        <v>0</v>
      </c>
      <c r="AR277" s="24" t="s">
        <v>293</v>
      </c>
      <c r="AT277" s="24" t="s">
        <v>496</v>
      </c>
      <c r="AU277" s="24" t="s">
        <v>81</v>
      </c>
      <c r="AY277" s="24" t="s">
        <v>244</v>
      </c>
      <c r="BE277" s="214">
        <f>IF(N277="základní",J277,0)</f>
        <v>0</v>
      </c>
      <c r="BF277" s="214">
        <f>IF(N277="snížená",J277,0)</f>
        <v>0</v>
      </c>
      <c r="BG277" s="214">
        <f>IF(N277="zákl. přenesená",J277,0)</f>
        <v>0</v>
      </c>
      <c r="BH277" s="214">
        <f>IF(N277="sníž. přenesená",J277,0)</f>
        <v>0</v>
      </c>
      <c r="BI277" s="214">
        <f>IF(N277="nulová",J277,0)</f>
        <v>0</v>
      </c>
      <c r="BJ277" s="24" t="s">
        <v>79</v>
      </c>
      <c r="BK277" s="214">
        <f>ROUND(I277*H277,2)</f>
        <v>0</v>
      </c>
      <c r="BL277" s="24" t="s">
        <v>251</v>
      </c>
      <c r="BM277" s="24" t="s">
        <v>929</v>
      </c>
    </row>
    <row r="278" spans="2:65" s="1" customFormat="1">
      <c r="B278" s="41"/>
      <c r="C278" s="63"/>
      <c r="D278" s="215" t="s">
        <v>253</v>
      </c>
      <c r="E278" s="63"/>
      <c r="F278" s="216" t="s">
        <v>661</v>
      </c>
      <c r="G278" s="63"/>
      <c r="H278" s="63"/>
      <c r="I278" s="172"/>
      <c r="J278" s="63"/>
      <c r="K278" s="63"/>
      <c r="L278" s="61"/>
      <c r="M278" s="217"/>
      <c r="N278" s="42"/>
      <c r="O278" s="42"/>
      <c r="P278" s="42"/>
      <c r="Q278" s="42"/>
      <c r="R278" s="42"/>
      <c r="S278" s="42"/>
      <c r="T278" s="78"/>
      <c r="AT278" s="24" t="s">
        <v>253</v>
      </c>
      <c r="AU278" s="24" t="s">
        <v>81</v>
      </c>
    </row>
    <row r="279" spans="2:65" s="12" customFormat="1">
      <c r="B279" s="218"/>
      <c r="C279" s="219"/>
      <c r="D279" s="215" t="s">
        <v>255</v>
      </c>
      <c r="E279" s="220" t="s">
        <v>21</v>
      </c>
      <c r="F279" s="221" t="s">
        <v>930</v>
      </c>
      <c r="G279" s="219"/>
      <c r="H279" s="222">
        <v>31</v>
      </c>
      <c r="I279" s="223"/>
      <c r="J279" s="219"/>
      <c r="K279" s="219"/>
      <c r="L279" s="224"/>
      <c r="M279" s="225"/>
      <c r="N279" s="226"/>
      <c r="O279" s="226"/>
      <c r="P279" s="226"/>
      <c r="Q279" s="226"/>
      <c r="R279" s="226"/>
      <c r="S279" s="226"/>
      <c r="T279" s="227"/>
      <c r="AT279" s="228" t="s">
        <v>255</v>
      </c>
      <c r="AU279" s="228" t="s">
        <v>81</v>
      </c>
      <c r="AV279" s="12" t="s">
        <v>81</v>
      </c>
      <c r="AW279" s="12" t="s">
        <v>35</v>
      </c>
      <c r="AX279" s="12" t="s">
        <v>72</v>
      </c>
      <c r="AY279" s="228" t="s">
        <v>244</v>
      </c>
    </row>
    <row r="280" spans="2:65" s="1" customFormat="1" ht="25.5" customHeight="1">
      <c r="B280" s="41"/>
      <c r="C280" s="203" t="s">
        <v>643</v>
      </c>
      <c r="D280" s="203" t="s">
        <v>246</v>
      </c>
      <c r="E280" s="204" t="s">
        <v>665</v>
      </c>
      <c r="F280" s="205" t="s">
        <v>666</v>
      </c>
      <c r="G280" s="206" t="s">
        <v>329</v>
      </c>
      <c r="H280" s="207">
        <v>9.9700000000000006</v>
      </c>
      <c r="I280" s="208"/>
      <c r="J280" s="209">
        <f>ROUND(I280*H280,2)</f>
        <v>0</v>
      </c>
      <c r="K280" s="205" t="s">
        <v>21</v>
      </c>
      <c r="L280" s="61"/>
      <c r="M280" s="210" t="s">
        <v>21</v>
      </c>
      <c r="N280" s="211" t="s">
        <v>43</v>
      </c>
      <c r="O280" s="42"/>
      <c r="P280" s="212">
        <f>O280*H280</f>
        <v>0</v>
      </c>
      <c r="Q280" s="212">
        <v>0</v>
      </c>
      <c r="R280" s="212">
        <f>Q280*H280</f>
        <v>0</v>
      </c>
      <c r="S280" s="212">
        <v>0</v>
      </c>
      <c r="T280" s="213">
        <f>S280*H280</f>
        <v>0</v>
      </c>
      <c r="AR280" s="24" t="s">
        <v>251</v>
      </c>
      <c r="AT280" s="24" t="s">
        <v>246</v>
      </c>
      <c r="AU280" s="24" t="s">
        <v>81</v>
      </c>
      <c r="AY280" s="24" t="s">
        <v>244</v>
      </c>
      <c r="BE280" s="214">
        <f>IF(N280="základní",J280,0)</f>
        <v>0</v>
      </c>
      <c r="BF280" s="214">
        <f>IF(N280="snížená",J280,0)</f>
        <v>0</v>
      </c>
      <c r="BG280" s="214">
        <f>IF(N280="zákl. přenesená",J280,0)</f>
        <v>0</v>
      </c>
      <c r="BH280" s="214">
        <f>IF(N280="sníž. přenesená",J280,0)</f>
        <v>0</v>
      </c>
      <c r="BI280" s="214">
        <f>IF(N280="nulová",J280,0)</f>
        <v>0</v>
      </c>
      <c r="BJ280" s="24" t="s">
        <v>79</v>
      </c>
      <c r="BK280" s="214">
        <f>ROUND(I280*H280,2)</f>
        <v>0</v>
      </c>
      <c r="BL280" s="24" t="s">
        <v>251</v>
      </c>
      <c r="BM280" s="24" t="s">
        <v>931</v>
      </c>
    </row>
    <row r="281" spans="2:65" s="1" customFormat="1" ht="27">
      <c r="B281" s="41"/>
      <c r="C281" s="63"/>
      <c r="D281" s="215" t="s">
        <v>253</v>
      </c>
      <c r="E281" s="63"/>
      <c r="F281" s="216" t="s">
        <v>668</v>
      </c>
      <c r="G281" s="63"/>
      <c r="H281" s="63"/>
      <c r="I281" s="172"/>
      <c r="J281" s="63"/>
      <c r="K281" s="63"/>
      <c r="L281" s="61"/>
      <c r="M281" s="217"/>
      <c r="N281" s="42"/>
      <c r="O281" s="42"/>
      <c r="P281" s="42"/>
      <c r="Q281" s="42"/>
      <c r="R281" s="42"/>
      <c r="S281" s="42"/>
      <c r="T281" s="78"/>
      <c r="AT281" s="24" t="s">
        <v>253</v>
      </c>
      <c r="AU281" s="24" t="s">
        <v>81</v>
      </c>
    </row>
    <row r="282" spans="2:65" s="12" customFormat="1">
      <c r="B282" s="218"/>
      <c r="C282" s="219"/>
      <c r="D282" s="215" t="s">
        <v>255</v>
      </c>
      <c r="E282" s="220" t="s">
        <v>21</v>
      </c>
      <c r="F282" s="221" t="s">
        <v>932</v>
      </c>
      <c r="G282" s="219"/>
      <c r="H282" s="222">
        <v>9.9700000000000006</v>
      </c>
      <c r="I282" s="223"/>
      <c r="J282" s="219"/>
      <c r="K282" s="219"/>
      <c r="L282" s="224"/>
      <c r="M282" s="225"/>
      <c r="N282" s="226"/>
      <c r="O282" s="226"/>
      <c r="P282" s="226"/>
      <c r="Q282" s="226"/>
      <c r="R282" s="226"/>
      <c r="S282" s="226"/>
      <c r="T282" s="227"/>
      <c r="AT282" s="228" t="s">
        <v>255</v>
      </c>
      <c r="AU282" s="228" t="s">
        <v>81</v>
      </c>
      <c r="AV282" s="12" t="s">
        <v>81</v>
      </c>
      <c r="AW282" s="12" t="s">
        <v>35</v>
      </c>
      <c r="AX282" s="12" t="s">
        <v>72</v>
      </c>
      <c r="AY282" s="228" t="s">
        <v>244</v>
      </c>
    </row>
    <row r="283" spans="2:65" s="1" customFormat="1" ht="16.5" customHeight="1">
      <c r="B283" s="41"/>
      <c r="C283" s="203" t="s">
        <v>647</v>
      </c>
      <c r="D283" s="203" t="s">
        <v>246</v>
      </c>
      <c r="E283" s="204" t="s">
        <v>671</v>
      </c>
      <c r="F283" s="205" t="s">
        <v>672</v>
      </c>
      <c r="G283" s="206" t="s">
        <v>329</v>
      </c>
      <c r="H283" s="207">
        <v>9.9700000000000006</v>
      </c>
      <c r="I283" s="208"/>
      <c r="J283" s="209">
        <f>ROUND(I283*H283,2)</f>
        <v>0</v>
      </c>
      <c r="K283" s="205" t="s">
        <v>21</v>
      </c>
      <c r="L283" s="61"/>
      <c r="M283" s="210" t="s">
        <v>21</v>
      </c>
      <c r="N283" s="211" t="s">
        <v>43</v>
      </c>
      <c r="O283" s="42"/>
      <c r="P283" s="212">
        <f>O283*H283</f>
        <v>0</v>
      </c>
      <c r="Q283" s="212">
        <v>9.0000000000000006E-5</v>
      </c>
      <c r="R283" s="212">
        <f>Q283*H283</f>
        <v>8.9730000000000007E-4</v>
      </c>
      <c r="S283" s="212">
        <v>0</v>
      </c>
      <c r="T283" s="213">
        <f>S283*H283</f>
        <v>0</v>
      </c>
      <c r="AR283" s="24" t="s">
        <v>251</v>
      </c>
      <c r="AT283" s="24" t="s">
        <v>246</v>
      </c>
      <c r="AU283" s="24" t="s">
        <v>81</v>
      </c>
      <c r="AY283" s="24" t="s">
        <v>244</v>
      </c>
      <c r="BE283" s="214">
        <f>IF(N283="základní",J283,0)</f>
        <v>0</v>
      </c>
      <c r="BF283" s="214">
        <f>IF(N283="snížená",J283,0)</f>
        <v>0</v>
      </c>
      <c r="BG283" s="214">
        <f>IF(N283="zákl. přenesená",J283,0)</f>
        <v>0</v>
      </c>
      <c r="BH283" s="214">
        <f>IF(N283="sníž. přenesená",J283,0)</f>
        <v>0</v>
      </c>
      <c r="BI283" s="214">
        <f>IF(N283="nulová",J283,0)</f>
        <v>0</v>
      </c>
      <c r="BJ283" s="24" t="s">
        <v>79</v>
      </c>
      <c r="BK283" s="214">
        <f>ROUND(I283*H283,2)</f>
        <v>0</v>
      </c>
      <c r="BL283" s="24" t="s">
        <v>251</v>
      </c>
      <c r="BM283" s="24" t="s">
        <v>933</v>
      </c>
    </row>
    <row r="284" spans="2:65" s="1" customFormat="1" ht="27">
      <c r="B284" s="41"/>
      <c r="C284" s="63"/>
      <c r="D284" s="215" t="s">
        <v>253</v>
      </c>
      <c r="E284" s="63"/>
      <c r="F284" s="216" t="s">
        <v>674</v>
      </c>
      <c r="G284" s="63"/>
      <c r="H284" s="63"/>
      <c r="I284" s="172"/>
      <c r="J284" s="63"/>
      <c r="K284" s="63"/>
      <c r="L284" s="61"/>
      <c r="M284" s="217"/>
      <c r="N284" s="42"/>
      <c r="O284" s="42"/>
      <c r="P284" s="42"/>
      <c r="Q284" s="42"/>
      <c r="R284" s="42"/>
      <c r="S284" s="42"/>
      <c r="T284" s="78"/>
      <c r="AT284" s="24" t="s">
        <v>253</v>
      </c>
      <c r="AU284" s="24" t="s">
        <v>81</v>
      </c>
    </row>
    <row r="285" spans="2:65" s="12" customFormat="1">
      <c r="B285" s="218"/>
      <c r="C285" s="219"/>
      <c r="D285" s="215" t="s">
        <v>255</v>
      </c>
      <c r="E285" s="220" t="s">
        <v>21</v>
      </c>
      <c r="F285" s="221" t="s">
        <v>932</v>
      </c>
      <c r="G285" s="219"/>
      <c r="H285" s="222">
        <v>9.9700000000000006</v>
      </c>
      <c r="I285" s="223"/>
      <c r="J285" s="219"/>
      <c r="K285" s="219"/>
      <c r="L285" s="224"/>
      <c r="M285" s="225"/>
      <c r="N285" s="226"/>
      <c r="O285" s="226"/>
      <c r="P285" s="226"/>
      <c r="Q285" s="226"/>
      <c r="R285" s="226"/>
      <c r="S285" s="226"/>
      <c r="T285" s="227"/>
      <c r="AT285" s="228" t="s">
        <v>255</v>
      </c>
      <c r="AU285" s="228" t="s">
        <v>81</v>
      </c>
      <c r="AV285" s="12" t="s">
        <v>81</v>
      </c>
      <c r="AW285" s="12" t="s">
        <v>35</v>
      </c>
      <c r="AX285" s="12" t="s">
        <v>72</v>
      </c>
      <c r="AY285" s="228" t="s">
        <v>244</v>
      </c>
    </row>
    <row r="286" spans="2:65" s="1" customFormat="1" ht="16.5" customHeight="1">
      <c r="B286" s="41"/>
      <c r="C286" s="203" t="s">
        <v>654</v>
      </c>
      <c r="D286" s="203" t="s">
        <v>246</v>
      </c>
      <c r="E286" s="204" t="s">
        <v>676</v>
      </c>
      <c r="F286" s="205" t="s">
        <v>677</v>
      </c>
      <c r="G286" s="206" t="s">
        <v>329</v>
      </c>
      <c r="H286" s="207">
        <v>9.9700000000000006</v>
      </c>
      <c r="I286" s="208"/>
      <c r="J286" s="209">
        <f>ROUND(I286*H286,2)</f>
        <v>0</v>
      </c>
      <c r="K286" s="205" t="s">
        <v>250</v>
      </c>
      <c r="L286" s="61"/>
      <c r="M286" s="210" t="s">
        <v>21</v>
      </c>
      <c r="N286" s="211" t="s">
        <v>43</v>
      </c>
      <c r="O286" s="42"/>
      <c r="P286" s="212">
        <f>O286*H286</f>
        <v>0</v>
      </c>
      <c r="Q286" s="212">
        <v>0</v>
      </c>
      <c r="R286" s="212">
        <f>Q286*H286</f>
        <v>0</v>
      </c>
      <c r="S286" s="212">
        <v>0</v>
      </c>
      <c r="T286" s="213">
        <f>S286*H286</f>
        <v>0</v>
      </c>
      <c r="AR286" s="24" t="s">
        <v>251</v>
      </c>
      <c r="AT286" s="24" t="s">
        <v>246</v>
      </c>
      <c r="AU286" s="24" t="s">
        <v>81</v>
      </c>
      <c r="AY286" s="24" t="s">
        <v>244</v>
      </c>
      <c r="BE286" s="214">
        <f>IF(N286="základní",J286,0)</f>
        <v>0</v>
      </c>
      <c r="BF286" s="214">
        <f>IF(N286="snížená",J286,0)</f>
        <v>0</v>
      </c>
      <c r="BG286" s="214">
        <f>IF(N286="zákl. přenesená",J286,0)</f>
        <v>0</v>
      </c>
      <c r="BH286" s="214">
        <f>IF(N286="sníž. přenesená",J286,0)</f>
        <v>0</v>
      </c>
      <c r="BI286" s="214">
        <f>IF(N286="nulová",J286,0)</f>
        <v>0</v>
      </c>
      <c r="BJ286" s="24" t="s">
        <v>79</v>
      </c>
      <c r="BK286" s="214">
        <f>ROUND(I286*H286,2)</f>
        <v>0</v>
      </c>
      <c r="BL286" s="24" t="s">
        <v>251</v>
      </c>
      <c r="BM286" s="24" t="s">
        <v>934</v>
      </c>
    </row>
    <row r="287" spans="2:65" s="1" customFormat="1">
      <c r="B287" s="41"/>
      <c r="C287" s="63"/>
      <c r="D287" s="215" t="s">
        <v>253</v>
      </c>
      <c r="E287" s="63"/>
      <c r="F287" s="216" t="s">
        <v>679</v>
      </c>
      <c r="G287" s="63"/>
      <c r="H287" s="63"/>
      <c r="I287" s="172"/>
      <c r="J287" s="63"/>
      <c r="K287" s="63"/>
      <c r="L287" s="61"/>
      <c r="M287" s="217"/>
      <c r="N287" s="42"/>
      <c r="O287" s="42"/>
      <c r="P287" s="42"/>
      <c r="Q287" s="42"/>
      <c r="R287" s="42"/>
      <c r="S287" s="42"/>
      <c r="T287" s="78"/>
      <c r="AT287" s="24" t="s">
        <v>253</v>
      </c>
      <c r="AU287" s="24" t="s">
        <v>81</v>
      </c>
    </row>
    <row r="288" spans="2:65" s="12" customFormat="1">
      <c r="B288" s="218"/>
      <c r="C288" s="219"/>
      <c r="D288" s="215" t="s">
        <v>255</v>
      </c>
      <c r="E288" s="220" t="s">
        <v>21</v>
      </c>
      <c r="F288" s="221" t="s">
        <v>932</v>
      </c>
      <c r="G288" s="219"/>
      <c r="H288" s="222">
        <v>9.9700000000000006</v>
      </c>
      <c r="I288" s="223"/>
      <c r="J288" s="219"/>
      <c r="K288" s="219"/>
      <c r="L288" s="224"/>
      <c r="M288" s="225"/>
      <c r="N288" s="226"/>
      <c r="O288" s="226"/>
      <c r="P288" s="226"/>
      <c r="Q288" s="226"/>
      <c r="R288" s="226"/>
      <c r="S288" s="226"/>
      <c r="T288" s="227"/>
      <c r="AT288" s="228" t="s">
        <v>255</v>
      </c>
      <c r="AU288" s="228" t="s">
        <v>81</v>
      </c>
      <c r="AV288" s="12" t="s">
        <v>81</v>
      </c>
      <c r="AW288" s="12" t="s">
        <v>35</v>
      </c>
      <c r="AX288" s="12" t="s">
        <v>72</v>
      </c>
      <c r="AY288" s="228" t="s">
        <v>244</v>
      </c>
    </row>
    <row r="289" spans="2:65" s="1" customFormat="1" ht="25.5" customHeight="1">
      <c r="B289" s="41"/>
      <c r="C289" s="203" t="s">
        <v>659</v>
      </c>
      <c r="D289" s="203" t="s">
        <v>246</v>
      </c>
      <c r="E289" s="204" t="s">
        <v>368</v>
      </c>
      <c r="F289" s="205" t="s">
        <v>369</v>
      </c>
      <c r="G289" s="206" t="s">
        <v>259</v>
      </c>
      <c r="H289" s="207">
        <v>1</v>
      </c>
      <c r="I289" s="208"/>
      <c r="J289" s="209">
        <f>ROUND(I289*H289,2)</f>
        <v>0</v>
      </c>
      <c r="K289" s="205" t="s">
        <v>21</v>
      </c>
      <c r="L289" s="61"/>
      <c r="M289" s="210" t="s">
        <v>21</v>
      </c>
      <c r="N289" s="211" t="s">
        <v>43</v>
      </c>
      <c r="O289" s="42"/>
      <c r="P289" s="212">
        <f>O289*H289</f>
        <v>0</v>
      </c>
      <c r="Q289" s="212">
        <v>0</v>
      </c>
      <c r="R289" s="212">
        <f>Q289*H289</f>
        <v>0</v>
      </c>
      <c r="S289" s="212">
        <v>0</v>
      </c>
      <c r="T289" s="213">
        <f>S289*H289</f>
        <v>0</v>
      </c>
      <c r="AR289" s="24" t="s">
        <v>251</v>
      </c>
      <c r="AT289" s="24" t="s">
        <v>246</v>
      </c>
      <c r="AU289" s="24" t="s">
        <v>81</v>
      </c>
      <c r="AY289" s="24" t="s">
        <v>244</v>
      </c>
      <c r="BE289" s="214">
        <f>IF(N289="základní",J289,0)</f>
        <v>0</v>
      </c>
      <c r="BF289" s="214">
        <f>IF(N289="snížená",J289,0)</f>
        <v>0</v>
      </c>
      <c r="BG289" s="214">
        <f>IF(N289="zákl. přenesená",J289,0)</f>
        <v>0</v>
      </c>
      <c r="BH289" s="214">
        <f>IF(N289="sníž. přenesená",J289,0)</f>
        <v>0</v>
      </c>
      <c r="BI289" s="214">
        <f>IF(N289="nulová",J289,0)</f>
        <v>0</v>
      </c>
      <c r="BJ289" s="24" t="s">
        <v>79</v>
      </c>
      <c r="BK289" s="214">
        <f>ROUND(I289*H289,2)</f>
        <v>0</v>
      </c>
      <c r="BL289" s="24" t="s">
        <v>251</v>
      </c>
      <c r="BM289" s="24" t="s">
        <v>935</v>
      </c>
    </row>
    <row r="290" spans="2:65" s="1" customFormat="1" ht="40.5">
      <c r="B290" s="41"/>
      <c r="C290" s="63"/>
      <c r="D290" s="215" t="s">
        <v>253</v>
      </c>
      <c r="E290" s="63"/>
      <c r="F290" s="216" t="s">
        <v>371</v>
      </c>
      <c r="G290" s="63"/>
      <c r="H290" s="63"/>
      <c r="I290" s="172"/>
      <c r="J290" s="63"/>
      <c r="K290" s="63"/>
      <c r="L290" s="61"/>
      <c r="M290" s="217"/>
      <c r="N290" s="42"/>
      <c r="O290" s="42"/>
      <c r="P290" s="42"/>
      <c r="Q290" s="42"/>
      <c r="R290" s="42"/>
      <c r="S290" s="42"/>
      <c r="T290" s="78"/>
      <c r="AT290" s="24" t="s">
        <v>253</v>
      </c>
      <c r="AU290" s="24" t="s">
        <v>81</v>
      </c>
    </row>
    <row r="291" spans="2:65" s="12" customFormat="1">
      <c r="B291" s="218"/>
      <c r="C291" s="219"/>
      <c r="D291" s="215" t="s">
        <v>255</v>
      </c>
      <c r="E291" s="220" t="s">
        <v>21</v>
      </c>
      <c r="F291" s="221" t="s">
        <v>936</v>
      </c>
      <c r="G291" s="219"/>
      <c r="H291" s="222">
        <v>1</v>
      </c>
      <c r="I291" s="223"/>
      <c r="J291" s="219"/>
      <c r="K291" s="219"/>
      <c r="L291" s="224"/>
      <c r="M291" s="225"/>
      <c r="N291" s="226"/>
      <c r="O291" s="226"/>
      <c r="P291" s="226"/>
      <c r="Q291" s="226"/>
      <c r="R291" s="226"/>
      <c r="S291" s="226"/>
      <c r="T291" s="227"/>
      <c r="AT291" s="228" t="s">
        <v>255</v>
      </c>
      <c r="AU291" s="228" t="s">
        <v>81</v>
      </c>
      <c r="AV291" s="12" t="s">
        <v>81</v>
      </c>
      <c r="AW291" s="12" t="s">
        <v>35</v>
      </c>
      <c r="AX291" s="12" t="s">
        <v>72</v>
      </c>
      <c r="AY291" s="228" t="s">
        <v>244</v>
      </c>
    </row>
    <row r="292" spans="2:65" s="1" customFormat="1" ht="16.5" customHeight="1">
      <c r="B292" s="41"/>
      <c r="C292" s="203" t="s">
        <v>664</v>
      </c>
      <c r="D292" s="203" t="s">
        <v>246</v>
      </c>
      <c r="E292" s="204" t="s">
        <v>373</v>
      </c>
      <c r="F292" s="205" t="s">
        <v>374</v>
      </c>
      <c r="G292" s="206" t="s">
        <v>259</v>
      </c>
      <c r="H292" s="207">
        <v>1</v>
      </c>
      <c r="I292" s="208"/>
      <c r="J292" s="209">
        <f>ROUND(I292*H292,2)</f>
        <v>0</v>
      </c>
      <c r="K292" s="205" t="s">
        <v>250</v>
      </c>
      <c r="L292" s="61"/>
      <c r="M292" s="210" t="s">
        <v>21</v>
      </c>
      <c r="N292" s="211" t="s">
        <v>43</v>
      </c>
      <c r="O292" s="42"/>
      <c r="P292" s="212">
        <f>O292*H292</f>
        <v>0</v>
      </c>
      <c r="Q292" s="212">
        <v>0</v>
      </c>
      <c r="R292" s="212">
        <f>Q292*H292</f>
        <v>0</v>
      </c>
      <c r="S292" s="212">
        <v>4.0000000000000001E-3</v>
      </c>
      <c r="T292" s="213">
        <f>S292*H292</f>
        <v>4.0000000000000001E-3</v>
      </c>
      <c r="AR292" s="24" t="s">
        <v>251</v>
      </c>
      <c r="AT292" s="24" t="s">
        <v>246</v>
      </c>
      <c r="AU292" s="24" t="s">
        <v>81</v>
      </c>
      <c r="AY292" s="24" t="s">
        <v>244</v>
      </c>
      <c r="BE292" s="214">
        <f>IF(N292="základní",J292,0)</f>
        <v>0</v>
      </c>
      <c r="BF292" s="214">
        <f>IF(N292="snížená",J292,0)</f>
        <v>0</v>
      </c>
      <c r="BG292" s="214">
        <f>IF(N292="zákl. přenesená",J292,0)</f>
        <v>0</v>
      </c>
      <c r="BH292" s="214">
        <f>IF(N292="sníž. přenesená",J292,0)</f>
        <v>0</v>
      </c>
      <c r="BI292" s="214">
        <f>IF(N292="nulová",J292,0)</f>
        <v>0</v>
      </c>
      <c r="BJ292" s="24" t="s">
        <v>79</v>
      </c>
      <c r="BK292" s="214">
        <f>ROUND(I292*H292,2)</f>
        <v>0</v>
      </c>
      <c r="BL292" s="24" t="s">
        <v>251</v>
      </c>
      <c r="BM292" s="24" t="s">
        <v>937</v>
      </c>
    </row>
    <row r="293" spans="2:65" s="1" customFormat="1" ht="27">
      <c r="B293" s="41"/>
      <c r="C293" s="63"/>
      <c r="D293" s="215" t="s">
        <v>253</v>
      </c>
      <c r="E293" s="63"/>
      <c r="F293" s="216" t="s">
        <v>376</v>
      </c>
      <c r="G293" s="63"/>
      <c r="H293" s="63"/>
      <c r="I293" s="172"/>
      <c r="J293" s="63"/>
      <c r="K293" s="63"/>
      <c r="L293" s="61"/>
      <c r="M293" s="217"/>
      <c r="N293" s="42"/>
      <c r="O293" s="42"/>
      <c r="P293" s="42"/>
      <c r="Q293" s="42"/>
      <c r="R293" s="42"/>
      <c r="S293" s="42"/>
      <c r="T293" s="78"/>
      <c r="AT293" s="24" t="s">
        <v>253</v>
      </c>
      <c r="AU293" s="24" t="s">
        <v>81</v>
      </c>
    </row>
    <row r="294" spans="2:65" s="12" customFormat="1">
      <c r="B294" s="218"/>
      <c r="C294" s="219"/>
      <c r="D294" s="215" t="s">
        <v>255</v>
      </c>
      <c r="E294" s="220" t="s">
        <v>21</v>
      </c>
      <c r="F294" s="221" t="s">
        <v>936</v>
      </c>
      <c r="G294" s="219"/>
      <c r="H294" s="222">
        <v>1</v>
      </c>
      <c r="I294" s="223"/>
      <c r="J294" s="219"/>
      <c r="K294" s="219"/>
      <c r="L294" s="224"/>
      <c r="M294" s="225"/>
      <c r="N294" s="226"/>
      <c r="O294" s="226"/>
      <c r="P294" s="226"/>
      <c r="Q294" s="226"/>
      <c r="R294" s="226"/>
      <c r="S294" s="226"/>
      <c r="T294" s="227"/>
      <c r="AT294" s="228" t="s">
        <v>255</v>
      </c>
      <c r="AU294" s="228" t="s">
        <v>81</v>
      </c>
      <c r="AV294" s="12" t="s">
        <v>81</v>
      </c>
      <c r="AW294" s="12" t="s">
        <v>35</v>
      </c>
      <c r="AX294" s="12" t="s">
        <v>72</v>
      </c>
      <c r="AY294" s="228" t="s">
        <v>244</v>
      </c>
    </row>
    <row r="295" spans="2:65" s="1" customFormat="1" ht="16.5" customHeight="1">
      <c r="B295" s="41"/>
      <c r="C295" s="203" t="s">
        <v>670</v>
      </c>
      <c r="D295" s="203" t="s">
        <v>246</v>
      </c>
      <c r="E295" s="204" t="s">
        <v>938</v>
      </c>
      <c r="F295" s="205" t="s">
        <v>939</v>
      </c>
      <c r="G295" s="206" t="s">
        <v>329</v>
      </c>
      <c r="H295" s="207">
        <v>30.65</v>
      </c>
      <c r="I295" s="208"/>
      <c r="J295" s="209">
        <f>ROUND(I295*H295,2)</f>
        <v>0</v>
      </c>
      <c r="K295" s="205" t="s">
        <v>250</v>
      </c>
      <c r="L295" s="61"/>
      <c r="M295" s="210" t="s">
        <v>21</v>
      </c>
      <c r="N295" s="211" t="s">
        <v>43</v>
      </c>
      <c r="O295" s="42"/>
      <c r="P295" s="212">
        <f>O295*H295</f>
        <v>0</v>
      </c>
      <c r="Q295" s="212">
        <v>0</v>
      </c>
      <c r="R295" s="212">
        <f>Q295*H295</f>
        <v>0</v>
      </c>
      <c r="S295" s="212">
        <v>0.31945000000000001</v>
      </c>
      <c r="T295" s="213">
        <f>S295*H295</f>
        <v>9.7911424999999994</v>
      </c>
      <c r="AR295" s="24" t="s">
        <v>251</v>
      </c>
      <c r="AT295" s="24" t="s">
        <v>246</v>
      </c>
      <c r="AU295" s="24" t="s">
        <v>81</v>
      </c>
      <c r="AY295" s="24" t="s">
        <v>244</v>
      </c>
      <c r="BE295" s="214">
        <f>IF(N295="základní",J295,0)</f>
        <v>0</v>
      </c>
      <c r="BF295" s="214">
        <f>IF(N295="snížená",J295,0)</f>
        <v>0</v>
      </c>
      <c r="BG295" s="214">
        <f>IF(N295="zákl. přenesená",J295,0)</f>
        <v>0</v>
      </c>
      <c r="BH295" s="214">
        <f>IF(N295="sníž. přenesená",J295,0)</f>
        <v>0</v>
      </c>
      <c r="BI295" s="214">
        <f>IF(N295="nulová",J295,0)</f>
        <v>0</v>
      </c>
      <c r="BJ295" s="24" t="s">
        <v>79</v>
      </c>
      <c r="BK295" s="214">
        <f>ROUND(I295*H295,2)</f>
        <v>0</v>
      </c>
      <c r="BL295" s="24" t="s">
        <v>251</v>
      </c>
      <c r="BM295" s="24" t="s">
        <v>940</v>
      </c>
    </row>
    <row r="296" spans="2:65" s="1" customFormat="1">
      <c r="B296" s="41"/>
      <c r="C296" s="63"/>
      <c r="D296" s="215" t="s">
        <v>253</v>
      </c>
      <c r="E296" s="63"/>
      <c r="F296" s="216" t="s">
        <v>941</v>
      </c>
      <c r="G296" s="63"/>
      <c r="H296" s="63"/>
      <c r="I296" s="172"/>
      <c r="J296" s="63"/>
      <c r="K296" s="63"/>
      <c r="L296" s="61"/>
      <c r="M296" s="217"/>
      <c r="N296" s="42"/>
      <c r="O296" s="42"/>
      <c r="P296" s="42"/>
      <c r="Q296" s="42"/>
      <c r="R296" s="42"/>
      <c r="S296" s="42"/>
      <c r="T296" s="78"/>
      <c r="AT296" s="24" t="s">
        <v>253</v>
      </c>
      <c r="AU296" s="24" t="s">
        <v>81</v>
      </c>
    </row>
    <row r="297" spans="2:65" s="12" customFormat="1">
      <c r="B297" s="218"/>
      <c r="C297" s="219"/>
      <c r="D297" s="215" t="s">
        <v>255</v>
      </c>
      <c r="E297" s="220" t="s">
        <v>21</v>
      </c>
      <c r="F297" s="221" t="s">
        <v>942</v>
      </c>
      <c r="G297" s="219"/>
      <c r="H297" s="222">
        <v>30.65</v>
      </c>
      <c r="I297" s="223"/>
      <c r="J297" s="219"/>
      <c r="K297" s="219"/>
      <c r="L297" s="224"/>
      <c r="M297" s="225"/>
      <c r="N297" s="226"/>
      <c r="O297" s="226"/>
      <c r="P297" s="226"/>
      <c r="Q297" s="226"/>
      <c r="R297" s="226"/>
      <c r="S297" s="226"/>
      <c r="T297" s="227"/>
      <c r="AT297" s="228" t="s">
        <v>255</v>
      </c>
      <c r="AU297" s="228" t="s">
        <v>81</v>
      </c>
      <c r="AV297" s="12" t="s">
        <v>81</v>
      </c>
      <c r="AW297" s="12" t="s">
        <v>35</v>
      </c>
      <c r="AX297" s="12" t="s">
        <v>72</v>
      </c>
      <c r="AY297" s="228" t="s">
        <v>244</v>
      </c>
    </row>
    <row r="298" spans="2:65" s="1" customFormat="1" ht="16.5" customHeight="1">
      <c r="B298" s="41"/>
      <c r="C298" s="203" t="s">
        <v>675</v>
      </c>
      <c r="D298" s="203" t="s">
        <v>246</v>
      </c>
      <c r="E298" s="204" t="s">
        <v>943</v>
      </c>
      <c r="F298" s="205" t="s">
        <v>944</v>
      </c>
      <c r="G298" s="206" t="s">
        <v>249</v>
      </c>
      <c r="H298" s="207">
        <v>76.625</v>
      </c>
      <c r="I298" s="208"/>
      <c r="J298" s="209">
        <f>ROUND(I298*H298,2)</f>
        <v>0</v>
      </c>
      <c r="K298" s="205" t="s">
        <v>21</v>
      </c>
      <c r="L298" s="61"/>
      <c r="M298" s="210" t="s">
        <v>21</v>
      </c>
      <c r="N298" s="211" t="s">
        <v>43</v>
      </c>
      <c r="O298" s="42"/>
      <c r="P298" s="212">
        <f>O298*H298</f>
        <v>0</v>
      </c>
      <c r="Q298" s="212">
        <v>0</v>
      </c>
      <c r="R298" s="212">
        <f>Q298*H298</f>
        <v>0</v>
      </c>
      <c r="S298" s="212">
        <v>2.5999999999999999E-2</v>
      </c>
      <c r="T298" s="213">
        <f>S298*H298</f>
        <v>1.9922499999999999</v>
      </c>
      <c r="AR298" s="24" t="s">
        <v>251</v>
      </c>
      <c r="AT298" s="24" t="s">
        <v>246</v>
      </c>
      <c r="AU298" s="24" t="s">
        <v>81</v>
      </c>
      <c r="AY298" s="24" t="s">
        <v>244</v>
      </c>
      <c r="BE298" s="214">
        <f>IF(N298="základní",J298,0)</f>
        <v>0</v>
      </c>
      <c r="BF298" s="214">
        <f>IF(N298="snížená",J298,0)</f>
        <v>0</v>
      </c>
      <c r="BG298" s="214">
        <f>IF(N298="zákl. přenesená",J298,0)</f>
        <v>0</v>
      </c>
      <c r="BH298" s="214">
        <f>IF(N298="sníž. přenesená",J298,0)</f>
        <v>0</v>
      </c>
      <c r="BI298" s="214">
        <f>IF(N298="nulová",J298,0)</f>
        <v>0</v>
      </c>
      <c r="BJ298" s="24" t="s">
        <v>79</v>
      </c>
      <c r="BK298" s="214">
        <f>ROUND(I298*H298,2)</f>
        <v>0</v>
      </c>
      <c r="BL298" s="24" t="s">
        <v>251</v>
      </c>
      <c r="BM298" s="24" t="s">
        <v>945</v>
      </c>
    </row>
    <row r="299" spans="2:65" s="1" customFormat="1">
      <c r="B299" s="41"/>
      <c r="C299" s="63"/>
      <c r="D299" s="215" t="s">
        <v>253</v>
      </c>
      <c r="E299" s="63"/>
      <c r="F299" s="216" t="s">
        <v>944</v>
      </c>
      <c r="G299" s="63"/>
      <c r="H299" s="63"/>
      <c r="I299" s="172"/>
      <c r="J299" s="63"/>
      <c r="K299" s="63"/>
      <c r="L299" s="61"/>
      <c r="M299" s="217"/>
      <c r="N299" s="42"/>
      <c r="O299" s="42"/>
      <c r="P299" s="42"/>
      <c r="Q299" s="42"/>
      <c r="R299" s="42"/>
      <c r="S299" s="42"/>
      <c r="T299" s="78"/>
      <c r="AT299" s="24" t="s">
        <v>253</v>
      </c>
      <c r="AU299" s="24" t="s">
        <v>81</v>
      </c>
    </row>
    <row r="300" spans="2:65" s="12" customFormat="1">
      <c r="B300" s="218"/>
      <c r="C300" s="219"/>
      <c r="D300" s="215" t="s">
        <v>255</v>
      </c>
      <c r="E300" s="220" t="s">
        <v>21</v>
      </c>
      <c r="F300" s="221" t="s">
        <v>946</v>
      </c>
      <c r="G300" s="219"/>
      <c r="H300" s="222">
        <v>76.625</v>
      </c>
      <c r="I300" s="223"/>
      <c r="J300" s="219"/>
      <c r="K300" s="219"/>
      <c r="L300" s="224"/>
      <c r="M300" s="225"/>
      <c r="N300" s="226"/>
      <c r="O300" s="226"/>
      <c r="P300" s="226"/>
      <c r="Q300" s="226"/>
      <c r="R300" s="226"/>
      <c r="S300" s="226"/>
      <c r="T300" s="227"/>
      <c r="AT300" s="228" t="s">
        <v>255</v>
      </c>
      <c r="AU300" s="228" t="s">
        <v>81</v>
      </c>
      <c r="AV300" s="12" t="s">
        <v>81</v>
      </c>
      <c r="AW300" s="12" t="s">
        <v>35</v>
      </c>
      <c r="AX300" s="12" t="s">
        <v>72</v>
      </c>
      <c r="AY300" s="228" t="s">
        <v>244</v>
      </c>
    </row>
    <row r="301" spans="2:65" s="11" customFormat="1" ht="29.85" customHeight="1">
      <c r="B301" s="187"/>
      <c r="C301" s="188"/>
      <c r="D301" s="189" t="s">
        <v>71</v>
      </c>
      <c r="E301" s="201" t="s">
        <v>388</v>
      </c>
      <c r="F301" s="201" t="s">
        <v>389</v>
      </c>
      <c r="G301" s="188"/>
      <c r="H301" s="188"/>
      <c r="I301" s="191"/>
      <c r="J301" s="202">
        <f>BK301</f>
        <v>0</v>
      </c>
      <c r="K301" s="188"/>
      <c r="L301" s="193"/>
      <c r="M301" s="194"/>
      <c r="N301" s="195"/>
      <c r="O301" s="195"/>
      <c r="P301" s="196">
        <f>SUM(P302:P316)</f>
        <v>0</v>
      </c>
      <c r="Q301" s="195"/>
      <c r="R301" s="196">
        <f>SUM(R302:R316)</f>
        <v>0</v>
      </c>
      <c r="S301" s="195"/>
      <c r="T301" s="197">
        <f>SUM(T302:T316)</f>
        <v>0</v>
      </c>
      <c r="AR301" s="198" t="s">
        <v>79</v>
      </c>
      <c r="AT301" s="199" t="s">
        <v>71</v>
      </c>
      <c r="AU301" s="199" t="s">
        <v>79</v>
      </c>
      <c r="AY301" s="198" t="s">
        <v>244</v>
      </c>
      <c r="BK301" s="200">
        <f>SUM(BK302:BK316)</f>
        <v>0</v>
      </c>
    </row>
    <row r="302" spans="2:65" s="1" customFormat="1" ht="25.5" customHeight="1">
      <c r="B302" s="41"/>
      <c r="C302" s="203" t="s">
        <v>680</v>
      </c>
      <c r="D302" s="203" t="s">
        <v>246</v>
      </c>
      <c r="E302" s="204" t="s">
        <v>391</v>
      </c>
      <c r="F302" s="205" t="s">
        <v>392</v>
      </c>
      <c r="G302" s="206" t="s">
        <v>350</v>
      </c>
      <c r="H302" s="207">
        <v>971.17600000000004</v>
      </c>
      <c r="I302" s="208"/>
      <c r="J302" s="209">
        <f>ROUND(I302*H302,2)</f>
        <v>0</v>
      </c>
      <c r="K302" s="205" t="s">
        <v>21</v>
      </c>
      <c r="L302" s="61"/>
      <c r="M302" s="210" t="s">
        <v>21</v>
      </c>
      <c r="N302" s="211" t="s">
        <v>43</v>
      </c>
      <c r="O302" s="42"/>
      <c r="P302" s="212">
        <f>O302*H302</f>
        <v>0</v>
      </c>
      <c r="Q302" s="212">
        <v>0</v>
      </c>
      <c r="R302" s="212">
        <f>Q302*H302</f>
        <v>0</v>
      </c>
      <c r="S302" s="212">
        <v>0</v>
      </c>
      <c r="T302" s="213">
        <f>S302*H302</f>
        <v>0</v>
      </c>
      <c r="AR302" s="24" t="s">
        <v>251</v>
      </c>
      <c r="AT302" s="24" t="s">
        <v>246</v>
      </c>
      <c r="AU302" s="24" t="s">
        <v>81</v>
      </c>
      <c r="AY302" s="24" t="s">
        <v>244</v>
      </c>
      <c r="BE302" s="214">
        <f>IF(N302="základní",J302,0)</f>
        <v>0</v>
      </c>
      <c r="BF302" s="214">
        <f>IF(N302="snížená",J302,0)</f>
        <v>0</v>
      </c>
      <c r="BG302" s="214">
        <f>IF(N302="zákl. přenesená",J302,0)</f>
        <v>0</v>
      </c>
      <c r="BH302" s="214">
        <f>IF(N302="sníž. přenesená",J302,0)</f>
        <v>0</v>
      </c>
      <c r="BI302" s="214">
        <f>IF(N302="nulová",J302,0)</f>
        <v>0</v>
      </c>
      <c r="BJ302" s="24" t="s">
        <v>79</v>
      </c>
      <c r="BK302" s="214">
        <f>ROUND(I302*H302,2)</f>
        <v>0</v>
      </c>
      <c r="BL302" s="24" t="s">
        <v>251</v>
      </c>
      <c r="BM302" s="24" t="s">
        <v>947</v>
      </c>
    </row>
    <row r="303" spans="2:65" s="1" customFormat="1">
      <c r="B303" s="41"/>
      <c r="C303" s="63"/>
      <c r="D303" s="215" t="s">
        <v>253</v>
      </c>
      <c r="E303" s="63"/>
      <c r="F303" s="216" t="s">
        <v>392</v>
      </c>
      <c r="G303" s="63"/>
      <c r="H303" s="63"/>
      <c r="I303" s="172"/>
      <c r="J303" s="63"/>
      <c r="K303" s="63"/>
      <c r="L303" s="61"/>
      <c r="M303" s="217"/>
      <c r="N303" s="42"/>
      <c r="O303" s="42"/>
      <c r="P303" s="42"/>
      <c r="Q303" s="42"/>
      <c r="R303" s="42"/>
      <c r="S303" s="42"/>
      <c r="T303" s="78"/>
      <c r="AT303" s="24" t="s">
        <v>253</v>
      </c>
      <c r="AU303" s="24" t="s">
        <v>81</v>
      </c>
    </row>
    <row r="304" spans="2:65" s="12" customFormat="1">
      <c r="B304" s="218"/>
      <c r="C304" s="219"/>
      <c r="D304" s="215" t="s">
        <v>255</v>
      </c>
      <c r="E304" s="220" t="s">
        <v>21</v>
      </c>
      <c r="F304" s="221" t="s">
        <v>948</v>
      </c>
      <c r="G304" s="219"/>
      <c r="H304" s="222">
        <v>971.17600000000004</v>
      </c>
      <c r="I304" s="223"/>
      <c r="J304" s="219"/>
      <c r="K304" s="219"/>
      <c r="L304" s="224"/>
      <c r="M304" s="225"/>
      <c r="N304" s="226"/>
      <c r="O304" s="226"/>
      <c r="P304" s="226"/>
      <c r="Q304" s="226"/>
      <c r="R304" s="226"/>
      <c r="S304" s="226"/>
      <c r="T304" s="227"/>
      <c r="AT304" s="228" t="s">
        <v>255</v>
      </c>
      <c r="AU304" s="228" t="s">
        <v>81</v>
      </c>
      <c r="AV304" s="12" t="s">
        <v>81</v>
      </c>
      <c r="AW304" s="12" t="s">
        <v>35</v>
      </c>
      <c r="AX304" s="12" t="s">
        <v>72</v>
      </c>
      <c r="AY304" s="228" t="s">
        <v>244</v>
      </c>
    </row>
    <row r="305" spans="2:65" s="1" customFormat="1" ht="25.5" customHeight="1">
      <c r="B305" s="41"/>
      <c r="C305" s="203" t="s">
        <v>686</v>
      </c>
      <c r="D305" s="203" t="s">
        <v>246</v>
      </c>
      <c r="E305" s="204" t="s">
        <v>396</v>
      </c>
      <c r="F305" s="205" t="s">
        <v>397</v>
      </c>
      <c r="G305" s="206" t="s">
        <v>350</v>
      </c>
      <c r="H305" s="207">
        <v>37.594000000000001</v>
      </c>
      <c r="I305" s="208"/>
      <c r="J305" s="209">
        <f>ROUND(I305*H305,2)</f>
        <v>0</v>
      </c>
      <c r="K305" s="205" t="s">
        <v>21</v>
      </c>
      <c r="L305" s="61"/>
      <c r="M305" s="210" t="s">
        <v>21</v>
      </c>
      <c r="N305" s="211" t="s">
        <v>43</v>
      </c>
      <c r="O305" s="42"/>
      <c r="P305" s="212">
        <f>O305*H305</f>
        <v>0</v>
      </c>
      <c r="Q305" s="212">
        <v>0</v>
      </c>
      <c r="R305" s="212">
        <f>Q305*H305</f>
        <v>0</v>
      </c>
      <c r="S305" s="212">
        <v>0</v>
      </c>
      <c r="T305" s="213">
        <f>S305*H305</f>
        <v>0</v>
      </c>
      <c r="AR305" s="24" t="s">
        <v>251</v>
      </c>
      <c r="AT305" s="24" t="s">
        <v>246</v>
      </c>
      <c r="AU305" s="24" t="s">
        <v>81</v>
      </c>
      <c r="AY305" s="24" t="s">
        <v>244</v>
      </c>
      <c r="BE305" s="214">
        <f>IF(N305="základní",J305,0)</f>
        <v>0</v>
      </c>
      <c r="BF305" s="214">
        <f>IF(N305="snížená",J305,0)</f>
        <v>0</v>
      </c>
      <c r="BG305" s="214">
        <f>IF(N305="zákl. přenesená",J305,0)</f>
        <v>0</v>
      </c>
      <c r="BH305" s="214">
        <f>IF(N305="sníž. přenesená",J305,0)</f>
        <v>0</v>
      </c>
      <c r="BI305" s="214">
        <f>IF(N305="nulová",J305,0)</f>
        <v>0</v>
      </c>
      <c r="BJ305" s="24" t="s">
        <v>79</v>
      </c>
      <c r="BK305" s="214">
        <f>ROUND(I305*H305,2)</f>
        <v>0</v>
      </c>
      <c r="BL305" s="24" t="s">
        <v>251</v>
      </c>
      <c r="BM305" s="24" t="s">
        <v>949</v>
      </c>
    </row>
    <row r="306" spans="2:65" s="1" customFormat="1" ht="27">
      <c r="B306" s="41"/>
      <c r="C306" s="63"/>
      <c r="D306" s="215" t="s">
        <v>253</v>
      </c>
      <c r="E306" s="63"/>
      <c r="F306" s="216" t="s">
        <v>397</v>
      </c>
      <c r="G306" s="63"/>
      <c r="H306" s="63"/>
      <c r="I306" s="172"/>
      <c r="J306" s="63"/>
      <c r="K306" s="63"/>
      <c r="L306" s="61"/>
      <c r="M306" s="217"/>
      <c r="N306" s="42"/>
      <c r="O306" s="42"/>
      <c r="P306" s="42"/>
      <c r="Q306" s="42"/>
      <c r="R306" s="42"/>
      <c r="S306" s="42"/>
      <c r="T306" s="78"/>
      <c r="AT306" s="24" t="s">
        <v>253</v>
      </c>
      <c r="AU306" s="24" t="s">
        <v>81</v>
      </c>
    </row>
    <row r="307" spans="2:65" s="12" customFormat="1">
      <c r="B307" s="218"/>
      <c r="C307" s="219"/>
      <c r="D307" s="215" t="s">
        <v>255</v>
      </c>
      <c r="E307" s="220" t="s">
        <v>21</v>
      </c>
      <c r="F307" s="221" t="s">
        <v>950</v>
      </c>
      <c r="G307" s="219"/>
      <c r="H307" s="222">
        <v>37.594000000000001</v>
      </c>
      <c r="I307" s="223"/>
      <c r="J307" s="219"/>
      <c r="K307" s="219"/>
      <c r="L307" s="224"/>
      <c r="M307" s="225"/>
      <c r="N307" s="226"/>
      <c r="O307" s="226"/>
      <c r="P307" s="226"/>
      <c r="Q307" s="226"/>
      <c r="R307" s="226"/>
      <c r="S307" s="226"/>
      <c r="T307" s="227"/>
      <c r="AT307" s="228" t="s">
        <v>255</v>
      </c>
      <c r="AU307" s="228" t="s">
        <v>81</v>
      </c>
      <c r="AV307" s="12" t="s">
        <v>81</v>
      </c>
      <c r="AW307" s="12" t="s">
        <v>35</v>
      </c>
      <c r="AX307" s="12" t="s">
        <v>72</v>
      </c>
      <c r="AY307" s="228" t="s">
        <v>244</v>
      </c>
    </row>
    <row r="308" spans="2:65" s="1" customFormat="1" ht="25.5" customHeight="1">
      <c r="B308" s="41"/>
      <c r="C308" s="203" t="s">
        <v>689</v>
      </c>
      <c r="D308" s="203" t="s">
        <v>246</v>
      </c>
      <c r="E308" s="204" t="s">
        <v>407</v>
      </c>
      <c r="F308" s="205" t="s">
        <v>408</v>
      </c>
      <c r="G308" s="206" t="s">
        <v>350</v>
      </c>
      <c r="H308" s="207">
        <v>338.92200000000003</v>
      </c>
      <c r="I308" s="208"/>
      <c r="J308" s="209">
        <f>ROUND(I308*H308,2)</f>
        <v>0</v>
      </c>
      <c r="K308" s="205" t="s">
        <v>250</v>
      </c>
      <c r="L308" s="61"/>
      <c r="M308" s="210" t="s">
        <v>21</v>
      </c>
      <c r="N308" s="211" t="s">
        <v>43</v>
      </c>
      <c r="O308" s="42"/>
      <c r="P308" s="212">
        <f>O308*H308</f>
        <v>0</v>
      </c>
      <c r="Q308" s="212">
        <v>0</v>
      </c>
      <c r="R308" s="212">
        <f>Q308*H308</f>
        <v>0</v>
      </c>
      <c r="S308" s="212">
        <v>0</v>
      </c>
      <c r="T308" s="213">
        <f>S308*H308</f>
        <v>0</v>
      </c>
      <c r="AR308" s="24" t="s">
        <v>251</v>
      </c>
      <c r="AT308" s="24" t="s">
        <v>246</v>
      </c>
      <c r="AU308" s="24" t="s">
        <v>81</v>
      </c>
      <c r="AY308" s="24" t="s">
        <v>244</v>
      </c>
      <c r="BE308" s="214">
        <f>IF(N308="základní",J308,0)</f>
        <v>0</v>
      </c>
      <c r="BF308" s="214">
        <f>IF(N308="snížená",J308,0)</f>
        <v>0</v>
      </c>
      <c r="BG308" s="214">
        <f>IF(N308="zákl. přenesená",J308,0)</f>
        <v>0</v>
      </c>
      <c r="BH308" s="214">
        <f>IF(N308="sníž. přenesená",J308,0)</f>
        <v>0</v>
      </c>
      <c r="BI308" s="214">
        <f>IF(N308="nulová",J308,0)</f>
        <v>0</v>
      </c>
      <c r="BJ308" s="24" t="s">
        <v>79</v>
      </c>
      <c r="BK308" s="214">
        <f>ROUND(I308*H308,2)</f>
        <v>0</v>
      </c>
      <c r="BL308" s="24" t="s">
        <v>251</v>
      </c>
      <c r="BM308" s="24" t="s">
        <v>951</v>
      </c>
    </row>
    <row r="309" spans="2:65" s="1" customFormat="1">
      <c r="B309" s="41"/>
      <c r="C309" s="63"/>
      <c r="D309" s="215" t="s">
        <v>253</v>
      </c>
      <c r="E309" s="63"/>
      <c r="F309" s="216" t="s">
        <v>410</v>
      </c>
      <c r="G309" s="63"/>
      <c r="H309" s="63"/>
      <c r="I309" s="172"/>
      <c r="J309" s="63"/>
      <c r="K309" s="63"/>
      <c r="L309" s="61"/>
      <c r="M309" s="217"/>
      <c r="N309" s="42"/>
      <c r="O309" s="42"/>
      <c r="P309" s="42"/>
      <c r="Q309" s="42"/>
      <c r="R309" s="42"/>
      <c r="S309" s="42"/>
      <c r="T309" s="78"/>
      <c r="AT309" s="24" t="s">
        <v>253</v>
      </c>
      <c r="AU309" s="24" t="s">
        <v>81</v>
      </c>
    </row>
    <row r="310" spans="2:65" s="12" customFormat="1">
      <c r="B310" s="218"/>
      <c r="C310" s="219"/>
      <c r="D310" s="215" t="s">
        <v>255</v>
      </c>
      <c r="E310" s="220" t="s">
        <v>21</v>
      </c>
      <c r="F310" s="221" t="s">
        <v>952</v>
      </c>
      <c r="G310" s="219"/>
      <c r="H310" s="222">
        <v>338.92200000000003</v>
      </c>
      <c r="I310" s="223"/>
      <c r="J310" s="219"/>
      <c r="K310" s="219"/>
      <c r="L310" s="224"/>
      <c r="M310" s="225"/>
      <c r="N310" s="226"/>
      <c r="O310" s="226"/>
      <c r="P310" s="226"/>
      <c r="Q310" s="226"/>
      <c r="R310" s="226"/>
      <c r="S310" s="226"/>
      <c r="T310" s="227"/>
      <c r="AT310" s="228" t="s">
        <v>255</v>
      </c>
      <c r="AU310" s="228" t="s">
        <v>81</v>
      </c>
      <c r="AV310" s="12" t="s">
        <v>81</v>
      </c>
      <c r="AW310" s="12" t="s">
        <v>35</v>
      </c>
      <c r="AX310" s="12" t="s">
        <v>72</v>
      </c>
      <c r="AY310" s="228" t="s">
        <v>244</v>
      </c>
    </row>
    <row r="311" spans="2:65" s="1" customFormat="1" ht="16.5" customHeight="1">
      <c r="B311" s="41"/>
      <c r="C311" s="203" t="s">
        <v>691</v>
      </c>
      <c r="D311" s="203" t="s">
        <v>246</v>
      </c>
      <c r="E311" s="204" t="s">
        <v>413</v>
      </c>
      <c r="F311" s="205" t="s">
        <v>414</v>
      </c>
      <c r="G311" s="206" t="s">
        <v>350</v>
      </c>
      <c r="H311" s="207">
        <v>632.26099999999997</v>
      </c>
      <c r="I311" s="208"/>
      <c r="J311" s="209">
        <f>ROUND(I311*H311,2)</f>
        <v>0</v>
      </c>
      <c r="K311" s="205" t="s">
        <v>250</v>
      </c>
      <c r="L311" s="61"/>
      <c r="M311" s="210" t="s">
        <v>21</v>
      </c>
      <c r="N311" s="211" t="s">
        <v>43</v>
      </c>
      <c r="O311" s="42"/>
      <c r="P311" s="212">
        <f>O311*H311</f>
        <v>0</v>
      </c>
      <c r="Q311" s="212">
        <v>0</v>
      </c>
      <c r="R311" s="212">
        <f>Q311*H311</f>
        <v>0</v>
      </c>
      <c r="S311" s="212">
        <v>0</v>
      </c>
      <c r="T311" s="213">
        <f>S311*H311</f>
        <v>0</v>
      </c>
      <c r="AR311" s="24" t="s">
        <v>251</v>
      </c>
      <c r="AT311" s="24" t="s">
        <v>246</v>
      </c>
      <c r="AU311" s="24" t="s">
        <v>81</v>
      </c>
      <c r="AY311" s="24" t="s">
        <v>244</v>
      </c>
      <c r="BE311" s="214">
        <f>IF(N311="základní",J311,0)</f>
        <v>0</v>
      </c>
      <c r="BF311" s="214">
        <f>IF(N311="snížená",J311,0)</f>
        <v>0</v>
      </c>
      <c r="BG311" s="214">
        <f>IF(N311="zákl. přenesená",J311,0)</f>
        <v>0</v>
      </c>
      <c r="BH311" s="214">
        <f>IF(N311="sníž. přenesená",J311,0)</f>
        <v>0</v>
      </c>
      <c r="BI311" s="214">
        <f>IF(N311="nulová",J311,0)</f>
        <v>0</v>
      </c>
      <c r="BJ311" s="24" t="s">
        <v>79</v>
      </c>
      <c r="BK311" s="214">
        <f>ROUND(I311*H311,2)</f>
        <v>0</v>
      </c>
      <c r="BL311" s="24" t="s">
        <v>251</v>
      </c>
      <c r="BM311" s="24" t="s">
        <v>953</v>
      </c>
    </row>
    <row r="312" spans="2:65" s="1" customFormat="1">
      <c r="B312" s="41"/>
      <c r="C312" s="63"/>
      <c r="D312" s="215" t="s">
        <v>253</v>
      </c>
      <c r="E312" s="63"/>
      <c r="F312" s="216" t="s">
        <v>416</v>
      </c>
      <c r="G312" s="63"/>
      <c r="H312" s="63"/>
      <c r="I312" s="172"/>
      <c r="J312" s="63"/>
      <c r="K312" s="63"/>
      <c r="L312" s="61"/>
      <c r="M312" s="217"/>
      <c r="N312" s="42"/>
      <c r="O312" s="42"/>
      <c r="P312" s="42"/>
      <c r="Q312" s="42"/>
      <c r="R312" s="42"/>
      <c r="S312" s="42"/>
      <c r="T312" s="78"/>
      <c r="AT312" s="24" t="s">
        <v>253</v>
      </c>
      <c r="AU312" s="24" t="s">
        <v>81</v>
      </c>
    </row>
    <row r="313" spans="2:65" s="12" customFormat="1">
      <c r="B313" s="218"/>
      <c r="C313" s="219"/>
      <c r="D313" s="215" t="s">
        <v>255</v>
      </c>
      <c r="E313" s="220" t="s">
        <v>21</v>
      </c>
      <c r="F313" s="221" t="s">
        <v>954</v>
      </c>
      <c r="G313" s="219"/>
      <c r="H313" s="222">
        <v>632.26099999999997</v>
      </c>
      <c r="I313" s="223"/>
      <c r="J313" s="219"/>
      <c r="K313" s="219"/>
      <c r="L313" s="224"/>
      <c r="M313" s="225"/>
      <c r="N313" s="226"/>
      <c r="O313" s="226"/>
      <c r="P313" s="226"/>
      <c r="Q313" s="226"/>
      <c r="R313" s="226"/>
      <c r="S313" s="226"/>
      <c r="T313" s="227"/>
      <c r="AT313" s="228" t="s">
        <v>255</v>
      </c>
      <c r="AU313" s="228" t="s">
        <v>81</v>
      </c>
      <c r="AV313" s="12" t="s">
        <v>81</v>
      </c>
      <c r="AW313" s="12" t="s">
        <v>35</v>
      </c>
      <c r="AX313" s="12" t="s">
        <v>72</v>
      </c>
      <c r="AY313" s="228" t="s">
        <v>244</v>
      </c>
    </row>
    <row r="314" spans="2:65" s="1" customFormat="1" ht="25.5" customHeight="1">
      <c r="B314" s="41"/>
      <c r="C314" s="203" t="s">
        <v>696</v>
      </c>
      <c r="D314" s="203" t="s">
        <v>246</v>
      </c>
      <c r="E314" s="204" t="s">
        <v>419</v>
      </c>
      <c r="F314" s="205" t="s">
        <v>420</v>
      </c>
      <c r="G314" s="206" t="s">
        <v>350</v>
      </c>
      <c r="H314" s="207">
        <v>37.587000000000003</v>
      </c>
      <c r="I314" s="208"/>
      <c r="J314" s="209">
        <f>ROUND(I314*H314,2)</f>
        <v>0</v>
      </c>
      <c r="K314" s="205" t="s">
        <v>250</v>
      </c>
      <c r="L314" s="61"/>
      <c r="M314" s="210" t="s">
        <v>21</v>
      </c>
      <c r="N314" s="211" t="s">
        <v>43</v>
      </c>
      <c r="O314" s="42"/>
      <c r="P314" s="212">
        <f>O314*H314</f>
        <v>0</v>
      </c>
      <c r="Q314" s="212">
        <v>0</v>
      </c>
      <c r="R314" s="212">
        <f>Q314*H314</f>
        <v>0</v>
      </c>
      <c r="S314" s="212">
        <v>0</v>
      </c>
      <c r="T314" s="213">
        <f>S314*H314</f>
        <v>0</v>
      </c>
      <c r="AR314" s="24" t="s">
        <v>251</v>
      </c>
      <c r="AT314" s="24" t="s">
        <v>246</v>
      </c>
      <c r="AU314" s="24" t="s">
        <v>81</v>
      </c>
      <c r="AY314" s="24" t="s">
        <v>244</v>
      </c>
      <c r="BE314" s="214">
        <f>IF(N314="základní",J314,0)</f>
        <v>0</v>
      </c>
      <c r="BF314" s="214">
        <f>IF(N314="snížená",J314,0)</f>
        <v>0</v>
      </c>
      <c r="BG314" s="214">
        <f>IF(N314="zákl. přenesená",J314,0)</f>
        <v>0</v>
      </c>
      <c r="BH314" s="214">
        <f>IF(N314="sníž. přenesená",J314,0)</f>
        <v>0</v>
      </c>
      <c r="BI314" s="214">
        <f>IF(N314="nulová",J314,0)</f>
        <v>0</v>
      </c>
      <c r="BJ314" s="24" t="s">
        <v>79</v>
      </c>
      <c r="BK314" s="214">
        <f>ROUND(I314*H314,2)</f>
        <v>0</v>
      </c>
      <c r="BL314" s="24" t="s">
        <v>251</v>
      </c>
      <c r="BM314" s="24" t="s">
        <v>955</v>
      </c>
    </row>
    <row r="315" spans="2:65" s="1" customFormat="1">
      <c r="B315" s="41"/>
      <c r="C315" s="63"/>
      <c r="D315" s="215" t="s">
        <v>253</v>
      </c>
      <c r="E315" s="63"/>
      <c r="F315" s="216" t="s">
        <v>422</v>
      </c>
      <c r="G315" s="63"/>
      <c r="H315" s="63"/>
      <c r="I315" s="172"/>
      <c r="J315" s="63"/>
      <c r="K315" s="63"/>
      <c r="L315" s="61"/>
      <c r="M315" s="217"/>
      <c r="N315" s="42"/>
      <c r="O315" s="42"/>
      <c r="P315" s="42"/>
      <c r="Q315" s="42"/>
      <c r="R315" s="42"/>
      <c r="S315" s="42"/>
      <c r="T315" s="78"/>
      <c r="AT315" s="24" t="s">
        <v>253</v>
      </c>
      <c r="AU315" s="24" t="s">
        <v>81</v>
      </c>
    </row>
    <row r="316" spans="2:65" s="12" customFormat="1">
      <c r="B316" s="218"/>
      <c r="C316" s="219"/>
      <c r="D316" s="215" t="s">
        <v>255</v>
      </c>
      <c r="E316" s="220" t="s">
        <v>21</v>
      </c>
      <c r="F316" s="221" t="s">
        <v>956</v>
      </c>
      <c r="G316" s="219"/>
      <c r="H316" s="222">
        <v>37.587000000000003</v>
      </c>
      <c r="I316" s="223"/>
      <c r="J316" s="219"/>
      <c r="K316" s="219"/>
      <c r="L316" s="224"/>
      <c r="M316" s="225"/>
      <c r="N316" s="226"/>
      <c r="O316" s="226"/>
      <c r="P316" s="226"/>
      <c r="Q316" s="226"/>
      <c r="R316" s="226"/>
      <c r="S316" s="226"/>
      <c r="T316" s="227"/>
      <c r="AT316" s="228" t="s">
        <v>255</v>
      </c>
      <c r="AU316" s="228" t="s">
        <v>81</v>
      </c>
      <c r="AV316" s="12" t="s">
        <v>81</v>
      </c>
      <c r="AW316" s="12" t="s">
        <v>35</v>
      </c>
      <c r="AX316" s="12" t="s">
        <v>72</v>
      </c>
      <c r="AY316" s="228" t="s">
        <v>244</v>
      </c>
    </row>
    <row r="317" spans="2:65" s="11" customFormat="1" ht="29.85" customHeight="1">
      <c r="B317" s="187"/>
      <c r="C317" s="188"/>
      <c r="D317" s="189" t="s">
        <v>71</v>
      </c>
      <c r="E317" s="201" t="s">
        <v>711</v>
      </c>
      <c r="F317" s="201" t="s">
        <v>712</v>
      </c>
      <c r="G317" s="188"/>
      <c r="H317" s="188"/>
      <c r="I317" s="191"/>
      <c r="J317" s="202">
        <f>BK317</f>
        <v>0</v>
      </c>
      <c r="K317" s="188"/>
      <c r="L317" s="193"/>
      <c r="M317" s="194"/>
      <c r="N317" s="195"/>
      <c r="O317" s="195"/>
      <c r="P317" s="196">
        <f>SUM(P318:P319)</f>
        <v>0</v>
      </c>
      <c r="Q317" s="195"/>
      <c r="R317" s="196">
        <f>SUM(R318:R319)</f>
        <v>0</v>
      </c>
      <c r="S317" s="195"/>
      <c r="T317" s="197">
        <f>SUM(T318:T319)</f>
        <v>0</v>
      </c>
      <c r="AR317" s="198" t="s">
        <v>79</v>
      </c>
      <c r="AT317" s="199" t="s">
        <v>71</v>
      </c>
      <c r="AU317" s="199" t="s">
        <v>79</v>
      </c>
      <c r="AY317" s="198" t="s">
        <v>244</v>
      </c>
      <c r="BK317" s="200">
        <f>SUM(BK318:BK319)</f>
        <v>0</v>
      </c>
    </row>
    <row r="318" spans="2:65" s="1" customFormat="1" ht="25.5" customHeight="1">
      <c r="B318" s="41"/>
      <c r="C318" s="203" t="s">
        <v>699</v>
      </c>
      <c r="D318" s="203" t="s">
        <v>246</v>
      </c>
      <c r="E318" s="204" t="s">
        <v>714</v>
      </c>
      <c r="F318" s="205" t="s">
        <v>715</v>
      </c>
      <c r="G318" s="206" t="s">
        <v>350</v>
      </c>
      <c r="H318" s="207">
        <v>2037.68</v>
      </c>
      <c r="I318" s="208"/>
      <c r="J318" s="209">
        <f>ROUND(I318*H318,2)</f>
        <v>0</v>
      </c>
      <c r="K318" s="205" t="s">
        <v>250</v>
      </c>
      <c r="L318" s="61"/>
      <c r="M318" s="210" t="s">
        <v>21</v>
      </c>
      <c r="N318" s="211" t="s">
        <v>43</v>
      </c>
      <c r="O318" s="42"/>
      <c r="P318" s="212">
        <f>O318*H318</f>
        <v>0</v>
      </c>
      <c r="Q318" s="212">
        <v>0</v>
      </c>
      <c r="R318" s="212">
        <f>Q318*H318</f>
        <v>0</v>
      </c>
      <c r="S318" s="212">
        <v>0</v>
      </c>
      <c r="T318" s="213">
        <f>S318*H318</f>
        <v>0</v>
      </c>
      <c r="AR318" s="24" t="s">
        <v>251</v>
      </c>
      <c r="AT318" s="24" t="s">
        <v>246</v>
      </c>
      <c r="AU318" s="24" t="s">
        <v>81</v>
      </c>
      <c r="AY318" s="24" t="s">
        <v>244</v>
      </c>
      <c r="BE318" s="214">
        <f>IF(N318="základní",J318,0)</f>
        <v>0</v>
      </c>
      <c r="BF318" s="214">
        <f>IF(N318="snížená",J318,0)</f>
        <v>0</v>
      </c>
      <c r="BG318" s="214">
        <f>IF(N318="zákl. přenesená",J318,0)</f>
        <v>0</v>
      </c>
      <c r="BH318" s="214">
        <f>IF(N318="sníž. přenesená",J318,0)</f>
        <v>0</v>
      </c>
      <c r="BI318" s="214">
        <f>IF(N318="nulová",J318,0)</f>
        <v>0</v>
      </c>
      <c r="BJ318" s="24" t="s">
        <v>79</v>
      </c>
      <c r="BK318" s="214">
        <f>ROUND(I318*H318,2)</f>
        <v>0</v>
      </c>
      <c r="BL318" s="24" t="s">
        <v>251</v>
      </c>
      <c r="BM318" s="24" t="s">
        <v>957</v>
      </c>
    </row>
    <row r="319" spans="2:65" s="1" customFormat="1" ht="27">
      <c r="B319" s="41"/>
      <c r="C319" s="63"/>
      <c r="D319" s="215" t="s">
        <v>253</v>
      </c>
      <c r="E319" s="63"/>
      <c r="F319" s="216" t="s">
        <v>717</v>
      </c>
      <c r="G319" s="63"/>
      <c r="H319" s="63"/>
      <c r="I319" s="172"/>
      <c r="J319" s="63"/>
      <c r="K319" s="63"/>
      <c r="L319" s="61"/>
      <c r="M319" s="264"/>
      <c r="N319" s="265"/>
      <c r="O319" s="265"/>
      <c r="P319" s="265"/>
      <c r="Q319" s="265"/>
      <c r="R319" s="265"/>
      <c r="S319" s="265"/>
      <c r="T319" s="266"/>
      <c r="AT319" s="24" t="s">
        <v>253</v>
      </c>
      <c r="AU319" s="24" t="s">
        <v>81</v>
      </c>
    </row>
    <row r="320" spans="2:65" s="1" customFormat="1" ht="6.95" customHeight="1">
      <c r="B320" s="56"/>
      <c r="C320" s="57"/>
      <c r="D320" s="57"/>
      <c r="E320" s="57"/>
      <c r="F320" s="57"/>
      <c r="G320" s="57"/>
      <c r="H320" s="57"/>
      <c r="I320" s="148"/>
      <c r="J320" s="57"/>
      <c r="K320" s="57"/>
      <c r="L320" s="61"/>
    </row>
  </sheetData>
  <sheetProtection algorithmName="SHA-512" hashValue="xvt2XJt8sRgB+8mh6mvVS2EX8yXYQ1M8enRCdVQ+XfP9W4KbOYQklCQ09+Ro0uZsCbPQSIQabnON3mMmZwdSQA==" saltValue="yfRwGQIaCFT8HqBfqdKAVNv3XrHFAuLdefRQcKt6sq5UPO1SGRxsAU6peSshOcxKLKworU8xnsUL0Hvvezyn/g==" spinCount="100000" sheet="1" objects="1" scenarios="1" formatColumns="0" formatRows="0" autoFilter="0"/>
  <autoFilter ref="C90:K319"/>
  <mergeCells count="13">
    <mergeCell ref="E83:H83"/>
    <mergeCell ref="G1:H1"/>
    <mergeCell ref="L2:V2"/>
    <mergeCell ref="E49:H49"/>
    <mergeCell ref="E51:H51"/>
    <mergeCell ref="J55:J56"/>
    <mergeCell ref="E79:H79"/>
    <mergeCell ref="E81:H81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9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80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1"/>
      <c r="B1" s="121"/>
      <c r="C1" s="121"/>
      <c r="D1" s="122" t="s">
        <v>1</v>
      </c>
      <c r="E1" s="121"/>
      <c r="F1" s="123" t="s">
        <v>207</v>
      </c>
      <c r="G1" s="393" t="s">
        <v>208</v>
      </c>
      <c r="H1" s="393"/>
      <c r="I1" s="124"/>
      <c r="J1" s="123" t="s">
        <v>209</v>
      </c>
      <c r="K1" s="122" t="s">
        <v>210</v>
      </c>
      <c r="L1" s="123" t="s">
        <v>211</v>
      </c>
      <c r="M1" s="123"/>
      <c r="N1" s="123"/>
      <c r="O1" s="123"/>
      <c r="P1" s="123"/>
      <c r="Q1" s="123"/>
      <c r="R1" s="123"/>
      <c r="S1" s="123"/>
      <c r="T1" s="123"/>
      <c r="U1" s="20"/>
      <c r="V1" s="20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</row>
    <row r="2" spans="1:70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24" t="s">
        <v>101</v>
      </c>
    </row>
    <row r="3" spans="1:70" ht="6.95" customHeight="1">
      <c r="B3" s="25"/>
      <c r="C3" s="26"/>
      <c r="D3" s="26"/>
      <c r="E3" s="26"/>
      <c r="F3" s="26"/>
      <c r="G3" s="26"/>
      <c r="H3" s="26"/>
      <c r="I3" s="125"/>
      <c r="J3" s="26"/>
      <c r="K3" s="27"/>
      <c r="AT3" s="24" t="s">
        <v>81</v>
      </c>
    </row>
    <row r="4" spans="1:70" ht="36.950000000000003" customHeight="1">
      <c r="B4" s="28"/>
      <c r="C4" s="29"/>
      <c r="D4" s="30" t="s">
        <v>212</v>
      </c>
      <c r="E4" s="29"/>
      <c r="F4" s="29"/>
      <c r="G4" s="29"/>
      <c r="H4" s="29"/>
      <c r="I4" s="126"/>
      <c r="J4" s="29"/>
      <c r="K4" s="31"/>
      <c r="M4" s="32" t="s">
        <v>12</v>
      </c>
      <c r="AT4" s="24" t="s">
        <v>6</v>
      </c>
    </row>
    <row r="5" spans="1:70" ht="6.95" customHeight="1">
      <c r="B5" s="28"/>
      <c r="C5" s="29"/>
      <c r="D5" s="29"/>
      <c r="E5" s="29"/>
      <c r="F5" s="29"/>
      <c r="G5" s="29"/>
      <c r="H5" s="29"/>
      <c r="I5" s="126"/>
      <c r="J5" s="29"/>
      <c r="K5" s="31"/>
    </row>
    <row r="6" spans="1:70" ht="15">
      <c r="B6" s="28"/>
      <c r="C6" s="29"/>
      <c r="D6" s="37" t="s">
        <v>18</v>
      </c>
      <c r="E6" s="29"/>
      <c r="F6" s="29"/>
      <c r="G6" s="29"/>
      <c r="H6" s="29"/>
      <c r="I6" s="126"/>
      <c r="J6" s="29"/>
      <c r="K6" s="31"/>
    </row>
    <row r="7" spans="1:70" ht="16.5" customHeight="1">
      <c r="B7" s="28"/>
      <c r="C7" s="29"/>
      <c r="D7" s="29"/>
      <c r="E7" s="394" t="str">
        <f>'Rekapitulace stavby'!K6</f>
        <v>II/610 Brandýs nad Labem - Rekonstrukce křižovatky Pražská - Průmyslová a části komunikace v Ul. Pražská</v>
      </c>
      <c r="F7" s="400"/>
      <c r="G7" s="400"/>
      <c r="H7" s="400"/>
      <c r="I7" s="126"/>
      <c r="J7" s="29"/>
      <c r="K7" s="31"/>
    </row>
    <row r="8" spans="1:70" ht="15">
      <c r="B8" s="28"/>
      <c r="C8" s="29"/>
      <c r="D8" s="37" t="s">
        <v>213</v>
      </c>
      <c r="E8" s="29"/>
      <c r="F8" s="29"/>
      <c r="G8" s="29"/>
      <c r="H8" s="29"/>
      <c r="I8" s="126"/>
      <c r="J8" s="29"/>
      <c r="K8" s="31"/>
    </row>
    <row r="9" spans="1:70" s="1" customFormat="1" ht="16.5" customHeight="1">
      <c r="B9" s="41"/>
      <c r="C9" s="42"/>
      <c r="D9" s="42"/>
      <c r="E9" s="394" t="s">
        <v>424</v>
      </c>
      <c r="F9" s="395"/>
      <c r="G9" s="395"/>
      <c r="H9" s="395"/>
      <c r="I9" s="127"/>
      <c r="J9" s="42"/>
      <c r="K9" s="45"/>
    </row>
    <row r="10" spans="1:70" s="1" customFormat="1" ht="15">
      <c r="B10" s="41"/>
      <c r="C10" s="42"/>
      <c r="D10" s="37" t="s">
        <v>215</v>
      </c>
      <c r="E10" s="42"/>
      <c r="F10" s="42"/>
      <c r="G10" s="42"/>
      <c r="H10" s="42"/>
      <c r="I10" s="127"/>
      <c r="J10" s="42"/>
      <c r="K10" s="45"/>
    </row>
    <row r="11" spans="1:70" s="1" customFormat="1" ht="36.950000000000003" customHeight="1">
      <c r="B11" s="41"/>
      <c r="C11" s="42"/>
      <c r="D11" s="42"/>
      <c r="E11" s="396" t="s">
        <v>958</v>
      </c>
      <c r="F11" s="395"/>
      <c r="G11" s="395"/>
      <c r="H11" s="395"/>
      <c r="I11" s="127"/>
      <c r="J11" s="42"/>
      <c r="K11" s="45"/>
    </row>
    <row r="12" spans="1:70" s="1" customFormat="1">
      <c r="B12" s="41"/>
      <c r="C12" s="42"/>
      <c r="D12" s="42"/>
      <c r="E12" s="42"/>
      <c r="F12" s="42"/>
      <c r="G12" s="42"/>
      <c r="H12" s="42"/>
      <c r="I12" s="127"/>
      <c r="J12" s="42"/>
      <c r="K12" s="45"/>
    </row>
    <row r="13" spans="1:70" s="1" customFormat="1" ht="14.45" customHeight="1">
      <c r="B13" s="41"/>
      <c r="C13" s="42"/>
      <c r="D13" s="37" t="s">
        <v>20</v>
      </c>
      <c r="E13" s="42"/>
      <c r="F13" s="35" t="s">
        <v>21</v>
      </c>
      <c r="G13" s="42"/>
      <c r="H13" s="42"/>
      <c r="I13" s="128" t="s">
        <v>22</v>
      </c>
      <c r="J13" s="35" t="s">
        <v>21</v>
      </c>
      <c r="K13" s="45"/>
    </row>
    <row r="14" spans="1:70" s="1" customFormat="1" ht="14.45" customHeight="1">
      <c r="B14" s="41"/>
      <c r="C14" s="42"/>
      <c r="D14" s="37" t="s">
        <v>23</v>
      </c>
      <c r="E14" s="42"/>
      <c r="F14" s="35" t="s">
        <v>24</v>
      </c>
      <c r="G14" s="42"/>
      <c r="H14" s="42"/>
      <c r="I14" s="128" t="s">
        <v>25</v>
      </c>
      <c r="J14" s="129" t="str">
        <f>'Rekapitulace stavby'!AN8</f>
        <v>18. 9. 2017</v>
      </c>
      <c r="K14" s="45"/>
    </row>
    <row r="15" spans="1:70" s="1" customFormat="1" ht="10.9" customHeight="1">
      <c r="B15" s="41"/>
      <c r="C15" s="42"/>
      <c r="D15" s="42"/>
      <c r="E15" s="42"/>
      <c r="F15" s="42"/>
      <c r="G15" s="42"/>
      <c r="H15" s="42"/>
      <c r="I15" s="127"/>
      <c r="J15" s="42"/>
      <c r="K15" s="45"/>
    </row>
    <row r="16" spans="1:70" s="1" customFormat="1" ht="14.45" customHeight="1">
      <c r="B16" s="41"/>
      <c r="C16" s="42"/>
      <c r="D16" s="37" t="s">
        <v>27</v>
      </c>
      <c r="E16" s="42"/>
      <c r="F16" s="42"/>
      <c r="G16" s="42"/>
      <c r="H16" s="42"/>
      <c r="I16" s="128" t="s">
        <v>28</v>
      </c>
      <c r="J16" s="35" t="s">
        <v>21</v>
      </c>
      <c r="K16" s="45"/>
    </row>
    <row r="17" spans="2:11" s="1" customFormat="1" ht="18" customHeight="1">
      <c r="B17" s="41"/>
      <c r="C17" s="42"/>
      <c r="D17" s="42"/>
      <c r="E17" s="35" t="s">
        <v>29</v>
      </c>
      <c r="F17" s="42"/>
      <c r="G17" s="42"/>
      <c r="H17" s="42"/>
      <c r="I17" s="128" t="s">
        <v>30</v>
      </c>
      <c r="J17" s="35" t="s">
        <v>21</v>
      </c>
      <c r="K17" s="45"/>
    </row>
    <row r="18" spans="2:11" s="1" customFormat="1" ht="6.95" customHeight="1">
      <c r="B18" s="41"/>
      <c r="C18" s="42"/>
      <c r="D18" s="42"/>
      <c r="E18" s="42"/>
      <c r="F18" s="42"/>
      <c r="G18" s="42"/>
      <c r="H18" s="42"/>
      <c r="I18" s="127"/>
      <c r="J18" s="42"/>
      <c r="K18" s="45"/>
    </row>
    <row r="19" spans="2:11" s="1" customFormat="1" ht="14.45" customHeight="1">
      <c r="B19" s="41"/>
      <c r="C19" s="42"/>
      <c r="D19" s="37" t="s">
        <v>31</v>
      </c>
      <c r="E19" s="42"/>
      <c r="F19" s="42"/>
      <c r="G19" s="42"/>
      <c r="H19" s="42"/>
      <c r="I19" s="128" t="s">
        <v>28</v>
      </c>
      <c r="J19" s="35" t="str">
        <f>IF('Rekapitulace stavby'!AN13="Vyplň údaj","",IF('Rekapitulace stavby'!AN13="","",'Rekapitulace stavby'!AN13))</f>
        <v/>
      </c>
      <c r="K19" s="45"/>
    </row>
    <row r="20" spans="2:11" s="1" customFormat="1" ht="18" customHeight="1">
      <c r="B20" s="41"/>
      <c r="C20" s="42"/>
      <c r="D20" s="42"/>
      <c r="E20" s="35" t="str">
        <f>IF('Rekapitulace stavby'!E14="Vyplň údaj","",IF('Rekapitulace stavby'!E14="","",'Rekapitulace stavby'!E14))</f>
        <v/>
      </c>
      <c r="F20" s="42"/>
      <c r="G20" s="42"/>
      <c r="H20" s="42"/>
      <c r="I20" s="128" t="s">
        <v>30</v>
      </c>
      <c r="J20" s="35" t="str">
        <f>IF('Rekapitulace stavby'!AN14="Vyplň údaj","",IF('Rekapitulace stavby'!AN14="","",'Rekapitulace stavby'!AN14))</f>
        <v/>
      </c>
      <c r="K20" s="45"/>
    </row>
    <row r="21" spans="2:11" s="1" customFormat="1" ht="6.95" customHeight="1">
      <c r="B21" s="41"/>
      <c r="C21" s="42"/>
      <c r="D21" s="42"/>
      <c r="E21" s="42"/>
      <c r="F21" s="42"/>
      <c r="G21" s="42"/>
      <c r="H21" s="42"/>
      <c r="I21" s="127"/>
      <c r="J21" s="42"/>
      <c r="K21" s="45"/>
    </row>
    <row r="22" spans="2:11" s="1" customFormat="1" ht="14.45" customHeight="1">
      <c r="B22" s="41"/>
      <c r="C22" s="42"/>
      <c r="D22" s="37" t="s">
        <v>33</v>
      </c>
      <c r="E22" s="42"/>
      <c r="F22" s="42"/>
      <c r="G22" s="42"/>
      <c r="H22" s="42"/>
      <c r="I22" s="128" t="s">
        <v>28</v>
      </c>
      <c r="J22" s="35" t="s">
        <v>21</v>
      </c>
      <c r="K22" s="45"/>
    </row>
    <row r="23" spans="2:11" s="1" customFormat="1" ht="18" customHeight="1">
      <c r="B23" s="41"/>
      <c r="C23" s="42"/>
      <c r="D23" s="42"/>
      <c r="E23" s="35" t="s">
        <v>34</v>
      </c>
      <c r="F23" s="42"/>
      <c r="G23" s="42"/>
      <c r="H23" s="42"/>
      <c r="I23" s="128" t="s">
        <v>30</v>
      </c>
      <c r="J23" s="35" t="s">
        <v>21</v>
      </c>
      <c r="K23" s="45"/>
    </row>
    <row r="24" spans="2:11" s="1" customFormat="1" ht="6.95" customHeight="1">
      <c r="B24" s="41"/>
      <c r="C24" s="42"/>
      <c r="D24" s="42"/>
      <c r="E24" s="42"/>
      <c r="F24" s="42"/>
      <c r="G24" s="42"/>
      <c r="H24" s="42"/>
      <c r="I24" s="127"/>
      <c r="J24" s="42"/>
      <c r="K24" s="45"/>
    </row>
    <row r="25" spans="2:11" s="1" customFormat="1" ht="14.45" customHeight="1">
      <c r="B25" s="41"/>
      <c r="C25" s="42"/>
      <c r="D25" s="37" t="s">
        <v>36</v>
      </c>
      <c r="E25" s="42"/>
      <c r="F25" s="42"/>
      <c r="G25" s="42"/>
      <c r="H25" s="42"/>
      <c r="I25" s="127"/>
      <c r="J25" s="42"/>
      <c r="K25" s="45"/>
    </row>
    <row r="26" spans="2:11" s="7" customFormat="1" ht="16.5" customHeight="1">
      <c r="B26" s="130"/>
      <c r="C26" s="131"/>
      <c r="D26" s="131"/>
      <c r="E26" s="385" t="s">
        <v>21</v>
      </c>
      <c r="F26" s="385"/>
      <c r="G26" s="385"/>
      <c r="H26" s="385"/>
      <c r="I26" s="132"/>
      <c r="J26" s="131"/>
      <c r="K26" s="133"/>
    </row>
    <row r="27" spans="2:11" s="1" customFormat="1" ht="6.95" customHeight="1">
      <c r="B27" s="41"/>
      <c r="C27" s="42"/>
      <c r="D27" s="42"/>
      <c r="E27" s="42"/>
      <c r="F27" s="42"/>
      <c r="G27" s="42"/>
      <c r="H27" s="42"/>
      <c r="I27" s="127"/>
      <c r="J27" s="42"/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25.35" customHeight="1">
      <c r="B29" s="41"/>
      <c r="C29" s="42"/>
      <c r="D29" s="136" t="s">
        <v>38</v>
      </c>
      <c r="E29" s="42"/>
      <c r="F29" s="42"/>
      <c r="G29" s="42"/>
      <c r="H29" s="42"/>
      <c r="I29" s="127"/>
      <c r="J29" s="137">
        <f>ROUND(J91,2)</f>
        <v>0</v>
      </c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14.45" customHeight="1">
      <c r="B31" s="41"/>
      <c r="C31" s="42"/>
      <c r="D31" s="42"/>
      <c r="E31" s="42"/>
      <c r="F31" s="46" t="s">
        <v>40</v>
      </c>
      <c r="G31" s="42"/>
      <c r="H31" s="42"/>
      <c r="I31" s="138" t="s">
        <v>39</v>
      </c>
      <c r="J31" s="46" t="s">
        <v>41</v>
      </c>
      <c r="K31" s="45"/>
    </row>
    <row r="32" spans="2:11" s="1" customFormat="1" ht="14.45" customHeight="1">
      <c r="B32" s="41"/>
      <c r="C32" s="42"/>
      <c r="D32" s="49" t="s">
        <v>42</v>
      </c>
      <c r="E32" s="49" t="s">
        <v>43</v>
      </c>
      <c r="F32" s="139">
        <f>ROUND(SUM(BE91:BE279), 2)</f>
        <v>0</v>
      </c>
      <c r="G32" s="42"/>
      <c r="H32" s="42"/>
      <c r="I32" s="140">
        <v>0.21</v>
      </c>
      <c r="J32" s="139">
        <f>ROUND(ROUND((SUM(BE91:BE279)), 2)*I32, 2)</f>
        <v>0</v>
      </c>
      <c r="K32" s="45"/>
    </row>
    <row r="33" spans="2:11" s="1" customFormat="1" ht="14.45" customHeight="1">
      <c r="B33" s="41"/>
      <c r="C33" s="42"/>
      <c r="D33" s="42"/>
      <c r="E33" s="49" t="s">
        <v>44</v>
      </c>
      <c r="F33" s="139">
        <f>ROUND(SUM(BF91:BF279), 2)</f>
        <v>0</v>
      </c>
      <c r="G33" s="42"/>
      <c r="H33" s="42"/>
      <c r="I33" s="140">
        <v>0.15</v>
      </c>
      <c r="J33" s="139">
        <f>ROUND(ROUND((SUM(BF91:BF279)), 2)*I33, 2)</f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45</v>
      </c>
      <c r="F34" s="139">
        <f>ROUND(SUM(BG91:BG279), 2)</f>
        <v>0</v>
      </c>
      <c r="G34" s="42"/>
      <c r="H34" s="42"/>
      <c r="I34" s="140">
        <v>0.21</v>
      </c>
      <c r="J34" s="139">
        <v>0</v>
      </c>
      <c r="K34" s="45"/>
    </row>
    <row r="35" spans="2:11" s="1" customFormat="1" ht="14.45" hidden="1" customHeight="1">
      <c r="B35" s="41"/>
      <c r="C35" s="42"/>
      <c r="D35" s="42"/>
      <c r="E35" s="49" t="s">
        <v>46</v>
      </c>
      <c r="F35" s="139">
        <f>ROUND(SUM(BH91:BH279), 2)</f>
        <v>0</v>
      </c>
      <c r="G35" s="42"/>
      <c r="H35" s="42"/>
      <c r="I35" s="140">
        <v>0.15</v>
      </c>
      <c r="J35" s="139"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47</v>
      </c>
      <c r="F36" s="139">
        <f>ROUND(SUM(BI91:BI279), 2)</f>
        <v>0</v>
      </c>
      <c r="G36" s="42"/>
      <c r="H36" s="42"/>
      <c r="I36" s="140">
        <v>0</v>
      </c>
      <c r="J36" s="139">
        <v>0</v>
      </c>
      <c r="K36" s="45"/>
    </row>
    <row r="37" spans="2:11" s="1" customFormat="1" ht="6.95" customHeight="1">
      <c r="B37" s="41"/>
      <c r="C37" s="42"/>
      <c r="D37" s="42"/>
      <c r="E37" s="42"/>
      <c r="F37" s="42"/>
      <c r="G37" s="42"/>
      <c r="H37" s="42"/>
      <c r="I37" s="127"/>
      <c r="J37" s="42"/>
      <c r="K37" s="45"/>
    </row>
    <row r="38" spans="2:11" s="1" customFormat="1" ht="25.35" customHeight="1">
      <c r="B38" s="41"/>
      <c r="C38" s="141"/>
      <c r="D38" s="142" t="s">
        <v>48</v>
      </c>
      <c r="E38" s="79"/>
      <c r="F38" s="79"/>
      <c r="G38" s="143" t="s">
        <v>49</v>
      </c>
      <c r="H38" s="144" t="s">
        <v>50</v>
      </c>
      <c r="I38" s="145"/>
      <c r="J38" s="146">
        <f>SUM(J29:J36)</f>
        <v>0</v>
      </c>
      <c r="K38" s="147"/>
    </row>
    <row r="39" spans="2:11" s="1" customFormat="1" ht="14.45" customHeight="1">
      <c r="B39" s="56"/>
      <c r="C39" s="57"/>
      <c r="D39" s="57"/>
      <c r="E39" s="57"/>
      <c r="F39" s="57"/>
      <c r="G39" s="57"/>
      <c r="H39" s="57"/>
      <c r="I39" s="148"/>
      <c r="J39" s="57"/>
      <c r="K39" s="58"/>
    </row>
    <row r="43" spans="2:11" s="1" customFormat="1" ht="6.95" customHeight="1">
      <c r="B43" s="149"/>
      <c r="C43" s="150"/>
      <c r="D43" s="150"/>
      <c r="E43" s="150"/>
      <c r="F43" s="150"/>
      <c r="G43" s="150"/>
      <c r="H43" s="150"/>
      <c r="I43" s="151"/>
      <c r="J43" s="150"/>
      <c r="K43" s="152"/>
    </row>
    <row r="44" spans="2:11" s="1" customFormat="1" ht="36.950000000000003" customHeight="1">
      <c r="B44" s="41"/>
      <c r="C44" s="30" t="s">
        <v>218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6.95" customHeight="1">
      <c r="B45" s="41"/>
      <c r="C45" s="42"/>
      <c r="D45" s="42"/>
      <c r="E45" s="42"/>
      <c r="F45" s="42"/>
      <c r="G45" s="42"/>
      <c r="H45" s="42"/>
      <c r="I45" s="127"/>
      <c r="J45" s="42"/>
      <c r="K45" s="45"/>
    </row>
    <row r="46" spans="2:11" s="1" customFormat="1" ht="14.45" customHeight="1">
      <c r="B46" s="41"/>
      <c r="C46" s="37" t="s">
        <v>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6.5" customHeight="1">
      <c r="B47" s="41"/>
      <c r="C47" s="42"/>
      <c r="D47" s="42"/>
      <c r="E47" s="394" t="str">
        <f>E7</f>
        <v>II/610 Brandýs nad Labem - Rekonstrukce křižovatky Pražská - Průmyslová a části komunikace v Ul. Pražská</v>
      </c>
      <c r="F47" s="400"/>
      <c r="G47" s="400"/>
      <c r="H47" s="400"/>
      <c r="I47" s="127"/>
      <c r="J47" s="42"/>
      <c r="K47" s="45"/>
    </row>
    <row r="48" spans="2:11" ht="15">
      <c r="B48" s="28"/>
      <c r="C48" s="37" t="s">
        <v>213</v>
      </c>
      <c r="D48" s="29"/>
      <c r="E48" s="29"/>
      <c r="F48" s="29"/>
      <c r="G48" s="29"/>
      <c r="H48" s="29"/>
      <c r="I48" s="126"/>
      <c r="J48" s="29"/>
      <c r="K48" s="31"/>
    </row>
    <row r="49" spans="2:47" s="1" customFormat="1" ht="16.5" customHeight="1">
      <c r="B49" s="41"/>
      <c r="C49" s="42"/>
      <c r="D49" s="42"/>
      <c r="E49" s="394" t="s">
        <v>424</v>
      </c>
      <c r="F49" s="395"/>
      <c r="G49" s="395"/>
      <c r="H49" s="395"/>
      <c r="I49" s="127"/>
      <c r="J49" s="42"/>
      <c r="K49" s="45"/>
    </row>
    <row r="50" spans="2:47" s="1" customFormat="1" ht="14.45" customHeight="1">
      <c r="B50" s="41"/>
      <c r="C50" s="37" t="s">
        <v>215</v>
      </c>
      <c r="D50" s="42"/>
      <c r="E50" s="42"/>
      <c r="F50" s="42"/>
      <c r="G50" s="42"/>
      <c r="H50" s="42"/>
      <c r="I50" s="127"/>
      <c r="J50" s="42"/>
      <c r="K50" s="45"/>
    </row>
    <row r="51" spans="2:47" s="1" customFormat="1" ht="17.25" customHeight="1">
      <c r="B51" s="41"/>
      <c r="C51" s="42"/>
      <c r="D51" s="42"/>
      <c r="E51" s="396" t="str">
        <f>E11</f>
        <v>SO 103a - Ul. Seifertova</v>
      </c>
      <c r="F51" s="395"/>
      <c r="G51" s="395"/>
      <c r="H51" s="395"/>
      <c r="I51" s="127"/>
      <c r="J51" s="42"/>
      <c r="K51" s="45"/>
    </row>
    <row r="52" spans="2:47" s="1" customFormat="1" ht="6.95" customHeight="1">
      <c r="B52" s="41"/>
      <c r="C52" s="42"/>
      <c r="D52" s="42"/>
      <c r="E52" s="42"/>
      <c r="F52" s="42"/>
      <c r="G52" s="42"/>
      <c r="H52" s="42"/>
      <c r="I52" s="127"/>
      <c r="J52" s="42"/>
      <c r="K52" s="45"/>
    </row>
    <row r="53" spans="2:47" s="1" customFormat="1" ht="18" customHeight="1">
      <c r="B53" s="41"/>
      <c r="C53" s="37" t="s">
        <v>23</v>
      </c>
      <c r="D53" s="42"/>
      <c r="E53" s="42"/>
      <c r="F53" s="35" t="str">
        <f>F14</f>
        <v>Brandýs nad Labem, Pražská - Průmyslová ul.</v>
      </c>
      <c r="G53" s="42"/>
      <c r="H53" s="42"/>
      <c r="I53" s="128" t="s">
        <v>25</v>
      </c>
      <c r="J53" s="129" t="str">
        <f>IF(J14="","",J14)</f>
        <v>18. 9. 2017</v>
      </c>
      <c r="K53" s="45"/>
    </row>
    <row r="54" spans="2:47" s="1" customFormat="1" ht="6.95" customHeight="1">
      <c r="B54" s="41"/>
      <c r="C54" s="42"/>
      <c r="D54" s="42"/>
      <c r="E54" s="42"/>
      <c r="F54" s="42"/>
      <c r="G54" s="42"/>
      <c r="H54" s="42"/>
      <c r="I54" s="127"/>
      <c r="J54" s="42"/>
      <c r="K54" s="45"/>
    </row>
    <row r="55" spans="2:47" s="1" customFormat="1" ht="15">
      <c r="B55" s="41"/>
      <c r="C55" s="37" t="s">
        <v>27</v>
      </c>
      <c r="D55" s="42"/>
      <c r="E55" s="42"/>
      <c r="F55" s="35" t="str">
        <f>E17</f>
        <v>Město Brandýs nad Labem - Stará Boleslav</v>
      </c>
      <c r="G55" s="42"/>
      <c r="H55" s="42"/>
      <c r="I55" s="128" t="s">
        <v>33</v>
      </c>
      <c r="J55" s="385" t="str">
        <f>E23</f>
        <v>SUNCAD, s.r.o.</v>
      </c>
      <c r="K55" s="45"/>
    </row>
    <row r="56" spans="2:47" s="1" customFormat="1" ht="14.45" customHeight="1">
      <c r="B56" s="41"/>
      <c r="C56" s="37" t="s">
        <v>31</v>
      </c>
      <c r="D56" s="42"/>
      <c r="E56" s="42"/>
      <c r="F56" s="35" t="str">
        <f>IF(E20="","",E20)</f>
        <v/>
      </c>
      <c r="G56" s="42"/>
      <c r="H56" s="42"/>
      <c r="I56" s="127"/>
      <c r="J56" s="397"/>
      <c r="K56" s="45"/>
    </row>
    <row r="57" spans="2:47" s="1" customFormat="1" ht="10.35" customHeight="1">
      <c r="B57" s="41"/>
      <c r="C57" s="42"/>
      <c r="D57" s="42"/>
      <c r="E57" s="42"/>
      <c r="F57" s="42"/>
      <c r="G57" s="42"/>
      <c r="H57" s="42"/>
      <c r="I57" s="127"/>
      <c r="J57" s="42"/>
      <c r="K57" s="45"/>
    </row>
    <row r="58" spans="2:47" s="1" customFormat="1" ht="29.25" customHeight="1">
      <c r="B58" s="41"/>
      <c r="C58" s="153" t="s">
        <v>219</v>
      </c>
      <c r="D58" s="141"/>
      <c r="E58" s="141"/>
      <c r="F58" s="141"/>
      <c r="G58" s="141"/>
      <c r="H58" s="141"/>
      <c r="I58" s="154"/>
      <c r="J58" s="155" t="s">
        <v>220</v>
      </c>
      <c r="K58" s="156"/>
    </row>
    <row r="59" spans="2:47" s="1" customFormat="1" ht="10.35" customHeight="1">
      <c r="B59" s="41"/>
      <c r="C59" s="42"/>
      <c r="D59" s="42"/>
      <c r="E59" s="42"/>
      <c r="F59" s="42"/>
      <c r="G59" s="42"/>
      <c r="H59" s="42"/>
      <c r="I59" s="127"/>
      <c r="J59" s="42"/>
      <c r="K59" s="45"/>
    </row>
    <row r="60" spans="2:47" s="1" customFormat="1" ht="29.25" customHeight="1">
      <c r="B60" s="41"/>
      <c r="C60" s="157" t="s">
        <v>221</v>
      </c>
      <c r="D60" s="42"/>
      <c r="E60" s="42"/>
      <c r="F60" s="42"/>
      <c r="G60" s="42"/>
      <c r="H60" s="42"/>
      <c r="I60" s="127"/>
      <c r="J60" s="137">
        <f>J91</f>
        <v>0</v>
      </c>
      <c r="K60" s="45"/>
      <c r="AU60" s="24" t="s">
        <v>222</v>
      </c>
    </row>
    <row r="61" spans="2:47" s="8" customFormat="1" ht="24.95" customHeight="1">
      <c r="B61" s="158"/>
      <c r="C61" s="159"/>
      <c r="D61" s="160" t="s">
        <v>223</v>
      </c>
      <c r="E61" s="161"/>
      <c r="F61" s="161"/>
      <c r="G61" s="161"/>
      <c r="H61" s="161"/>
      <c r="I61" s="162"/>
      <c r="J61" s="163">
        <f>J92</f>
        <v>0</v>
      </c>
      <c r="K61" s="164"/>
    </row>
    <row r="62" spans="2:47" s="9" customFormat="1" ht="19.899999999999999" customHeight="1">
      <c r="B62" s="165"/>
      <c r="C62" s="166"/>
      <c r="D62" s="167" t="s">
        <v>224</v>
      </c>
      <c r="E62" s="168"/>
      <c r="F62" s="168"/>
      <c r="G62" s="168"/>
      <c r="H62" s="168"/>
      <c r="I62" s="169"/>
      <c r="J62" s="170">
        <f>J93</f>
        <v>0</v>
      </c>
      <c r="K62" s="171"/>
    </row>
    <row r="63" spans="2:47" s="9" customFormat="1" ht="19.899999999999999" customHeight="1">
      <c r="B63" s="165"/>
      <c r="C63" s="166"/>
      <c r="D63" s="167" t="s">
        <v>426</v>
      </c>
      <c r="E63" s="168"/>
      <c r="F63" s="168"/>
      <c r="G63" s="168"/>
      <c r="H63" s="168"/>
      <c r="I63" s="169"/>
      <c r="J63" s="170">
        <f>J185</f>
        <v>0</v>
      </c>
      <c r="K63" s="171"/>
    </row>
    <row r="64" spans="2:47" s="9" customFormat="1" ht="19.899999999999999" customHeight="1">
      <c r="B64" s="165"/>
      <c r="C64" s="166"/>
      <c r="D64" s="167" t="s">
        <v>427</v>
      </c>
      <c r="E64" s="168"/>
      <c r="F64" s="168"/>
      <c r="G64" s="168"/>
      <c r="H64" s="168"/>
      <c r="I64" s="169"/>
      <c r="J64" s="170">
        <f>J199</f>
        <v>0</v>
      </c>
      <c r="K64" s="171"/>
    </row>
    <row r="65" spans="2:12" s="9" customFormat="1" ht="19.899999999999999" customHeight="1">
      <c r="B65" s="165"/>
      <c r="C65" s="166"/>
      <c r="D65" s="167" t="s">
        <v>428</v>
      </c>
      <c r="E65" s="168"/>
      <c r="F65" s="168"/>
      <c r="G65" s="168"/>
      <c r="H65" s="168"/>
      <c r="I65" s="169"/>
      <c r="J65" s="170">
        <f>J204</f>
        <v>0</v>
      </c>
      <c r="K65" s="171"/>
    </row>
    <row r="66" spans="2:12" s="9" customFormat="1" ht="19.899999999999999" customHeight="1">
      <c r="B66" s="165"/>
      <c r="C66" s="166"/>
      <c r="D66" s="167" t="s">
        <v>225</v>
      </c>
      <c r="E66" s="168"/>
      <c r="F66" s="168"/>
      <c r="G66" s="168"/>
      <c r="H66" s="168"/>
      <c r="I66" s="169"/>
      <c r="J66" s="170">
        <f>J223</f>
        <v>0</v>
      </c>
      <c r="K66" s="171"/>
    </row>
    <row r="67" spans="2:12" s="9" customFormat="1" ht="19.899999999999999" customHeight="1">
      <c r="B67" s="165"/>
      <c r="C67" s="166"/>
      <c r="D67" s="167" t="s">
        <v>429</v>
      </c>
      <c r="E67" s="168"/>
      <c r="F67" s="168"/>
      <c r="G67" s="168"/>
      <c r="H67" s="168"/>
      <c r="I67" s="169"/>
      <c r="J67" s="170">
        <f>J245</f>
        <v>0</v>
      </c>
      <c r="K67" s="171"/>
    </row>
    <row r="68" spans="2:12" s="9" customFormat="1" ht="19.899999999999999" customHeight="1">
      <c r="B68" s="165"/>
      <c r="C68" s="166"/>
      <c r="D68" s="167" t="s">
        <v>227</v>
      </c>
      <c r="E68" s="168"/>
      <c r="F68" s="168"/>
      <c r="G68" s="168"/>
      <c r="H68" s="168"/>
      <c r="I68" s="169"/>
      <c r="J68" s="170">
        <f>J261</f>
        <v>0</v>
      </c>
      <c r="K68" s="171"/>
    </row>
    <row r="69" spans="2:12" s="9" customFormat="1" ht="19.899999999999999" customHeight="1">
      <c r="B69" s="165"/>
      <c r="C69" s="166"/>
      <c r="D69" s="167" t="s">
        <v>430</v>
      </c>
      <c r="E69" s="168"/>
      <c r="F69" s="168"/>
      <c r="G69" s="168"/>
      <c r="H69" s="168"/>
      <c r="I69" s="169"/>
      <c r="J69" s="170">
        <f>J277</f>
        <v>0</v>
      </c>
      <c r="K69" s="171"/>
    </row>
    <row r="70" spans="2:12" s="1" customFormat="1" ht="21.75" customHeight="1">
      <c r="B70" s="41"/>
      <c r="C70" s="42"/>
      <c r="D70" s="42"/>
      <c r="E70" s="42"/>
      <c r="F70" s="42"/>
      <c r="G70" s="42"/>
      <c r="H70" s="42"/>
      <c r="I70" s="127"/>
      <c r="J70" s="42"/>
      <c r="K70" s="45"/>
    </row>
    <row r="71" spans="2:12" s="1" customFormat="1" ht="6.95" customHeight="1">
      <c r="B71" s="56"/>
      <c r="C71" s="57"/>
      <c r="D71" s="57"/>
      <c r="E71" s="57"/>
      <c r="F71" s="57"/>
      <c r="G71" s="57"/>
      <c r="H71" s="57"/>
      <c r="I71" s="148"/>
      <c r="J71" s="57"/>
      <c r="K71" s="58"/>
    </row>
    <row r="75" spans="2:12" s="1" customFormat="1" ht="6.95" customHeight="1">
      <c r="B75" s="59"/>
      <c r="C75" s="60"/>
      <c r="D75" s="60"/>
      <c r="E75" s="60"/>
      <c r="F75" s="60"/>
      <c r="G75" s="60"/>
      <c r="H75" s="60"/>
      <c r="I75" s="151"/>
      <c r="J75" s="60"/>
      <c r="K75" s="60"/>
      <c r="L75" s="61"/>
    </row>
    <row r="76" spans="2:12" s="1" customFormat="1" ht="36.950000000000003" customHeight="1">
      <c r="B76" s="41"/>
      <c r="C76" s="62" t="s">
        <v>228</v>
      </c>
      <c r="D76" s="63"/>
      <c r="E76" s="63"/>
      <c r="F76" s="63"/>
      <c r="G76" s="63"/>
      <c r="H76" s="63"/>
      <c r="I76" s="172"/>
      <c r="J76" s="63"/>
      <c r="K76" s="63"/>
      <c r="L76" s="61"/>
    </row>
    <row r="77" spans="2:12" s="1" customFormat="1" ht="6.95" customHeight="1">
      <c r="B77" s="41"/>
      <c r="C77" s="63"/>
      <c r="D77" s="63"/>
      <c r="E77" s="63"/>
      <c r="F77" s="63"/>
      <c r="G77" s="63"/>
      <c r="H77" s="63"/>
      <c r="I77" s="172"/>
      <c r="J77" s="63"/>
      <c r="K77" s="63"/>
      <c r="L77" s="61"/>
    </row>
    <row r="78" spans="2:12" s="1" customFormat="1" ht="14.45" customHeight="1">
      <c r="B78" s="41"/>
      <c r="C78" s="65" t="s">
        <v>18</v>
      </c>
      <c r="D78" s="63"/>
      <c r="E78" s="63"/>
      <c r="F78" s="63"/>
      <c r="G78" s="63"/>
      <c r="H78" s="63"/>
      <c r="I78" s="172"/>
      <c r="J78" s="63"/>
      <c r="K78" s="63"/>
      <c r="L78" s="61"/>
    </row>
    <row r="79" spans="2:12" s="1" customFormat="1" ht="16.5" customHeight="1">
      <c r="B79" s="41"/>
      <c r="C79" s="63"/>
      <c r="D79" s="63"/>
      <c r="E79" s="398" t="str">
        <f>E7</f>
        <v>II/610 Brandýs nad Labem - Rekonstrukce křižovatky Pražská - Průmyslová a části komunikace v Ul. Pražská</v>
      </c>
      <c r="F79" s="399"/>
      <c r="G79" s="399"/>
      <c r="H79" s="399"/>
      <c r="I79" s="172"/>
      <c r="J79" s="63"/>
      <c r="K79" s="63"/>
      <c r="L79" s="61"/>
    </row>
    <row r="80" spans="2:12" ht="15">
      <c r="B80" s="28"/>
      <c r="C80" s="65" t="s">
        <v>213</v>
      </c>
      <c r="D80" s="173"/>
      <c r="E80" s="173"/>
      <c r="F80" s="173"/>
      <c r="G80" s="173"/>
      <c r="H80" s="173"/>
      <c r="J80" s="173"/>
      <c r="K80" s="173"/>
      <c r="L80" s="174"/>
    </row>
    <row r="81" spans="2:65" s="1" customFormat="1" ht="16.5" customHeight="1">
      <c r="B81" s="41"/>
      <c r="C81" s="63"/>
      <c r="D81" s="63"/>
      <c r="E81" s="398" t="s">
        <v>424</v>
      </c>
      <c r="F81" s="392"/>
      <c r="G81" s="392"/>
      <c r="H81" s="392"/>
      <c r="I81" s="172"/>
      <c r="J81" s="63"/>
      <c r="K81" s="63"/>
      <c r="L81" s="61"/>
    </row>
    <row r="82" spans="2:65" s="1" customFormat="1" ht="14.45" customHeight="1">
      <c r="B82" s="41"/>
      <c r="C82" s="65" t="s">
        <v>215</v>
      </c>
      <c r="D82" s="63"/>
      <c r="E82" s="63"/>
      <c r="F82" s="63"/>
      <c r="G82" s="63"/>
      <c r="H82" s="63"/>
      <c r="I82" s="172"/>
      <c r="J82" s="63"/>
      <c r="K82" s="63"/>
      <c r="L82" s="61"/>
    </row>
    <row r="83" spans="2:65" s="1" customFormat="1" ht="17.25" customHeight="1">
      <c r="B83" s="41"/>
      <c r="C83" s="63"/>
      <c r="D83" s="63"/>
      <c r="E83" s="364" t="str">
        <f>E11</f>
        <v>SO 103a - Ul. Seifertova</v>
      </c>
      <c r="F83" s="392"/>
      <c r="G83" s="392"/>
      <c r="H83" s="392"/>
      <c r="I83" s="172"/>
      <c r="J83" s="63"/>
      <c r="K83" s="63"/>
      <c r="L83" s="61"/>
    </row>
    <row r="84" spans="2:65" s="1" customFormat="1" ht="6.95" customHeight="1">
      <c r="B84" s="41"/>
      <c r="C84" s="63"/>
      <c r="D84" s="63"/>
      <c r="E84" s="63"/>
      <c r="F84" s="63"/>
      <c r="G84" s="63"/>
      <c r="H84" s="63"/>
      <c r="I84" s="172"/>
      <c r="J84" s="63"/>
      <c r="K84" s="63"/>
      <c r="L84" s="61"/>
    </row>
    <row r="85" spans="2:65" s="1" customFormat="1" ht="18" customHeight="1">
      <c r="B85" s="41"/>
      <c r="C85" s="65" t="s">
        <v>23</v>
      </c>
      <c r="D85" s="63"/>
      <c r="E85" s="63"/>
      <c r="F85" s="175" t="str">
        <f>F14</f>
        <v>Brandýs nad Labem, Pražská - Průmyslová ul.</v>
      </c>
      <c r="G85" s="63"/>
      <c r="H85" s="63"/>
      <c r="I85" s="176" t="s">
        <v>25</v>
      </c>
      <c r="J85" s="73" t="str">
        <f>IF(J14="","",J14)</f>
        <v>18. 9. 2017</v>
      </c>
      <c r="K85" s="63"/>
      <c r="L85" s="61"/>
    </row>
    <row r="86" spans="2:65" s="1" customFormat="1" ht="6.95" customHeight="1">
      <c r="B86" s="41"/>
      <c r="C86" s="63"/>
      <c r="D86" s="63"/>
      <c r="E86" s="63"/>
      <c r="F86" s="63"/>
      <c r="G86" s="63"/>
      <c r="H86" s="63"/>
      <c r="I86" s="172"/>
      <c r="J86" s="63"/>
      <c r="K86" s="63"/>
      <c r="L86" s="61"/>
    </row>
    <row r="87" spans="2:65" s="1" customFormat="1" ht="15">
      <c r="B87" s="41"/>
      <c r="C87" s="65" t="s">
        <v>27</v>
      </c>
      <c r="D87" s="63"/>
      <c r="E87" s="63"/>
      <c r="F87" s="175" t="str">
        <f>E17</f>
        <v>Město Brandýs nad Labem - Stará Boleslav</v>
      </c>
      <c r="G87" s="63"/>
      <c r="H87" s="63"/>
      <c r="I87" s="176" t="s">
        <v>33</v>
      </c>
      <c r="J87" s="175" t="str">
        <f>E23</f>
        <v>SUNCAD, s.r.o.</v>
      </c>
      <c r="K87" s="63"/>
      <c r="L87" s="61"/>
    </row>
    <row r="88" spans="2:65" s="1" customFormat="1" ht="14.45" customHeight="1">
      <c r="B88" s="41"/>
      <c r="C88" s="65" t="s">
        <v>31</v>
      </c>
      <c r="D88" s="63"/>
      <c r="E88" s="63"/>
      <c r="F88" s="175" t="str">
        <f>IF(E20="","",E20)</f>
        <v/>
      </c>
      <c r="G88" s="63"/>
      <c r="H88" s="63"/>
      <c r="I88" s="172"/>
      <c r="J88" s="63"/>
      <c r="K88" s="63"/>
      <c r="L88" s="61"/>
    </row>
    <row r="89" spans="2:65" s="1" customFormat="1" ht="10.35" customHeight="1">
      <c r="B89" s="41"/>
      <c r="C89" s="63"/>
      <c r="D89" s="63"/>
      <c r="E89" s="63"/>
      <c r="F89" s="63"/>
      <c r="G89" s="63"/>
      <c r="H89" s="63"/>
      <c r="I89" s="172"/>
      <c r="J89" s="63"/>
      <c r="K89" s="63"/>
      <c r="L89" s="61"/>
    </row>
    <row r="90" spans="2:65" s="10" customFormat="1" ht="29.25" customHeight="1">
      <c r="B90" s="177"/>
      <c r="C90" s="178" t="s">
        <v>229</v>
      </c>
      <c r="D90" s="179" t="s">
        <v>57</v>
      </c>
      <c r="E90" s="179" t="s">
        <v>53</v>
      </c>
      <c r="F90" s="179" t="s">
        <v>230</v>
      </c>
      <c r="G90" s="179" t="s">
        <v>231</v>
      </c>
      <c r="H90" s="179" t="s">
        <v>232</v>
      </c>
      <c r="I90" s="180" t="s">
        <v>233</v>
      </c>
      <c r="J90" s="179" t="s">
        <v>220</v>
      </c>
      <c r="K90" s="181" t="s">
        <v>234</v>
      </c>
      <c r="L90" s="182"/>
      <c r="M90" s="81" t="s">
        <v>235</v>
      </c>
      <c r="N90" s="82" t="s">
        <v>42</v>
      </c>
      <c r="O90" s="82" t="s">
        <v>236</v>
      </c>
      <c r="P90" s="82" t="s">
        <v>237</v>
      </c>
      <c r="Q90" s="82" t="s">
        <v>238</v>
      </c>
      <c r="R90" s="82" t="s">
        <v>239</v>
      </c>
      <c r="S90" s="82" t="s">
        <v>240</v>
      </c>
      <c r="T90" s="83" t="s">
        <v>241</v>
      </c>
    </row>
    <row r="91" spans="2:65" s="1" customFormat="1" ht="29.25" customHeight="1">
      <c r="B91" s="41"/>
      <c r="C91" s="87" t="s">
        <v>221</v>
      </c>
      <c r="D91" s="63"/>
      <c r="E91" s="63"/>
      <c r="F91" s="63"/>
      <c r="G91" s="63"/>
      <c r="H91" s="63"/>
      <c r="I91" s="172"/>
      <c r="J91" s="183">
        <f>BK91</f>
        <v>0</v>
      </c>
      <c r="K91" s="63"/>
      <c r="L91" s="61"/>
      <c r="M91" s="84"/>
      <c r="N91" s="85"/>
      <c r="O91" s="85"/>
      <c r="P91" s="184">
        <f>P92</f>
        <v>0</v>
      </c>
      <c r="Q91" s="85"/>
      <c r="R91" s="184">
        <f>R92</f>
        <v>292.91469308000001</v>
      </c>
      <c r="S91" s="85"/>
      <c r="T91" s="185">
        <f>T92</f>
        <v>100.09548000000001</v>
      </c>
      <c r="AT91" s="24" t="s">
        <v>71</v>
      </c>
      <c r="AU91" s="24" t="s">
        <v>222</v>
      </c>
      <c r="BK91" s="186">
        <f>BK92</f>
        <v>0</v>
      </c>
    </row>
    <row r="92" spans="2:65" s="11" customFormat="1" ht="37.35" customHeight="1">
      <c r="B92" s="187"/>
      <c r="C92" s="188"/>
      <c r="D92" s="189" t="s">
        <v>71</v>
      </c>
      <c r="E92" s="190" t="s">
        <v>242</v>
      </c>
      <c r="F92" s="190" t="s">
        <v>243</v>
      </c>
      <c r="G92" s="188"/>
      <c r="H92" s="188"/>
      <c r="I92" s="191"/>
      <c r="J92" s="192">
        <f>BK92</f>
        <v>0</v>
      </c>
      <c r="K92" s="188"/>
      <c r="L92" s="193"/>
      <c r="M92" s="194"/>
      <c r="N92" s="195"/>
      <c r="O92" s="195"/>
      <c r="P92" s="196">
        <f>P93+P185+P199+P204+P223+P245+P261+P277</f>
        <v>0</v>
      </c>
      <c r="Q92" s="195"/>
      <c r="R92" s="196">
        <f>R93+R185+R199+R204+R223+R245+R261+R277</f>
        <v>292.91469308000001</v>
      </c>
      <c r="S92" s="195"/>
      <c r="T92" s="197">
        <f>T93+T185+T199+T204+T223+T245+T261+T277</f>
        <v>100.09548000000001</v>
      </c>
      <c r="AR92" s="198" t="s">
        <v>79</v>
      </c>
      <c r="AT92" s="199" t="s">
        <v>71</v>
      </c>
      <c r="AU92" s="199" t="s">
        <v>72</v>
      </c>
      <c r="AY92" s="198" t="s">
        <v>244</v>
      </c>
      <c r="BK92" s="200">
        <f>BK93+BK185+BK199+BK204+BK223+BK245+BK261+BK277</f>
        <v>0</v>
      </c>
    </row>
    <row r="93" spans="2:65" s="11" customFormat="1" ht="19.899999999999999" customHeight="1">
      <c r="B93" s="187"/>
      <c r="C93" s="188"/>
      <c r="D93" s="189" t="s">
        <v>71</v>
      </c>
      <c r="E93" s="201" t="s">
        <v>79</v>
      </c>
      <c r="F93" s="201" t="s">
        <v>245</v>
      </c>
      <c r="G93" s="188"/>
      <c r="H93" s="188"/>
      <c r="I93" s="191"/>
      <c r="J93" s="202">
        <f>BK93</f>
        <v>0</v>
      </c>
      <c r="K93" s="188"/>
      <c r="L93" s="193"/>
      <c r="M93" s="194"/>
      <c r="N93" s="195"/>
      <c r="O93" s="195"/>
      <c r="P93" s="196">
        <f>SUM(P94:P184)</f>
        <v>0</v>
      </c>
      <c r="Q93" s="195"/>
      <c r="R93" s="196">
        <f>SUM(R94:R184)</f>
        <v>291.38400000000001</v>
      </c>
      <c r="S93" s="195"/>
      <c r="T93" s="197">
        <f>SUM(T94:T184)</f>
        <v>99.261480000000006</v>
      </c>
      <c r="AR93" s="198" t="s">
        <v>79</v>
      </c>
      <c r="AT93" s="199" t="s">
        <v>71</v>
      </c>
      <c r="AU93" s="199" t="s">
        <v>79</v>
      </c>
      <c r="AY93" s="198" t="s">
        <v>244</v>
      </c>
      <c r="BK93" s="200">
        <f>SUM(BK94:BK184)</f>
        <v>0</v>
      </c>
    </row>
    <row r="94" spans="2:65" s="1" customFormat="1" ht="16.5" customHeight="1">
      <c r="B94" s="41"/>
      <c r="C94" s="203" t="s">
        <v>79</v>
      </c>
      <c r="D94" s="203" t="s">
        <v>246</v>
      </c>
      <c r="E94" s="204" t="s">
        <v>275</v>
      </c>
      <c r="F94" s="205" t="s">
        <v>276</v>
      </c>
      <c r="G94" s="206" t="s">
        <v>249</v>
      </c>
      <c r="H94" s="207">
        <v>2.14</v>
      </c>
      <c r="I94" s="208"/>
      <c r="J94" s="209">
        <f>ROUND(I94*H94,2)</f>
        <v>0</v>
      </c>
      <c r="K94" s="205" t="s">
        <v>250</v>
      </c>
      <c r="L94" s="61"/>
      <c r="M94" s="210" t="s">
        <v>21</v>
      </c>
      <c r="N94" s="211" t="s">
        <v>43</v>
      </c>
      <c r="O94" s="42"/>
      <c r="P94" s="212">
        <f>O94*H94</f>
        <v>0</v>
      </c>
      <c r="Q94" s="212">
        <v>0</v>
      </c>
      <c r="R94" s="212">
        <f>Q94*H94</f>
        <v>0</v>
      </c>
      <c r="S94" s="212">
        <v>0.26</v>
      </c>
      <c r="T94" s="213">
        <f>S94*H94</f>
        <v>0.55640000000000001</v>
      </c>
      <c r="AR94" s="24" t="s">
        <v>251</v>
      </c>
      <c r="AT94" s="24" t="s">
        <v>246</v>
      </c>
      <c r="AU94" s="24" t="s">
        <v>81</v>
      </c>
      <c r="AY94" s="24" t="s">
        <v>244</v>
      </c>
      <c r="BE94" s="214">
        <f>IF(N94="základní",J94,0)</f>
        <v>0</v>
      </c>
      <c r="BF94" s="214">
        <f>IF(N94="snížená",J94,0)</f>
        <v>0</v>
      </c>
      <c r="BG94" s="214">
        <f>IF(N94="zákl. přenesená",J94,0)</f>
        <v>0</v>
      </c>
      <c r="BH94" s="214">
        <f>IF(N94="sníž. přenesená",J94,0)</f>
        <v>0</v>
      </c>
      <c r="BI94" s="214">
        <f>IF(N94="nulová",J94,0)</f>
        <v>0</v>
      </c>
      <c r="BJ94" s="24" t="s">
        <v>79</v>
      </c>
      <c r="BK94" s="214">
        <f>ROUND(I94*H94,2)</f>
        <v>0</v>
      </c>
      <c r="BL94" s="24" t="s">
        <v>251</v>
      </c>
      <c r="BM94" s="24" t="s">
        <v>959</v>
      </c>
    </row>
    <row r="95" spans="2:65" s="1" customFormat="1" ht="40.5">
      <c r="B95" s="41"/>
      <c r="C95" s="63"/>
      <c r="D95" s="215" t="s">
        <v>253</v>
      </c>
      <c r="E95" s="63"/>
      <c r="F95" s="216" t="s">
        <v>278</v>
      </c>
      <c r="G95" s="63"/>
      <c r="H95" s="63"/>
      <c r="I95" s="172"/>
      <c r="J95" s="63"/>
      <c r="K95" s="63"/>
      <c r="L95" s="61"/>
      <c r="M95" s="217"/>
      <c r="N95" s="42"/>
      <c r="O95" s="42"/>
      <c r="P95" s="42"/>
      <c r="Q95" s="42"/>
      <c r="R95" s="42"/>
      <c r="S95" s="42"/>
      <c r="T95" s="78"/>
      <c r="AT95" s="24" t="s">
        <v>253</v>
      </c>
      <c r="AU95" s="24" t="s">
        <v>81</v>
      </c>
    </row>
    <row r="96" spans="2:65" s="12" customFormat="1">
      <c r="B96" s="218"/>
      <c r="C96" s="219"/>
      <c r="D96" s="215" t="s">
        <v>255</v>
      </c>
      <c r="E96" s="220" t="s">
        <v>21</v>
      </c>
      <c r="F96" s="221" t="s">
        <v>960</v>
      </c>
      <c r="G96" s="219"/>
      <c r="H96" s="222">
        <v>2.14</v>
      </c>
      <c r="I96" s="223"/>
      <c r="J96" s="219"/>
      <c r="K96" s="219"/>
      <c r="L96" s="224"/>
      <c r="M96" s="225"/>
      <c r="N96" s="226"/>
      <c r="O96" s="226"/>
      <c r="P96" s="226"/>
      <c r="Q96" s="226"/>
      <c r="R96" s="226"/>
      <c r="S96" s="226"/>
      <c r="T96" s="227"/>
      <c r="AT96" s="228" t="s">
        <v>255</v>
      </c>
      <c r="AU96" s="228" t="s">
        <v>81</v>
      </c>
      <c r="AV96" s="12" t="s">
        <v>81</v>
      </c>
      <c r="AW96" s="12" t="s">
        <v>35</v>
      </c>
      <c r="AX96" s="12" t="s">
        <v>72</v>
      </c>
      <c r="AY96" s="228" t="s">
        <v>244</v>
      </c>
    </row>
    <row r="97" spans="2:65" s="1" customFormat="1" ht="16.5" customHeight="1">
      <c r="B97" s="41"/>
      <c r="C97" s="203" t="s">
        <v>81</v>
      </c>
      <c r="D97" s="203" t="s">
        <v>246</v>
      </c>
      <c r="E97" s="204" t="s">
        <v>723</v>
      </c>
      <c r="F97" s="205" t="s">
        <v>724</v>
      </c>
      <c r="G97" s="206" t="s">
        <v>249</v>
      </c>
      <c r="H97" s="207">
        <v>2.14</v>
      </c>
      <c r="I97" s="208"/>
      <c r="J97" s="209">
        <f>ROUND(I97*H97,2)</f>
        <v>0</v>
      </c>
      <c r="K97" s="205" t="s">
        <v>250</v>
      </c>
      <c r="L97" s="61"/>
      <c r="M97" s="210" t="s">
        <v>21</v>
      </c>
      <c r="N97" s="211" t="s">
        <v>43</v>
      </c>
      <c r="O97" s="42"/>
      <c r="P97" s="212">
        <f>O97*H97</f>
        <v>0</v>
      </c>
      <c r="Q97" s="212">
        <v>0</v>
      </c>
      <c r="R97" s="212">
        <f>Q97*H97</f>
        <v>0</v>
      </c>
      <c r="S97" s="212">
        <v>0.28999999999999998</v>
      </c>
      <c r="T97" s="213">
        <f>S97*H97</f>
        <v>0.62060000000000004</v>
      </c>
      <c r="AR97" s="24" t="s">
        <v>251</v>
      </c>
      <c r="AT97" s="24" t="s">
        <v>246</v>
      </c>
      <c r="AU97" s="24" t="s">
        <v>81</v>
      </c>
      <c r="AY97" s="24" t="s">
        <v>244</v>
      </c>
      <c r="BE97" s="214">
        <f>IF(N97="základní",J97,0)</f>
        <v>0</v>
      </c>
      <c r="BF97" s="214">
        <f>IF(N97="snížená",J97,0)</f>
        <v>0</v>
      </c>
      <c r="BG97" s="214">
        <f>IF(N97="zákl. přenesená",J97,0)</f>
        <v>0</v>
      </c>
      <c r="BH97" s="214">
        <f>IF(N97="sníž. přenesená",J97,0)</f>
        <v>0</v>
      </c>
      <c r="BI97" s="214">
        <f>IF(N97="nulová",J97,0)</f>
        <v>0</v>
      </c>
      <c r="BJ97" s="24" t="s">
        <v>79</v>
      </c>
      <c r="BK97" s="214">
        <f>ROUND(I97*H97,2)</f>
        <v>0</v>
      </c>
      <c r="BL97" s="24" t="s">
        <v>251</v>
      </c>
      <c r="BM97" s="24" t="s">
        <v>961</v>
      </c>
    </row>
    <row r="98" spans="2:65" s="1" customFormat="1" ht="40.5">
      <c r="B98" s="41"/>
      <c r="C98" s="63"/>
      <c r="D98" s="215" t="s">
        <v>253</v>
      </c>
      <c r="E98" s="63"/>
      <c r="F98" s="216" t="s">
        <v>726</v>
      </c>
      <c r="G98" s="63"/>
      <c r="H98" s="63"/>
      <c r="I98" s="172"/>
      <c r="J98" s="63"/>
      <c r="K98" s="63"/>
      <c r="L98" s="61"/>
      <c r="M98" s="217"/>
      <c r="N98" s="42"/>
      <c r="O98" s="42"/>
      <c r="P98" s="42"/>
      <c r="Q98" s="42"/>
      <c r="R98" s="42"/>
      <c r="S98" s="42"/>
      <c r="T98" s="78"/>
      <c r="AT98" s="24" t="s">
        <v>253</v>
      </c>
      <c r="AU98" s="24" t="s">
        <v>81</v>
      </c>
    </row>
    <row r="99" spans="2:65" s="12" customFormat="1">
      <c r="B99" s="218"/>
      <c r="C99" s="219"/>
      <c r="D99" s="215" t="s">
        <v>255</v>
      </c>
      <c r="E99" s="220" t="s">
        <v>21</v>
      </c>
      <c r="F99" s="221" t="s">
        <v>962</v>
      </c>
      <c r="G99" s="219"/>
      <c r="H99" s="222">
        <v>2.14</v>
      </c>
      <c r="I99" s="223"/>
      <c r="J99" s="219"/>
      <c r="K99" s="219"/>
      <c r="L99" s="224"/>
      <c r="M99" s="225"/>
      <c r="N99" s="226"/>
      <c r="O99" s="226"/>
      <c r="P99" s="226"/>
      <c r="Q99" s="226"/>
      <c r="R99" s="226"/>
      <c r="S99" s="226"/>
      <c r="T99" s="227"/>
      <c r="AT99" s="228" t="s">
        <v>255</v>
      </c>
      <c r="AU99" s="228" t="s">
        <v>81</v>
      </c>
      <c r="AV99" s="12" t="s">
        <v>81</v>
      </c>
      <c r="AW99" s="12" t="s">
        <v>35</v>
      </c>
      <c r="AX99" s="12" t="s">
        <v>72</v>
      </c>
      <c r="AY99" s="228" t="s">
        <v>244</v>
      </c>
    </row>
    <row r="100" spans="2:65" s="1" customFormat="1" ht="25.5" customHeight="1">
      <c r="B100" s="41"/>
      <c r="C100" s="203" t="s">
        <v>148</v>
      </c>
      <c r="D100" s="203" t="s">
        <v>246</v>
      </c>
      <c r="E100" s="204" t="s">
        <v>963</v>
      </c>
      <c r="F100" s="205" t="s">
        <v>964</v>
      </c>
      <c r="G100" s="206" t="s">
        <v>249</v>
      </c>
      <c r="H100" s="207">
        <v>107.18</v>
      </c>
      <c r="I100" s="208"/>
      <c r="J100" s="209">
        <f>ROUND(I100*H100,2)</f>
        <v>0</v>
      </c>
      <c r="K100" s="205" t="s">
        <v>250</v>
      </c>
      <c r="L100" s="61"/>
      <c r="M100" s="210" t="s">
        <v>21</v>
      </c>
      <c r="N100" s="211" t="s">
        <v>43</v>
      </c>
      <c r="O100" s="42"/>
      <c r="P100" s="212">
        <f>O100*H100</f>
        <v>0</v>
      </c>
      <c r="Q100" s="212">
        <v>0</v>
      </c>
      <c r="R100" s="212">
        <f>Q100*H100</f>
        <v>0</v>
      </c>
      <c r="S100" s="212">
        <v>0.57999999999999996</v>
      </c>
      <c r="T100" s="213">
        <f>S100*H100</f>
        <v>62.164400000000001</v>
      </c>
      <c r="AR100" s="24" t="s">
        <v>251</v>
      </c>
      <c r="AT100" s="24" t="s">
        <v>246</v>
      </c>
      <c r="AU100" s="24" t="s">
        <v>81</v>
      </c>
      <c r="AY100" s="24" t="s">
        <v>244</v>
      </c>
      <c r="BE100" s="214">
        <f>IF(N100="základní",J100,0)</f>
        <v>0</v>
      </c>
      <c r="BF100" s="214">
        <f>IF(N100="snížená",J100,0)</f>
        <v>0</v>
      </c>
      <c r="BG100" s="214">
        <f>IF(N100="zákl. přenesená",J100,0)</f>
        <v>0</v>
      </c>
      <c r="BH100" s="214">
        <f>IF(N100="sníž. přenesená",J100,0)</f>
        <v>0</v>
      </c>
      <c r="BI100" s="214">
        <f>IF(N100="nulová",J100,0)</f>
        <v>0</v>
      </c>
      <c r="BJ100" s="24" t="s">
        <v>79</v>
      </c>
      <c r="BK100" s="214">
        <f>ROUND(I100*H100,2)</f>
        <v>0</v>
      </c>
      <c r="BL100" s="24" t="s">
        <v>251</v>
      </c>
      <c r="BM100" s="24" t="s">
        <v>965</v>
      </c>
    </row>
    <row r="101" spans="2:65" s="1" customFormat="1" ht="40.5">
      <c r="B101" s="41"/>
      <c r="C101" s="63"/>
      <c r="D101" s="215" t="s">
        <v>253</v>
      </c>
      <c r="E101" s="63"/>
      <c r="F101" s="216" t="s">
        <v>966</v>
      </c>
      <c r="G101" s="63"/>
      <c r="H101" s="63"/>
      <c r="I101" s="172"/>
      <c r="J101" s="63"/>
      <c r="K101" s="63"/>
      <c r="L101" s="61"/>
      <c r="M101" s="217"/>
      <c r="N101" s="42"/>
      <c r="O101" s="42"/>
      <c r="P101" s="42"/>
      <c r="Q101" s="42"/>
      <c r="R101" s="42"/>
      <c r="S101" s="42"/>
      <c r="T101" s="78"/>
      <c r="AT101" s="24" t="s">
        <v>253</v>
      </c>
      <c r="AU101" s="24" t="s">
        <v>81</v>
      </c>
    </row>
    <row r="102" spans="2:65" s="12" customFormat="1">
      <c r="B102" s="218"/>
      <c r="C102" s="219"/>
      <c r="D102" s="215" t="s">
        <v>255</v>
      </c>
      <c r="E102" s="220" t="s">
        <v>21</v>
      </c>
      <c r="F102" s="221" t="s">
        <v>967</v>
      </c>
      <c r="G102" s="219"/>
      <c r="H102" s="222">
        <v>107.18</v>
      </c>
      <c r="I102" s="223"/>
      <c r="J102" s="219"/>
      <c r="K102" s="219"/>
      <c r="L102" s="224"/>
      <c r="M102" s="225"/>
      <c r="N102" s="226"/>
      <c r="O102" s="226"/>
      <c r="P102" s="226"/>
      <c r="Q102" s="226"/>
      <c r="R102" s="226"/>
      <c r="S102" s="226"/>
      <c r="T102" s="227"/>
      <c r="AT102" s="228" t="s">
        <v>255</v>
      </c>
      <c r="AU102" s="228" t="s">
        <v>81</v>
      </c>
      <c r="AV102" s="12" t="s">
        <v>81</v>
      </c>
      <c r="AW102" s="12" t="s">
        <v>35</v>
      </c>
      <c r="AX102" s="12" t="s">
        <v>72</v>
      </c>
      <c r="AY102" s="228" t="s">
        <v>244</v>
      </c>
    </row>
    <row r="103" spans="2:65" s="1" customFormat="1" ht="16.5" customHeight="1">
      <c r="B103" s="41"/>
      <c r="C103" s="203" t="s">
        <v>251</v>
      </c>
      <c r="D103" s="203" t="s">
        <v>246</v>
      </c>
      <c r="E103" s="204" t="s">
        <v>968</v>
      </c>
      <c r="F103" s="205" t="s">
        <v>969</v>
      </c>
      <c r="G103" s="206" t="s">
        <v>249</v>
      </c>
      <c r="H103" s="207">
        <v>107.18</v>
      </c>
      <c r="I103" s="208"/>
      <c r="J103" s="209">
        <f>ROUND(I103*H103,2)</f>
        <v>0</v>
      </c>
      <c r="K103" s="205" t="s">
        <v>250</v>
      </c>
      <c r="L103" s="61"/>
      <c r="M103" s="210" t="s">
        <v>21</v>
      </c>
      <c r="N103" s="211" t="s">
        <v>43</v>
      </c>
      <c r="O103" s="42"/>
      <c r="P103" s="212">
        <f>O103*H103</f>
        <v>0</v>
      </c>
      <c r="Q103" s="212">
        <v>0</v>
      </c>
      <c r="R103" s="212">
        <f>Q103*H103</f>
        <v>0</v>
      </c>
      <c r="S103" s="212">
        <v>0.316</v>
      </c>
      <c r="T103" s="213">
        <f>S103*H103</f>
        <v>33.868880000000004</v>
      </c>
      <c r="AR103" s="24" t="s">
        <v>251</v>
      </c>
      <c r="AT103" s="24" t="s">
        <v>246</v>
      </c>
      <c r="AU103" s="24" t="s">
        <v>81</v>
      </c>
      <c r="AY103" s="24" t="s">
        <v>244</v>
      </c>
      <c r="BE103" s="214">
        <f>IF(N103="základní",J103,0)</f>
        <v>0</v>
      </c>
      <c r="BF103" s="214">
        <f>IF(N103="snížená",J103,0)</f>
        <v>0</v>
      </c>
      <c r="BG103" s="214">
        <f>IF(N103="zákl. přenesená",J103,0)</f>
        <v>0</v>
      </c>
      <c r="BH103" s="214">
        <f>IF(N103="sníž. přenesená",J103,0)</f>
        <v>0</v>
      </c>
      <c r="BI103" s="214">
        <f>IF(N103="nulová",J103,0)</f>
        <v>0</v>
      </c>
      <c r="BJ103" s="24" t="s">
        <v>79</v>
      </c>
      <c r="BK103" s="214">
        <f>ROUND(I103*H103,2)</f>
        <v>0</v>
      </c>
      <c r="BL103" s="24" t="s">
        <v>251</v>
      </c>
      <c r="BM103" s="24" t="s">
        <v>970</v>
      </c>
    </row>
    <row r="104" spans="2:65" s="1" customFormat="1" ht="40.5">
      <c r="B104" s="41"/>
      <c r="C104" s="63"/>
      <c r="D104" s="215" t="s">
        <v>253</v>
      </c>
      <c r="E104" s="63"/>
      <c r="F104" s="216" t="s">
        <v>971</v>
      </c>
      <c r="G104" s="63"/>
      <c r="H104" s="63"/>
      <c r="I104" s="172"/>
      <c r="J104" s="63"/>
      <c r="K104" s="63"/>
      <c r="L104" s="61"/>
      <c r="M104" s="217"/>
      <c r="N104" s="42"/>
      <c r="O104" s="42"/>
      <c r="P104" s="42"/>
      <c r="Q104" s="42"/>
      <c r="R104" s="42"/>
      <c r="S104" s="42"/>
      <c r="T104" s="78"/>
      <c r="AT104" s="24" t="s">
        <v>253</v>
      </c>
      <c r="AU104" s="24" t="s">
        <v>81</v>
      </c>
    </row>
    <row r="105" spans="2:65" s="12" customFormat="1">
      <c r="B105" s="218"/>
      <c r="C105" s="219"/>
      <c r="D105" s="215" t="s">
        <v>255</v>
      </c>
      <c r="E105" s="220" t="s">
        <v>21</v>
      </c>
      <c r="F105" s="221" t="s">
        <v>972</v>
      </c>
      <c r="G105" s="219"/>
      <c r="H105" s="222">
        <v>107.18</v>
      </c>
      <c r="I105" s="223"/>
      <c r="J105" s="219"/>
      <c r="K105" s="219"/>
      <c r="L105" s="224"/>
      <c r="M105" s="225"/>
      <c r="N105" s="226"/>
      <c r="O105" s="226"/>
      <c r="P105" s="226"/>
      <c r="Q105" s="226"/>
      <c r="R105" s="226"/>
      <c r="S105" s="226"/>
      <c r="T105" s="227"/>
      <c r="AT105" s="228" t="s">
        <v>255</v>
      </c>
      <c r="AU105" s="228" t="s">
        <v>81</v>
      </c>
      <c r="AV105" s="12" t="s">
        <v>81</v>
      </c>
      <c r="AW105" s="12" t="s">
        <v>35</v>
      </c>
      <c r="AX105" s="12" t="s">
        <v>72</v>
      </c>
      <c r="AY105" s="228" t="s">
        <v>244</v>
      </c>
    </row>
    <row r="106" spans="2:65" s="1" customFormat="1" ht="16.5" customHeight="1">
      <c r="B106" s="41"/>
      <c r="C106" s="203" t="s">
        <v>274</v>
      </c>
      <c r="D106" s="203" t="s">
        <v>246</v>
      </c>
      <c r="E106" s="204" t="s">
        <v>327</v>
      </c>
      <c r="F106" s="205" t="s">
        <v>328</v>
      </c>
      <c r="G106" s="206" t="s">
        <v>329</v>
      </c>
      <c r="H106" s="207">
        <v>25.64</v>
      </c>
      <c r="I106" s="208"/>
      <c r="J106" s="209">
        <f>ROUND(I106*H106,2)</f>
        <v>0</v>
      </c>
      <c r="K106" s="205" t="s">
        <v>250</v>
      </c>
      <c r="L106" s="61"/>
      <c r="M106" s="210" t="s">
        <v>21</v>
      </c>
      <c r="N106" s="211" t="s">
        <v>43</v>
      </c>
      <c r="O106" s="42"/>
      <c r="P106" s="212">
        <f>O106*H106</f>
        <v>0</v>
      </c>
      <c r="Q106" s="212">
        <v>0</v>
      </c>
      <c r="R106" s="212">
        <f>Q106*H106</f>
        <v>0</v>
      </c>
      <c r="S106" s="212">
        <v>0.08</v>
      </c>
      <c r="T106" s="213">
        <f>S106*H106</f>
        <v>2.0512000000000001</v>
      </c>
      <c r="AR106" s="24" t="s">
        <v>251</v>
      </c>
      <c r="AT106" s="24" t="s">
        <v>246</v>
      </c>
      <c r="AU106" s="24" t="s">
        <v>81</v>
      </c>
      <c r="AY106" s="24" t="s">
        <v>244</v>
      </c>
      <c r="BE106" s="214">
        <f>IF(N106="základní",J106,0)</f>
        <v>0</v>
      </c>
      <c r="BF106" s="214">
        <f>IF(N106="snížená",J106,0)</f>
        <v>0</v>
      </c>
      <c r="BG106" s="214">
        <f>IF(N106="zákl. přenesená",J106,0)</f>
        <v>0</v>
      </c>
      <c r="BH106" s="214">
        <f>IF(N106="sníž. přenesená",J106,0)</f>
        <v>0</v>
      </c>
      <c r="BI106" s="214">
        <f>IF(N106="nulová",J106,0)</f>
        <v>0</v>
      </c>
      <c r="BJ106" s="24" t="s">
        <v>79</v>
      </c>
      <c r="BK106" s="214">
        <f>ROUND(I106*H106,2)</f>
        <v>0</v>
      </c>
      <c r="BL106" s="24" t="s">
        <v>251</v>
      </c>
      <c r="BM106" s="24" t="s">
        <v>820</v>
      </c>
    </row>
    <row r="107" spans="2:65" s="1" customFormat="1" ht="27">
      <c r="B107" s="41"/>
      <c r="C107" s="63"/>
      <c r="D107" s="215" t="s">
        <v>253</v>
      </c>
      <c r="E107" s="63"/>
      <c r="F107" s="216" t="s">
        <v>331</v>
      </c>
      <c r="G107" s="63"/>
      <c r="H107" s="63"/>
      <c r="I107" s="172"/>
      <c r="J107" s="63"/>
      <c r="K107" s="63"/>
      <c r="L107" s="61"/>
      <c r="M107" s="217"/>
      <c r="N107" s="42"/>
      <c r="O107" s="42"/>
      <c r="P107" s="42"/>
      <c r="Q107" s="42"/>
      <c r="R107" s="42"/>
      <c r="S107" s="42"/>
      <c r="T107" s="78"/>
      <c r="AT107" s="24" t="s">
        <v>253</v>
      </c>
      <c r="AU107" s="24" t="s">
        <v>81</v>
      </c>
    </row>
    <row r="108" spans="2:65" s="12" customFormat="1">
      <c r="B108" s="218"/>
      <c r="C108" s="219"/>
      <c r="D108" s="215" t="s">
        <v>255</v>
      </c>
      <c r="E108" s="220" t="s">
        <v>21</v>
      </c>
      <c r="F108" s="221" t="s">
        <v>973</v>
      </c>
      <c r="G108" s="219"/>
      <c r="H108" s="222">
        <v>25.64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255</v>
      </c>
      <c r="AU108" s="228" t="s">
        <v>81</v>
      </c>
      <c r="AV108" s="12" t="s">
        <v>81</v>
      </c>
      <c r="AW108" s="12" t="s">
        <v>35</v>
      </c>
      <c r="AX108" s="12" t="s">
        <v>72</v>
      </c>
      <c r="AY108" s="228" t="s">
        <v>244</v>
      </c>
    </row>
    <row r="109" spans="2:65" s="1" customFormat="1" ht="16.5" customHeight="1">
      <c r="B109" s="41"/>
      <c r="C109" s="203" t="s">
        <v>280</v>
      </c>
      <c r="D109" s="203" t="s">
        <v>246</v>
      </c>
      <c r="E109" s="204" t="s">
        <v>334</v>
      </c>
      <c r="F109" s="205" t="s">
        <v>335</v>
      </c>
      <c r="G109" s="206" t="s">
        <v>269</v>
      </c>
      <c r="H109" s="207">
        <v>8.8279999999999994</v>
      </c>
      <c r="I109" s="208"/>
      <c r="J109" s="209">
        <f>ROUND(I109*H109,2)</f>
        <v>0</v>
      </c>
      <c r="K109" s="205" t="s">
        <v>250</v>
      </c>
      <c r="L109" s="61"/>
      <c r="M109" s="210" t="s">
        <v>21</v>
      </c>
      <c r="N109" s="211" t="s">
        <v>43</v>
      </c>
      <c r="O109" s="42"/>
      <c r="P109" s="212">
        <f>O109*H109</f>
        <v>0</v>
      </c>
      <c r="Q109" s="212">
        <v>0</v>
      </c>
      <c r="R109" s="212">
        <f>Q109*H109</f>
        <v>0</v>
      </c>
      <c r="S109" s="212">
        <v>0</v>
      </c>
      <c r="T109" s="213">
        <f>S109*H109</f>
        <v>0</v>
      </c>
      <c r="AR109" s="24" t="s">
        <v>251</v>
      </c>
      <c r="AT109" s="24" t="s">
        <v>246</v>
      </c>
      <c r="AU109" s="24" t="s">
        <v>81</v>
      </c>
      <c r="AY109" s="24" t="s">
        <v>244</v>
      </c>
      <c r="BE109" s="214">
        <f>IF(N109="základní",J109,0)</f>
        <v>0</v>
      </c>
      <c r="BF109" s="214">
        <f>IF(N109="snížená",J109,0)</f>
        <v>0</v>
      </c>
      <c r="BG109" s="214">
        <f>IF(N109="zákl. přenesená",J109,0)</f>
        <v>0</v>
      </c>
      <c r="BH109" s="214">
        <f>IF(N109="sníž. přenesená",J109,0)</f>
        <v>0</v>
      </c>
      <c r="BI109" s="214">
        <f>IF(N109="nulová",J109,0)</f>
        <v>0</v>
      </c>
      <c r="BJ109" s="24" t="s">
        <v>79</v>
      </c>
      <c r="BK109" s="214">
        <f>ROUND(I109*H109,2)</f>
        <v>0</v>
      </c>
      <c r="BL109" s="24" t="s">
        <v>251</v>
      </c>
      <c r="BM109" s="24" t="s">
        <v>822</v>
      </c>
    </row>
    <row r="110" spans="2:65" s="1" customFormat="1" ht="27">
      <c r="B110" s="41"/>
      <c r="C110" s="63"/>
      <c r="D110" s="215" t="s">
        <v>253</v>
      </c>
      <c r="E110" s="63"/>
      <c r="F110" s="216" t="s">
        <v>337</v>
      </c>
      <c r="G110" s="63"/>
      <c r="H110" s="63"/>
      <c r="I110" s="172"/>
      <c r="J110" s="63"/>
      <c r="K110" s="63"/>
      <c r="L110" s="61"/>
      <c r="M110" s="217"/>
      <c r="N110" s="42"/>
      <c r="O110" s="42"/>
      <c r="P110" s="42"/>
      <c r="Q110" s="42"/>
      <c r="R110" s="42"/>
      <c r="S110" s="42"/>
      <c r="T110" s="78"/>
      <c r="AT110" s="24" t="s">
        <v>253</v>
      </c>
      <c r="AU110" s="24" t="s">
        <v>81</v>
      </c>
    </row>
    <row r="111" spans="2:65" s="12" customFormat="1">
      <c r="B111" s="218"/>
      <c r="C111" s="219"/>
      <c r="D111" s="215" t="s">
        <v>255</v>
      </c>
      <c r="E111" s="220" t="s">
        <v>21</v>
      </c>
      <c r="F111" s="221" t="s">
        <v>974</v>
      </c>
      <c r="G111" s="219"/>
      <c r="H111" s="222">
        <v>8.8279999999999994</v>
      </c>
      <c r="I111" s="223"/>
      <c r="J111" s="219"/>
      <c r="K111" s="219"/>
      <c r="L111" s="224"/>
      <c r="M111" s="225"/>
      <c r="N111" s="226"/>
      <c r="O111" s="226"/>
      <c r="P111" s="226"/>
      <c r="Q111" s="226"/>
      <c r="R111" s="226"/>
      <c r="S111" s="226"/>
      <c r="T111" s="227"/>
      <c r="AT111" s="228" t="s">
        <v>255</v>
      </c>
      <c r="AU111" s="228" t="s">
        <v>81</v>
      </c>
      <c r="AV111" s="12" t="s">
        <v>81</v>
      </c>
      <c r="AW111" s="12" t="s">
        <v>35</v>
      </c>
      <c r="AX111" s="12" t="s">
        <v>72</v>
      </c>
      <c r="AY111" s="228" t="s">
        <v>244</v>
      </c>
    </row>
    <row r="112" spans="2:65" s="1" customFormat="1" ht="25.5" customHeight="1">
      <c r="B112" s="41"/>
      <c r="C112" s="203" t="s">
        <v>286</v>
      </c>
      <c r="D112" s="203" t="s">
        <v>246</v>
      </c>
      <c r="E112" s="204" t="s">
        <v>452</v>
      </c>
      <c r="F112" s="205" t="s">
        <v>453</v>
      </c>
      <c r="G112" s="206" t="s">
        <v>269</v>
      </c>
      <c r="H112" s="207">
        <v>86.045000000000002</v>
      </c>
      <c r="I112" s="208"/>
      <c r="J112" s="209">
        <f>ROUND(I112*H112,2)</f>
        <v>0</v>
      </c>
      <c r="K112" s="205" t="s">
        <v>250</v>
      </c>
      <c r="L112" s="61"/>
      <c r="M112" s="210" t="s">
        <v>21</v>
      </c>
      <c r="N112" s="211" t="s">
        <v>43</v>
      </c>
      <c r="O112" s="42"/>
      <c r="P112" s="212">
        <f>O112*H112</f>
        <v>0</v>
      </c>
      <c r="Q112" s="212">
        <v>0</v>
      </c>
      <c r="R112" s="212">
        <f>Q112*H112</f>
        <v>0</v>
      </c>
      <c r="S112" s="212">
        <v>0</v>
      </c>
      <c r="T112" s="213">
        <f>S112*H112</f>
        <v>0</v>
      </c>
      <c r="AR112" s="24" t="s">
        <v>251</v>
      </c>
      <c r="AT112" s="24" t="s">
        <v>246</v>
      </c>
      <c r="AU112" s="24" t="s">
        <v>81</v>
      </c>
      <c r="AY112" s="24" t="s">
        <v>244</v>
      </c>
      <c r="BE112" s="214">
        <f>IF(N112="základní",J112,0)</f>
        <v>0</v>
      </c>
      <c r="BF112" s="214">
        <f>IF(N112="snížená",J112,0)</f>
        <v>0</v>
      </c>
      <c r="BG112" s="214">
        <f>IF(N112="zákl. přenesená",J112,0)</f>
        <v>0</v>
      </c>
      <c r="BH112" s="214">
        <f>IF(N112="sníž. přenesená",J112,0)</f>
        <v>0</v>
      </c>
      <c r="BI112" s="214">
        <f>IF(N112="nulová",J112,0)</f>
        <v>0</v>
      </c>
      <c r="BJ112" s="24" t="s">
        <v>79</v>
      </c>
      <c r="BK112" s="214">
        <f>ROUND(I112*H112,2)</f>
        <v>0</v>
      </c>
      <c r="BL112" s="24" t="s">
        <v>251</v>
      </c>
      <c r="BM112" s="24" t="s">
        <v>824</v>
      </c>
    </row>
    <row r="113" spans="2:65" s="1" customFormat="1" ht="27">
      <c r="B113" s="41"/>
      <c r="C113" s="63"/>
      <c r="D113" s="215" t="s">
        <v>253</v>
      </c>
      <c r="E113" s="63"/>
      <c r="F113" s="216" t="s">
        <v>455</v>
      </c>
      <c r="G113" s="63"/>
      <c r="H113" s="63"/>
      <c r="I113" s="172"/>
      <c r="J113" s="63"/>
      <c r="K113" s="63"/>
      <c r="L113" s="61"/>
      <c r="M113" s="217"/>
      <c r="N113" s="42"/>
      <c r="O113" s="42"/>
      <c r="P113" s="42"/>
      <c r="Q113" s="42"/>
      <c r="R113" s="42"/>
      <c r="S113" s="42"/>
      <c r="T113" s="78"/>
      <c r="AT113" s="24" t="s">
        <v>253</v>
      </c>
      <c r="AU113" s="24" t="s">
        <v>81</v>
      </c>
    </row>
    <row r="114" spans="2:65" s="12" customFormat="1">
      <c r="B114" s="218"/>
      <c r="C114" s="219"/>
      <c r="D114" s="215" t="s">
        <v>255</v>
      </c>
      <c r="E114" s="220" t="s">
        <v>21</v>
      </c>
      <c r="F114" s="221" t="s">
        <v>975</v>
      </c>
      <c r="G114" s="219"/>
      <c r="H114" s="222">
        <v>83.015000000000001</v>
      </c>
      <c r="I114" s="223"/>
      <c r="J114" s="219"/>
      <c r="K114" s="219"/>
      <c r="L114" s="224"/>
      <c r="M114" s="225"/>
      <c r="N114" s="226"/>
      <c r="O114" s="226"/>
      <c r="P114" s="226"/>
      <c r="Q114" s="226"/>
      <c r="R114" s="226"/>
      <c r="S114" s="226"/>
      <c r="T114" s="227"/>
      <c r="AT114" s="228" t="s">
        <v>255</v>
      </c>
      <c r="AU114" s="228" t="s">
        <v>81</v>
      </c>
      <c r="AV114" s="12" t="s">
        <v>81</v>
      </c>
      <c r="AW114" s="12" t="s">
        <v>35</v>
      </c>
      <c r="AX114" s="12" t="s">
        <v>72</v>
      </c>
      <c r="AY114" s="228" t="s">
        <v>244</v>
      </c>
    </row>
    <row r="115" spans="2:65" s="12" customFormat="1">
      <c r="B115" s="218"/>
      <c r="C115" s="219"/>
      <c r="D115" s="215" t="s">
        <v>255</v>
      </c>
      <c r="E115" s="220" t="s">
        <v>21</v>
      </c>
      <c r="F115" s="221" t="s">
        <v>976</v>
      </c>
      <c r="G115" s="219"/>
      <c r="H115" s="222">
        <v>3.03</v>
      </c>
      <c r="I115" s="223"/>
      <c r="J115" s="219"/>
      <c r="K115" s="219"/>
      <c r="L115" s="224"/>
      <c r="M115" s="225"/>
      <c r="N115" s="226"/>
      <c r="O115" s="226"/>
      <c r="P115" s="226"/>
      <c r="Q115" s="226"/>
      <c r="R115" s="226"/>
      <c r="S115" s="226"/>
      <c r="T115" s="227"/>
      <c r="AT115" s="228" t="s">
        <v>255</v>
      </c>
      <c r="AU115" s="228" t="s">
        <v>81</v>
      </c>
      <c r="AV115" s="12" t="s">
        <v>81</v>
      </c>
      <c r="AW115" s="12" t="s">
        <v>35</v>
      </c>
      <c r="AX115" s="12" t="s">
        <v>72</v>
      </c>
      <c r="AY115" s="228" t="s">
        <v>244</v>
      </c>
    </row>
    <row r="116" spans="2:65" s="1" customFormat="1" ht="25.5" customHeight="1">
      <c r="B116" s="41"/>
      <c r="C116" s="203" t="s">
        <v>293</v>
      </c>
      <c r="D116" s="203" t="s">
        <v>246</v>
      </c>
      <c r="E116" s="204" t="s">
        <v>458</v>
      </c>
      <c r="F116" s="205" t="s">
        <v>459</v>
      </c>
      <c r="G116" s="206" t="s">
        <v>269</v>
      </c>
      <c r="H116" s="207">
        <v>43.023000000000003</v>
      </c>
      <c r="I116" s="208"/>
      <c r="J116" s="209">
        <f>ROUND(I116*H116,2)</f>
        <v>0</v>
      </c>
      <c r="K116" s="205" t="s">
        <v>250</v>
      </c>
      <c r="L116" s="61"/>
      <c r="M116" s="210" t="s">
        <v>21</v>
      </c>
      <c r="N116" s="211" t="s">
        <v>43</v>
      </c>
      <c r="O116" s="42"/>
      <c r="P116" s="212">
        <f>O116*H116</f>
        <v>0</v>
      </c>
      <c r="Q116" s="212">
        <v>0</v>
      </c>
      <c r="R116" s="212">
        <f>Q116*H116</f>
        <v>0</v>
      </c>
      <c r="S116" s="212">
        <v>0</v>
      </c>
      <c r="T116" s="213">
        <f>S116*H116</f>
        <v>0</v>
      </c>
      <c r="AR116" s="24" t="s">
        <v>251</v>
      </c>
      <c r="AT116" s="24" t="s">
        <v>246</v>
      </c>
      <c r="AU116" s="24" t="s">
        <v>81</v>
      </c>
      <c r="AY116" s="24" t="s">
        <v>244</v>
      </c>
      <c r="BE116" s="214">
        <f>IF(N116="základní",J116,0)</f>
        <v>0</v>
      </c>
      <c r="BF116" s="214">
        <f>IF(N116="snížená",J116,0)</f>
        <v>0</v>
      </c>
      <c r="BG116" s="214">
        <f>IF(N116="zákl. přenesená",J116,0)</f>
        <v>0</v>
      </c>
      <c r="BH116" s="214">
        <f>IF(N116="sníž. přenesená",J116,0)</f>
        <v>0</v>
      </c>
      <c r="BI116" s="214">
        <f>IF(N116="nulová",J116,0)</f>
        <v>0</v>
      </c>
      <c r="BJ116" s="24" t="s">
        <v>79</v>
      </c>
      <c r="BK116" s="214">
        <f>ROUND(I116*H116,2)</f>
        <v>0</v>
      </c>
      <c r="BL116" s="24" t="s">
        <v>251</v>
      </c>
      <c r="BM116" s="24" t="s">
        <v>827</v>
      </c>
    </row>
    <row r="117" spans="2:65" s="1" customFormat="1" ht="40.5">
      <c r="B117" s="41"/>
      <c r="C117" s="63"/>
      <c r="D117" s="215" t="s">
        <v>253</v>
      </c>
      <c r="E117" s="63"/>
      <c r="F117" s="216" t="s">
        <v>461</v>
      </c>
      <c r="G117" s="63"/>
      <c r="H117" s="63"/>
      <c r="I117" s="172"/>
      <c r="J117" s="63"/>
      <c r="K117" s="63"/>
      <c r="L117" s="61"/>
      <c r="M117" s="217"/>
      <c r="N117" s="42"/>
      <c r="O117" s="42"/>
      <c r="P117" s="42"/>
      <c r="Q117" s="42"/>
      <c r="R117" s="42"/>
      <c r="S117" s="42"/>
      <c r="T117" s="78"/>
      <c r="AT117" s="24" t="s">
        <v>253</v>
      </c>
      <c r="AU117" s="24" t="s">
        <v>81</v>
      </c>
    </row>
    <row r="118" spans="2:65" s="13" customFormat="1">
      <c r="B118" s="233"/>
      <c r="C118" s="234"/>
      <c r="D118" s="215" t="s">
        <v>255</v>
      </c>
      <c r="E118" s="235" t="s">
        <v>21</v>
      </c>
      <c r="F118" s="236" t="s">
        <v>462</v>
      </c>
      <c r="G118" s="234"/>
      <c r="H118" s="235" t="s">
        <v>21</v>
      </c>
      <c r="I118" s="237"/>
      <c r="J118" s="234"/>
      <c r="K118" s="234"/>
      <c r="L118" s="238"/>
      <c r="M118" s="239"/>
      <c r="N118" s="240"/>
      <c r="O118" s="240"/>
      <c r="P118" s="240"/>
      <c r="Q118" s="240"/>
      <c r="R118" s="240"/>
      <c r="S118" s="240"/>
      <c r="T118" s="241"/>
      <c r="AT118" s="242" t="s">
        <v>255</v>
      </c>
      <c r="AU118" s="242" t="s">
        <v>81</v>
      </c>
      <c r="AV118" s="13" t="s">
        <v>79</v>
      </c>
      <c r="AW118" s="13" t="s">
        <v>35</v>
      </c>
      <c r="AX118" s="13" t="s">
        <v>72</v>
      </c>
      <c r="AY118" s="242" t="s">
        <v>244</v>
      </c>
    </row>
    <row r="119" spans="2:65" s="12" customFormat="1">
      <c r="B119" s="218"/>
      <c r="C119" s="219"/>
      <c r="D119" s="215" t="s">
        <v>255</v>
      </c>
      <c r="E119" s="220" t="s">
        <v>21</v>
      </c>
      <c r="F119" s="221" t="s">
        <v>975</v>
      </c>
      <c r="G119" s="219"/>
      <c r="H119" s="222">
        <v>83.015000000000001</v>
      </c>
      <c r="I119" s="223"/>
      <c r="J119" s="219"/>
      <c r="K119" s="219"/>
      <c r="L119" s="224"/>
      <c r="M119" s="225"/>
      <c r="N119" s="226"/>
      <c r="O119" s="226"/>
      <c r="P119" s="226"/>
      <c r="Q119" s="226"/>
      <c r="R119" s="226"/>
      <c r="S119" s="226"/>
      <c r="T119" s="227"/>
      <c r="AT119" s="228" t="s">
        <v>255</v>
      </c>
      <c r="AU119" s="228" t="s">
        <v>81</v>
      </c>
      <c r="AV119" s="12" t="s">
        <v>81</v>
      </c>
      <c r="AW119" s="12" t="s">
        <v>35</v>
      </c>
      <c r="AX119" s="12" t="s">
        <v>72</v>
      </c>
      <c r="AY119" s="228" t="s">
        <v>244</v>
      </c>
    </row>
    <row r="120" spans="2:65" s="12" customFormat="1">
      <c r="B120" s="218"/>
      <c r="C120" s="219"/>
      <c r="D120" s="215" t="s">
        <v>255</v>
      </c>
      <c r="E120" s="220" t="s">
        <v>21</v>
      </c>
      <c r="F120" s="221" t="s">
        <v>976</v>
      </c>
      <c r="G120" s="219"/>
      <c r="H120" s="222">
        <v>3.03</v>
      </c>
      <c r="I120" s="223"/>
      <c r="J120" s="219"/>
      <c r="K120" s="219"/>
      <c r="L120" s="224"/>
      <c r="M120" s="225"/>
      <c r="N120" s="226"/>
      <c r="O120" s="226"/>
      <c r="P120" s="226"/>
      <c r="Q120" s="226"/>
      <c r="R120" s="226"/>
      <c r="S120" s="226"/>
      <c r="T120" s="227"/>
      <c r="AT120" s="228" t="s">
        <v>255</v>
      </c>
      <c r="AU120" s="228" t="s">
        <v>81</v>
      </c>
      <c r="AV120" s="12" t="s">
        <v>81</v>
      </c>
      <c r="AW120" s="12" t="s">
        <v>35</v>
      </c>
      <c r="AX120" s="12" t="s">
        <v>72</v>
      </c>
      <c r="AY120" s="228" t="s">
        <v>244</v>
      </c>
    </row>
    <row r="121" spans="2:65" s="12" customFormat="1">
      <c r="B121" s="218"/>
      <c r="C121" s="219"/>
      <c r="D121" s="215" t="s">
        <v>255</v>
      </c>
      <c r="E121" s="219"/>
      <c r="F121" s="221" t="s">
        <v>977</v>
      </c>
      <c r="G121" s="219"/>
      <c r="H121" s="222">
        <v>43.023000000000003</v>
      </c>
      <c r="I121" s="223"/>
      <c r="J121" s="219"/>
      <c r="K121" s="219"/>
      <c r="L121" s="224"/>
      <c r="M121" s="225"/>
      <c r="N121" s="226"/>
      <c r="O121" s="226"/>
      <c r="P121" s="226"/>
      <c r="Q121" s="226"/>
      <c r="R121" s="226"/>
      <c r="S121" s="226"/>
      <c r="T121" s="227"/>
      <c r="AT121" s="228" t="s">
        <v>255</v>
      </c>
      <c r="AU121" s="228" t="s">
        <v>81</v>
      </c>
      <c r="AV121" s="12" t="s">
        <v>81</v>
      </c>
      <c r="AW121" s="12" t="s">
        <v>6</v>
      </c>
      <c r="AX121" s="12" t="s">
        <v>79</v>
      </c>
      <c r="AY121" s="228" t="s">
        <v>244</v>
      </c>
    </row>
    <row r="122" spans="2:65" s="1" customFormat="1" ht="16.5" customHeight="1">
      <c r="B122" s="41"/>
      <c r="C122" s="203" t="s">
        <v>299</v>
      </c>
      <c r="D122" s="203" t="s">
        <v>246</v>
      </c>
      <c r="E122" s="204" t="s">
        <v>464</v>
      </c>
      <c r="F122" s="205" t="s">
        <v>465</v>
      </c>
      <c r="G122" s="206" t="s">
        <v>269</v>
      </c>
      <c r="H122" s="207">
        <v>8.3260000000000005</v>
      </c>
      <c r="I122" s="208"/>
      <c r="J122" s="209">
        <f>ROUND(I122*H122,2)</f>
        <v>0</v>
      </c>
      <c r="K122" s="205" t="s">
        <v>250</v>
      </c>
      <c r="L122" s="61"/>
      <c r="M122" s="210" t="s">
        <v>21</v>
      </c>
      <c r="N122" s="211" t="s">
        <v>43</v>
      </c>
      <c r="O122" s="42"/>
      <c r="P122" s="212">
        <f>O122*H122</f>
        <v>0</v>
      </c>
      <c r="Q122" s="212">
        <v>0</v>
      </c>
      <c r="R122" s="212">
        <f>Q122*H122</f>
        <v>0</v>
      </c>
      <c r="S122" s="212">
        <v>0</v>
      </c>
      <c r="T122" s="213">
        <f>S122*H122</f>
        <v>0</v>
      </c>
      <c r="AR122" s="24" t="s">
        <v>251</v>
      </c>
      <c r="AT122" s="24" t="s">
        <v>246</v>
      </c>
      <c r="AU122" s="24" t="s">
        <v>81</v>
      </c>
      <c r="AY122" s="24" t="s">
        <v>244</v>
      </c>
      <c r="BE122" s="214">
        <f>IF(N122="základní",J122,0)</f>
        <v>0</v>
      </c>
      <c r="BF122" s="214">
        <f>IF(N122="snížená",J122,0)</f>
        <v>0</v>
      </c>
      <c r="BG122" s="214">
        <f>IF(N122="zákl. přenesená",J122,0)</f>
        <v>0</v>
      </c>
      <c r="BH122" s="214">
        <f>IF(N122="sníž. přenesená",J122,0)</f>
        <v>0</v>
      </c>
      <c r="BI122" s="214">
        <f>IF(N122="nulová",J122,0)</f>
        <v>0</v>
      </c>
      <c r="BJ122" s="24" t="s">
        <v>79</v>
      </c>
      <c r="BK122" s="214">
        <f>ROUND(I122*H122,2)</f>
        <v>0</v>
      </c>
      <c r="BL122" s="24" t="s">
        <v>251</v>
      </c>
      <c r="BM122" s="24" t="s">
        <v>829</v>
      </c>
    </row>
    <row r="123" spans="2:65" s="1" customFormat="1" ht="27">
      <c r="B123" s="41"/>
      <c r="C123" s="63"/>
      <c r="D123" s="215" t="s">
        <v>253</v>
      </c>
      <c r="E123" s="63"/>
      <c r="F123" s="216" t="s">
        <v>467</v>
      </c>
      <c r="G123" s="63"/>
      <c r="H123" s="63"/>
      <c r="I123" s="172"/>
      <c r="J123" s="63"/>
      <c r="K123" s="63"/>
      <c r="L123" s="61"/>
      <c r="M123" s="217"/>
      <c r="N123" s="42"/>
      <c r="O123" s="42"/>
      <c r="P123" s="42"/>
      <c r="Q123" s="42"/>
      <c r="R123" s="42"/>
      <c r="S123" s="42"/>
      <c r="T123" s="78"/>
      <c r="AT123" s="24" t="s">
        <v>253</v>
      </c>
      <c r="AU123" s="24" t="s">
        <v>81</v>
      </c>
    </row>
    <row r="124" spans="2:65" s="12" customFormat="1">
      <c r="B124" s="218"/>
      <c r="C124" s="219"/>
      <c r="D124" s="215" t="s">
        <v>255</v>
      </c>
      <c r="E124" s="220" t="s">
        <v>21</v>
      </c>
      <c r="F124" s="221" t="s">
        <v>978</v>
      </c>
      <c r="G124" s="219"/>
      <c r="H124" s="222">
        <v>8.3260000000000005</v>
      </c>
      <c r="I124" s="223"/>
      <c r="J124" s="219"/>
      <c r="K124" s="219"/>
      <c r="L124" s="224"/>
      <c r="M124" s="225"/>
      <c r="N124" s="226"/>
      <c r="O124" s="226"/>
      <c r="P124" s="226"/>
      <c r="Q124" s="226"/>
      <c r="R124" s="226"/>
      <c r="S124" s="226"/>
      <c r="T124" s="227"/>
      <c r="AT124" s="228" t="s">
        <v>255</v>
      </c>
      <c r="AU124" s="228" t="s">
        <v>81</v>
      </c>
      <c r="AV124" s="12" t="s">
        <v>81</v>
      </c>
      <c r="AW124" s="12" t="s">
        <v>35</v>
      </c>
      <c r="AX124" s="12" t="s">
        <v>72</v>
      </c>
      <c r="AY124" s="228" t="s">
        <v>244</v>
      </c>
    </row>
    <row r="125" spans="2:65" s="1" customFormat="1" ht="16.5" customHeight="1">
      <c r="B125" s="41"/>
      <c r="C125" s="203" t="s">
        <v>307</v>
      </c>
      <c r="D125" s="203" t="s">
        <v>246</v>
      </c>
      <c r="E125" s="204" t="s">
        <v>469</v>
      </c>
      <c r="F125" s="205" t="s">
        <v>470</v>
      </c>
      <c r="G125" s="206" t="s">
        <v>269</v>
      </c>
      <c r="H125" s="207">
        <v>4.1630000000000003</v>
      </c>
      <c r="I125" s="208"/>
      <c r="J125" s="209">
        <f>ROUND(I125*H125,2)</f>
        <v>0</v>
      </c>
      <c r="K125" s="205" t="s">
        <v>250</v>
      </c>
      <c r="L125" s="61"/>
      <c r="M125" s="210" t="s">
        <v>21</v>
      </c>
      <c r="N125" s="211" t="s">
        <v>43</v>
      </c>
      <c r="O125" s="42"/>
      <c r="P125" s="212">
        <f>O125*H125</f>
        <v>0</v>
      </c>
      <c r="Q125" s="212">
        <v>0</v>
      </c>
      <c r="R125" s="212">
        <f>Q125*H125</f>
        <v>0</v>
      </c>
      <c r="S125" s="212">
        <v>0</v>
      </c>
      <c r="T125" s="213">
        <f>S125*H125</f>
        <v>0</v>
      </c>
      <c r="AR125" s="24" t="s">
        <v>251</v>
      </c>
      <c r="AT125" s="24" t="s">
        <v>246</v>
      </c>
      <c r="AU125" s="24" t="s">
        <v>81</v>
      </c>
      <c r="AY125" s="24" t="s">
        <v>244</v>
      </c>
      <c r="BE125" s="214">
        <f>IF(N125="základní",J125,0)</f>
        <v>0</v>
      </c>
      <c r="BF125" s="214">
        <f>IF(N125="snížená",J125,0)</f>
        <v>0</v>
      </c>
      <c r="BG125" s="214">
        <f>IF(N125="zákl. přenesená",J125,0)</f>
        <v>0</v>
      </c>
      <c r="BH125" s="214">
        <f>IF(N125="sníž. přenesená",J125,0)</f>
        <v>0</v>
      </c>
      <c r="BI125" s="214">
        <f>IF(N125="nulová",J125,0)</f>
        <v>0</v>
      </c>
      <c r="BJ125" s="24" t="s">
        <v>79</v>
      </c>
      <c r="BK125" s="214">
        <f>ROUND(I125*H125,2)</f>
        <v>0</v>
      </c>
      <c r="BL125" s="24" t="s">
        <v>251</v>
      </c>
      <c r="BM125" s="24" t="s">
        <v>831</v>
      </c>
    </row>
    <row r="126" spans="2:65" s="1" customFormat="1" ht="27">
      <c r="B126" s="41"/>
      <c r="C126" s="63"/>
      <c r="D126" s="215" t="s">
        <v>253</v>
      </c>
      <c r="E126" s="63"/>
      <c r="F126" s="216" t="s">
        <v>472</v>
      </c>
      <c r="G126" s="63"/>
      <c r="H126" s="63"/>
      <c r="I126" s="172"/>
      <c r="J126" s="63"/>
      <c r="K126" s="63"/>
      <c r="L126" s="61"/>
      <c r="M126" s="217"/>
      <c r="N126" s="42"/>
      <c r="O126" s="42"/>
      <c r="P126" s="42"/>
      <c r="Q126" s="42"/>
      <c r="R126" s="42"/>
      <c r="S126" s="42"/>
      <c r="T126" s="78"/>
      <c r="AT126" s="24" t="s">
        <v>253</v>
      </c>
      <c r="AU126" s="24" t="s">
        <v>81</v>
      </c>
    </row>
    <row r="127" spans="2:65" s="13" customFormat="1">
      <c r="B127" s="233"/>
      <c r="C127" s="234"/>
      <c r="D127" s="215" t="s">
        <v>255</v>
      </c>
      <c r="E127" s="235" t="s">
        <v>21</v>
      </c>
      <c r="F127" s="236" t="s">
        <v>462</v>
      </c>
      <c r="G127" s="234"/>
      <c r="H127" s="235" t="s">
        <v>21</v>
      </c>
      <c r="I127" s="237"/>
      <c r="J127" s="234"/>
      <c r="K127" s="234"/>
      <c r="L127" s="238"/>
      <c r="M127" s="239"/>
      <c r="N127" s="240"/>
      <c r="O127" s="240"/>
      <c r="P127" s="240"/>
      <c r="Q127" s="240"/>
      <c r="R127" s="240"/>
      <c r="S127" s="240"/>
      <c r="T127" s="241"/>
      <c r="AT127" s="242" t="s">
        <v>255</v>
      </c>
      <c r="AU127" s="242" t="s">
        <v>81</v>
      </c>
      <c r="AV127" s="13" t="s">
        <v>79</v>
      </c>
      <c r="AW127" s="13" t="s">
        <v>35</v>
      </c>
      <c r="AX127" s="13" t="s">
        <v>72</v>
      </c>
      <c r="AY127" s="242" t="s">
        <v>244</v>
      </c>
    </row>
    <row r="128" spans="2:65" s="12" customFormat="1">
      <c r="B128" s="218"/>
      <c r="C128" s="219"/>
      <c r="D128" s="215" t="s">
        <v>255</v>
      </c>
      <c r="E128" s="220" t="s">
        <v>21</v>
      </c>
      <c r="F128" s="221" t="s">
        <v>978</v>
      </c>
      <c r="G128" s="219"/>
      <c r="H128" s="222">
        <v>8.3260000000000005</v>
      </c>
      <c r="I128" s="223"/>
      <c r="J128" s="219"/>
      <c r="K128" s="219"/>
      <c r="L128" s="224"/>
      <c r="M128" s="225"/>
      <c r="N128" s="226"/>
      <c r="O128" s="226"/>
      <c r="P128" s="226"/>
      <c r="Q128" s="226"/>
      <c r="R128" s="226"/>
      <c r="S128" s="226"/>
      <c r="T128" s="227"/>
      <c r="AT128" s="228" t="s">
        <v>255</v>
      </c>
      <c r="AU128" s="228" t="s">
        <v>81</v>
      </c>
      <c r="AV128" s="12" t="s">
        <v>81</v>
      </c>
      <c r="AW128" s="12" t="s">
        <v>35</v>
      </c>
      <c r="AX128" s="12" t="s">
        <v>72</v>
      </c>
      <c r="AY128" s="228" t="s">
        <v>244</v>
      </c>
    </row>
    <row r="129" spans="2:65" s="12" customFormat="1">
      <c r="B129" s="218"/>
      <c r="C129" s="219"/>
      <c r="D129" s="215" t="s">
        <v>255</v>
      </c>
      <c r="E129" s="219"/>
      <c r="F129" s="221" t="s">
        <v>979</v>
      </c>
      <c r="G129" s="219"/>
      <c r="H129" s="222">
        <v>4.1630000000000003</v>
      </c>
      <c r="I129" s="223"/>
      <c r="J129" s="219"/>
      <c r="K129" s="219"/>
      <c r="L129" s="224"/>
      <c r="M129" s="225"/>
      <c r="N129" s="226"/>
      <c r="O129" s="226"/>
      <c r="P129" s="226"/>
      <c r="Q129" s="226"/>
      <c r="R129" s="226"/>
      <c r="S129" s="226"/>
      <c r="T129" s="227"/>
      <c r="AT129" s="228" t="s">
        <v>255</v>
      </c>
      <c r="AU129" s="228" t="s">
        <v>81</v>
      </c>
      <c r="AV129" s="12" t="s">
        <v>81</v>
      </c>
      <c r="AW129" s="12" t="s">
        <v>6</v>
      </c>
      <c r="AX129" s="12" t="s">
        <v>79</v>
      </c>
      <c r="AY129" s="228" t="s">
        <v>244</v>
      </c>
    </row>
    <row r="130" spans="2:65" s="1" customFormat="1" ht="25.5" customHeight="1">
      <c r="B130" s="41"/>
      <c r="C130" s="203" t="s">
        <v>314</v>
      </c>
      <c r="D130" s="203" t="s">
        <v>246</v>
      </c>
      <c r="E130" s="204" t="s">
        <v>474</v>
      </c>
      <c r="F130" s="205" t="s">
        <v>475</v>
      </c>
      <c r="G130" s="206" t="s">
        <v>269</v>
      </c>
      <c r="H130" s="207">
        <v>8.3260000000000005</v>
      </c>
      <c r="I130" s="208"/>
      <c r="J130" s="209">
        <f>ROUND(I130*H130,2)</f>
        <v>0</v>
      </c>
      <c r="K130" s="205" t="s">
        <v>250</v>
      </c>
      <c r="L130" s="61"/>
      <c r="M130" s="210" t="s">
        <v>21</v>
      </c>
      <c r="N130" s="211" t="s">
        <v>43</v>
      </c>
      <c r="O130" s="42"/>
      <c r="P130" s="212">
        <f>O130*H130</f>
        <v>0</v>
      </c>
      <c r="Q130" s="212">
        <v>0</v>
      </c>
      <c r="R130" s="212">
        <f>Q130*H130</f>
        <v>0</v>
      </c>
      <c r="S130" s="212">
        <v>0</v>
      </c>
      <c r="T130" s="213">
        <f>S130*H130</f>
        <v>0</v>
      </c>
      <c r="AR130" s="24" t="s">
        <v>251</v>
      </c>
      <c r="AT130" s="24" t="s">
        <v>246</v>
      </c>
      <c r="AU130" s="24" t="s">
        <v>81</v>
      </c>
      <c r="AY130" s="24" t="s">
        <v>244</v>
      </c>
      <c r="BE130" s="214">
        <f>IF(N130="základní",J130,0)</f>
        <v>0</v>
      </c>
      <c r="BF130" s="214">
        <f>IF(N130="snížená",J130,0)</f>
        <v>0</v>
      </c>
      <c r="BG130" s="214">
        <f>IF(N130="zákl. přenesená",J130,0)</f>
        <v>0</v>
      </c>
      <c r="BH130" s="214">
        <f>IF(N130="sníž. přenesená",J130,0)</f>
        <v>0</v>
      </c>
      <c r="BI130" s="214">
        <f>IF(N130="nulová",J130,0)</f>
        <v>0</v>
      </c>
      <c r="BJ130" s="24" t="s">
        <v>79</v>
      </c>
      <c r="BK130" s="214">
        <f>ROUND(I130*H130,2)</f>
        <v>0</v>
      </c>
      <c r="BL130" s="24" t="s">
        <v>251</v>
      </c>
      <c r="BM130" s="24" t="s">
        <v>833</v>
      </c>
    </row>
    <row r="131" spans="2:65" s="1" customFormat="1" ht="40.5">
      <c r="B131" s="41"/>
      <c r="C131" s="63"/>
      <c r="D131" s="215" t="s">
        <v>253</v>
      </c>
      <c r="E131" s="63"/>
      <c r="F131" s="216" t="s">
        <v>477</v>
      </c>
      <c r="G131" s="63"/>
      <c r="H131" s="63"/>
      <c r="I131" s="172"/>
      <c r="J131" s="63"/>
      <c r="K131" s="63"/>
      <c r="L131" s="61"/>
      <c r="M131" s="217"/>
      <c r="N131" s="42"/>
      <c r="O131" s="42"/>
      <c r="P131" s="42"/>
      <c r="Q131" s="42"/>
      <c r="R131" s="42"/>
      <c r="S131" s="42"/>
      <c r="T131" s="78"/>
      <c r="AT131" s="24" t="s">
        <v>253</v>
      </c>
      <c r="AU131" s="24" t="s">
        <v>81</v>
      </c>
    </row>
    <row r="132" spans="2:65" s="12" customFormat="1">
      <c r="B132" s="218"/>
      <c r="C132" s="219"/>
      <c r="D132" s="215" t="s">
        <v>255</v>
      </c>
      <c r="E132" s="220" t="s">
        <v>21</v>
      </c>
      <c r="F132" s="221" t="s">
        <v>978</v>
      </c>
      <c r="G132" s="219"/>
      <c r="H132" s="222">
        <v>8.3260000000000005</v>
      </c>
      <c r="I132" s="223"/>
      <c r="J132" s="219"/>
      <c r="K132" s="219"/>
      <c r="L132" s="224"/>
      <c r="M132" s="225"/>
      <c r="N132" s="226"/>
      <c r="O132" s="226"/>
      <c r="P132" s="226"/>
      <c r="Q132" s="226"/>
      <c r="R132" s="226"/>
      <c r="S132" s="226"/>
      <c r="T132" s="227"/>
      <c r="AT132" s="228" t="s">
        <v>255</v>
      </c>
      <c r="AU132" s="228" t="s">
        <v>81</v>
      </c>
      <c r="AV132" s="12" t="s">
        <v>81</v>
      </c>
      <c r="AW132" s="12" t="s">
        <v>35</v>
      </c>
      <c r="AX132" s="12" t="s">
        <v>72</v>
      </c>
      <c r="AY132" s="228" t="s">
        <v>244</v>
      </c>
    </row>
    <row r="133" spans="2:65" s="1" customFormat="1" ht="25.5" customHeight="1">
      <c r="B133" s="41"/>
      <c r="C133" s="203" t="s">
        <v>320</v>
      </c>
      <c r="D133" s="203" t="s">
        <v>246</v>
      </c>
      <c r="E133" s="204" t="s">
        <v>339</v>
      </c>
      <c r="F133" s="205" t="s">
        <v>340</v>
      </c>
      <c r="G133" s="206" t="s">
        <v>269</v>
      </c>
      <c r="H133" s="207">
        <v>103.199</v>
      </c>
      <c r="I133" s="208"/>
      <c r="J133" s="209">
        <f>ROUND(I133*H133,2)</f>
        <v>0</v>
      </c>
      <c r="K133" s="205" t="s">
        <v>21</v>
      </c>
      <c r="L133" s="61"/>
      <c r="M133" s="210" t="s">
        <v>21</v>
      </c>
      <c r="N133" s="211" t="s">
        <v>43</v>
      </c>
      <c r="O133" s="42"/>
      <c r="P133" s="212">
        <f>O133*H133</f>
        <v>0</v>
      </c>
      <c r="Q133" s="212">
        <v>0</v>
      </c>
      <c r="R133" s="212">
        <f>Q133*H133</f>
        <v>0</v>
      </c>
      <c r="S133" s="212">
        <v>0</v>
      </c>
      <c r="T133" s="213">
        <f>S133*H133</f>
        <v>0</v>
      </c>
      <c r="AR133" s="24" t="s">
        <v>251</v>
      </c>
      <c r="AT133" s="24" t="s">
        <v>246</v>
      </c>
      <c r="AU133" s="24" t="s">
        <v>81</v>
      </c>
      <c r="AY133" s="24" t="s">
        <v>244</v>
      </c>
      <c r="BE133" s="214">
        <f>IF(N133="základní",J133,0)</f>
        <v>0</v>
      </c>
      <c r="BF133" s="214">
        <f>IF(N133="snížená",J133,0)</f>
        <v>0</v>
      </c>
      <c r="BG133" s="214">
        <f>IF(N133="zákl. přenesená",J133,0)</f>
        <v>0</v>
      </c>
      <c r="BH133" s="214">
        <f>IF(N133="sníž. přenesená",J133,0)</f>
        <v>0</v>
      </c>
      <c r="BI133" s="214">
        <f>IF(N133="nulová",J133,0)</f>
        <v>0</v>
      </c>
      <c r="BJ133" s="24" t="s">
        <v>79</v>
      </c>
      <c r="BK133" s="214">
        <f>ROUND(I133*H133,2)</f>
        <v>0</v>
      </c>
      <c r="BL133" s="24" t="s">
        <v>251</v>
      </c>
      <c r="BM133" s="24" t="s">
        <v>834</v>
      </c>
    </row>
    <row r="134" spans="2:65" s="1" customFormat="1" ht="40.5">
      <c r="B134" s="41"/>
      <c r="C134" s="63"/>
      <c r="D134" s="215" t="s">
        <v>253</v>
      </c>
      <c r="E134" s="63"/>
      <c r="F134" s="216" t="s">
        <v>342</v>
      </c>
      <c r="G134" s="63"/>
      <c r="H134" s="63"/>
      <c r="I134" s="172"/>
      <c r="J134" s="63"/>
      <c r="K134" s="63"/>
      <c r="L134" s="61"/>
      <c r="M134" s="217"/>
      <c r="N134" s="42"/>
      <c r="O134" s="42"/>
      <c r="P134" s="42"/>
      <c r="Q134" s="42"/>
      <c r="R134" s="42"/>
      <c r="S134" s="42"/>
      <c r="T134" s="78"/>
      <c r="AT134" s="24" t="s">
        <v>253</v>
      </c>
      <c r="AU134" s="24" t="s">
        <v>81</v>
      </c>
    </row>
    <row r="135" spans="2:65" s="12" customFormat="1">
      <c r="B135" s="218"/>
      <c r="C135" s="219"/>
      <c r="D135" s="215" t="s">
        <v>255</v>
      </c>
      <c r="E135" s="220" t="s">
        <v>21</v>
      </c>
      <c r="F135" s="221" t="s">
        <v>975</v>
      </c>
      <c r="G135" s="219"/>
      <c r="H135" s="222">
        <v>83.015000000000001</v>
      </c>
      <c r="I135" s="223"/>
      <c r="J135" s="219"/>
      <c r="K135" s="219"/>
      <c r="L135" s="224"/>
      <c r="M135" s="225"/>
      <c r="N135" s="226"/>
      <c r="O135" s="226"/>
      <c r="P135" s="226"/>
      <c r="Q135" s="226"/>
      <c r="R135" s="226"/>
      <c r="S135" s="226"/>
      <c r="T135" s="227"/>
      <c r="AT135" s="228" t="s">
        <v>255</v>
      </c>
      <c r="AU135" s="228" t="s">
        <v>81</v>
      </c>
      <c r="AV135" s="12" t="s">
        <v>81</v>
      </c>
      <c r="AW135" s="12" t="s">
        <v>35</v>
      </c>
      <c r="AX135" s="12" t="s">
        <v>72</v>
      </c>
      <c r="AY135" s="228" t="s">
        <v>244</v>
      </c>
    </row>
    <row r="136" spans="2:65" s="12" customFormat="1">
      <c r="B136" s="218"/>
      <c r="C136" s="219"/>
      <c r="D136" s="215" t="s">
        <v>255</v>
      </c>
      <c r="E136" s="220" t="s">
        <v>21</v>
      </c>
      <c r="F136" s="221" t="s">
        <v>976</v>
      </c>
      <c r="G136" s="219"/>
      <c r="H136" s="222">
        <v>3.03</v>
      </c>
      <c r="I136" s="223"/>
      <c r="J136" s="219"/>
      <c r="K136" s="219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255</v>
      </c>
      <c r="AU136" s="228" t="s">
        <v>81</v>
      </c>
      <c r="AV136" s="12" t="s">
        <v>81</v>
      </c>
      <c r="AW136" s="12" t="s">
        <v>35</v>
      </c>
      <c r="AX136" s="12" t="s">
        <v>72</v>
      </c>
      <c r="AY136" s="228" t="s">
        <v>244</v>
      </c>
    </row>
    <row r="137" spans="2:65" s="12" customFormat="1">
      <c r="B137" s="218"/>
      <c r="C137" s="219"/>
      <c r="D137" s="215" t="s">
        <v>255</v>
      </c>
      <c r="E137" s="220" t="s">
        <v>21</v>
      </c>
      <c r="F137" s="221" t="s">
        <v>978</v>
      </c>
      <c r="G137" s="219"/>
      <c r="H137" s="222">
        <v>8.3260000000000005</v>
      </c>
      <c r="I137" s="223"/>
      <c r="J137" s="219"/>
      <c r="K137" s="219"/>
      <c r="L137" s="224"/>
      <c r="M137" s="225"/>
      <c r="N137" s="226"/>
      <c r="O137" s="226"/>
      <c r="P137" s="226"/>
      <c r="Q137" s="226"/>
      <c r="R137" s="226"/>
      <c r="S137" s="226"/>
      <c r="T137" s="227"/>
      <c r="AT137" s="228" t="s">
        <v>255</v>
      </c>
      <c r="AU137" s="228" t="s">
        <v>81</v>
      </c>
      <c r="AV137" s="12" t="s">
        <v>81</v>
      </c>
      <c r="AW137" s="12" t="s">
        <v>35</v>
      </c>
      <c r="AX137" s="12" t="s">
        <v>72</v>
      </c>
      <c r="AY137" s="228" t="s">
        <v>244</v>
      </c>
    </row>
    <row r="138" spans="2:65" s="12" customFormat="1">
      <c r="B138" s="218"/>
      <c r="C138" s="219"/>
      <c r="D138" s="215" t="s">
        <v>255</v>
      </c>
      <c r="E138" s="220" t="s">
        <v>21</v>
      </c>
      <c r="F138" s="221" t="s">
        <v>974</v>
      </c>
      <c r="G138" s="219"/>
      <c r="H138" s="222">
        <v>8.8279999999999994</v>
      </c>
      <c r="I138" s="223"/>
      <c r="J138" s="219"/>
      <c r="K138" s="219"/>
      <c r="L138" s="224"/>
      <c r="M138" s="225"/>
      <c r="N138" s="226"/>
      <c r="O138" s="226"/>
      <c r="P138" s="226"/>
      <c r="Q138" s="226"/>
      <c r="R138" s="226"/>
      <c r="S138" s="226"/>
      <c r="T138" s="227"/>
      <c r="AT138" s="228" t="s">
        <v>255</v>
      </c>
      <c r="AU138" s="228" t="s">
        <v>81</v>
      </c>
      <c r="AV138" s="12" t="s">
        <v>81</v>
      </c>
      <c r="AW138" s="12" t="s">
        <v>35</v>
      </c>
      <c r="AX138" s="12" t="s">
        <v>72</v>
      </c>
      <c r="AY138" s="228" t="s">
        <v>244</v>
      </c>
    </row>
    <row r="139" spans="2:65" s="1" customFormat="1" ht="25.5" customHeight="1">
      <c r="B139" s="41"/>
      <c r="C139" s="203" t="s">
        <v>326</v>
      </c>
      <c r="D139" s="203" t="s">
        <v>246</v>
      </c>
      <c r="E139" s="204" t="s">
        <v>490</v>
      </c>
      <c r="F139" s="205" t="s">
        <v>491</v>
      </c>
      <c r="G139" s="206" t="s">
        <v>269</v>
      </c>
      <c r="H139" s="207">
        <v>48.47</v>
      </c>
      <c r="I139" s="208"/>
      <c r="J139" s="209">
        <f>ROUND(I139*H139,2)</f>
        <v>0</v>
      </c>
      <c r="K139" s="205" t="s">
        <v>250</v>
      </c>
      <c r="L139" s="61"/>
      <c r="M139" s="210" t="s">
        <v>21</v>
      </c>
      <c r="N139" s="211" t="s">
        <v>43</v>
      </c>
      <c r="O139" s="42"/>
      <c r="P139" s="212">
        <f>O139*H139</f>
        <v>0</v>
      </c>
      <c r="Q139" s="212">
        <v>0</v>
      </c>
      <c r="R139" s="212">
        <f>Q139*H139</f>
        <v>0</v>
      </c>
      <c r="S139" s="212">
        <v>0</v>
      </c>
      <c r="T139" s="213">
        <f>S139*H139</f>
        <v>0</v>
      </c>
      <c r="AR139" s="24" t="s">
        <v>251</v>
      </c>
      <c r="AT139" s="24" t="s">
        <v>246</v>
      </c>
      <c r="AU139" s="24" t="s">
        <v>81</v>
      </c>
      <c r="AY139" s="24" t="s">
        <v>244</v>
      </c>
      <c r="BE139" s="214">
        <f>IF(N139="základní",J139,0)</f>
        <v>0</v>
      </c>
      <c r="BF139" s="214">
        <f>IF(N139="snížená",J139,0)</f>
        <v>0</v>
      </c>
      <c r="BG139" s="214">
        <f>IF(N139="zákl. přenesená",J139,0)</f>
        <v>0</v>
      </c>
      <c r="BH139" s="214">
        <f>IF(N139="sníž. přenesená",J139,0)</f>
        <v>0</v>
      </c>
      <c r="BI139" s="214">
        <f>IF(N139="nulová",J139,0)</f>
        <v>0</v>
      </c>
      <c r="BJ139" s="24" t="s">
        <v>79</v>
      </c>
      <c r="BK139" s="214">
        <f>ROUND(I139*H139,2)</f>
        <v>0</v>
      </c>
      <c r="BL139" s="24" t="s">
        <v>251</v>
      </c>
      <c r="BM139" s="24" t="s">
        <v>835</v>
      </c>
    </row>
    <row r="140" spans="2:65" s="1" customFormat="1" ht="40.5">
      <c r="B140" s="41"/>
      <c r="C140" s="63"/>
      <c r="D140" s="215" t="s">
        <v>253</v>
      </c>
      <c r="E140" s="63"/>
      <c r="F140" s="216" t="s">
        <v>493</v>
      </c>
      <c r="G140" s="63"/>
      <c r="H140" s="63"/>
      <c r="I140" s="172"/>
      <c r="J140" s="63"/>
      <c r="K140" s="63"/>
      <c r="L140" s="61"/>
      <c r="M140" s="217"/>
      <c r="N140" s="42"/>
      <c r="O140" s="42"/>
      <c r="P140" s="42"/>
      <c r="Q140" s="42"/>
      <c r="R140" s="42"/>
      <c r="S140" s="42"/>
      <c r="T140" s="78"/>
      <c r="AT140" s="24" t="s">
        <v>253</v>
      </c>
      <c r="AU140" s="24" t="s">
        <v>81</v>
      </c>
    </row>
    <row r="141" spans="2:65" s="12" customFormat="1">
      <c r="B141" s="218"/>
      <c r="C141" s="219"/>
      <c r="D141" s="215" t="s">
        <v>255</v>
      </c>
      <c r="E141" s="220" t="s">
        <v>21</v>
      </c>
      <c r="F141" s="221" t="s">
        <v>980</v>
      </c>
      <c r="G141" s="219"/>
      <c r="H141" s="222">
        <v>48.47</v>
      </c>
      <c r="I141" s="223"/>
      <c r="J141" s="219"/>
      <c r="K141" s="219"/>
      <c r="L141" s="224"/>
      <c r="M141" s="225"/>
      <c r="N141" s="226"/>
      <c r="O141" s="226"/>
      <c r="P141" s="226"/>
      <c r="Q141" s="226"/>
      <c r="R141" s="226"/>
      <c r="S141" s="226"/>
      <c r="T141" s="227"/>
      <c r="AT141" s="228" t="s">
        <v>255</v>
      </c>
      <c r="AU141" s="228" t="s">
        <v>81</v>
      </c>
      <c r="AV141" s="12" t="s">
        <v>81</v>
      </c>
      <c r="AW141" s="12" t="s">
        <v>35</v>
      </c>
      <c r="AX141" s="12" t="s">
        <v>72</v>
      </c>
      <c r="AY141" s="228" t="s">
        <v>244</v>
      </c>
    </row>
    <row r="142" spans="2:65" s="1" customFormat="1" ht="16.5" customHeight="1">
      <c r="B142" s="41"/>
      <c r="C142" s="243" t="s">
        <v>333</v>
      </c>
      <c r="D142" s="243" t="s">
        <v>496</v>
      </c>
      <c r="E142" s="244" t="s">
        <v>501</v>
      </c>
      <c r="F142" s="245" t="s">
        <v>502</v>
      </c>
      <c r="G142" s="246" t="s">
        <v>350</v>
      </c>
      <c r="H142" s="247">
        <v>101.78700000000001</v>
      </c>
      <c r="I142" s="248"/>
      <c r="J142" s="249">
        <f>ROUND(I142*H142,2)</f>
        <v>0</v>
      </c>
      <c r="K142" s="245" t="s">
        <v>250</v>
      </c>
      <c r="L142" s="250"/>
      <c r="M142" s="251" t="s">
        <v>21</v>
      </c>
      <c r="N142" s="252" t="s">
        <v>43</v>
      </c>
      <c r="O142" s="42"/>
      <c r="P142" s="212">
        <f>O142*H142</f>
        <v>0</v>
      </c>
      <c r="Q142" s="212">
        <v>1</v>
      </c>
      <c r="R142" s="212">
        <f>Q142*H142</f>
        <v>101.78700000000001</v>
      </c>
      <c r="S142" s="212">
        <v>0</v>
      </c>
      <c r="T142" s="213">
        <f>S142*H142</f>
        <v>0</v>
      </c>
      <c r="AR142" s="24" t="s">
        <v>293</v>
      </c>
      <c r="AT142" s="24" t="s">
        <v>496</v>
      </c>
      <c r="AU142" s="24" t="s">
        <v>81</v>
      </c>
      <c r="AY142" s="24" t="s">
        <v>244</v>
      </c>
      <c r="BE142" s="214">
        <f>IF(N142="základní",J142,0)</f>
        <v>0</v>
      </c>
      <c r="BF142" s="214">
        <f>IF(N142="snížená",J142,0)</f>
        <v>0</v>
      </c>
      <c r="BG142" s="214">
        <f>IF(N142="zákl. přenesená",J142,0)</f>
        <v>0</v>
      </c>
      <c r="BH142" s="214">
        <f>IF(N142="sníž. přenesená",J142,0)</f>
        <v>0</v>
      </c>
      <c r="BI142" s="214">
        <f>IF(N142="nulová",J142,0)</f>
        <v>0</v>
      </c>
      <c r="BJ142" s="24" t="s">
        <v>79</v>
      </c>
      <c r="BK142" s="214">
        <f>ROUND(I142*H142,2)</f>
        <v>0</v>
      </c>
      <c r="BL142" s="24" t="s">
        <v>251</v>
      </c>
      <c r="BM142" s="24" t="s">
        <v>837</v>
      </c>
    </row>
    <row r="143" spans="2:65" s="1" customFormat="1">
      <c r="B143" s="41"/>
      <c r="C143" s="63"/>
      <c r="D143" s="215" t="s">
        <v>253</v>
      </c>
      <c r="E143" s="63"/>
      <c r="F143" s="216" t="s">
        <v>502</v>
      </c>
      <c r="G143" s="63"/>
      <c r="H143" s="63"/>
      <c r="I143" s="172"/>
      <c r="J143" s="63"/>
      <c r="K143" s="63"/>
      <c r="L143" s="61"/>
      <c r="M143" s="217"/>
      <c r="N143" s="42"/>
      <c r="O143" s="42"/>
      <c r="P143" s="42"/>
      <c r="Q143" s="42"/>
      <c r="R143" s="42"/>
      <c r="S143" s="42"/>
      <c r="T143" s="78"/>
      <c r="AT143" s="24" t="s">
        <v>253</v>
      </c>
      <c r="AU143" s="24" t="s">
        <v>81</v>
      </c>
    </row>
    <row r="144" spans="2:65" s="12" customFormat="1">
      <c r="B144" s="218"/>
      <c r="C144" s="219"/>
      <c r="D144" s="215" t="s">
        <v>255</v>
      </c>
      <c r="E144" s="220" t="s">
        <v>21</v>
      </c>
      <c r="F144" s="221" t="s">
        <v>980</v>
      </c>
      <c r="G144" s="219"/>
      <c r="H144" s="222">
        <v>48.47</v>
      </c>
      <c r="I144" s="223"/>
      <c r="J144" s="219"/>
      <c r="K144" s="219"/>
      <c r="L144" s="224"/>
      <c r="M144" s="225"/>
      <c r="N144" s="226"/>
      <c r="O144" s="226"/>
      <c r="P144" s="226"/>
      <c r="Q144" s="226"/>
      <c r="R144" s="226"/>
      <c r="S144" s="226"/>
      <c r="T144" s="227"/>
      <c r="AT144" s="228" t="s">
        <v>255</v>
      </c>
      <c r="AU144" s="228" t="s">
        <v>81</v>
      </c>
      <c r="AV144" s="12" t="s">
        <v>81</v>
      </c>
      <c r="AW144" s="12" t="s">
        <v>35</v>
      </c>
      <c r="AX144" s="12" t="s">
        <v>72</v>
      </c>
      <c r="AY144" s="228" t="s">
        <v>244</v>
      </c>
    </row>
    <row r="145" spans="2:65" s="12" customFormat="1">
      <c r="B145" s="218"/>
      <c r="C145" s="219"/>
      <c r="D145" s="215" t="s">
        <v>255</v>
      </c>
      <c r="E145" s="219"/>
      <c r="F145" s="221" t="s">
        <v>981</v>
      </c>
      <c r="G145" s="219"/>
      <c r="H145" s="222">
        <v>101.78700000000001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255</v>
      </c>
      <c r="AU145" s="228" t="s">
        <v>81</v>
      </c>
      <c r="AV145" s="12" t="s">
        <v>81</v>
      </c>
      <c r="AW145" s="12" t="s">
        <v>6</v>
      </c>
      <c r="AX145" s="12" t="s">
        <v>79</v>
      </c>
      <c r="AY145" s="228" t="s">
        <v>244</v>
      </c>
    </row>
    <row r="146" spans="2:65" s="1" customFormat="1" ht="25.5" customHeight="1">
      <c r="B146" s="41"/>
      <c r="C146" s="203" t="s">
        <v>10</v>
      </c>
      <c r="D146" s="203" t="s">
        <v>246</v>
      </c>
      <c r="E146" s="204" t="s">
        <v>505</v>
      </c>
      <c r="F146" s="205" t="s">
        <v>506</v>
      </c>
      <c r="G146" s="206" t="s">
        <v>269</v>
      </c>
      <c r="H146" s="207">
        <v>83.015000000000001</v>
      </c>
      <c r="I146" s="208"/>
      <c r="J146" s="209">
        <f>ROUND(I146*H146,2)</f>
        <v>0</v>
      </c>
      <c r="K146" s="205" t="s">
        <v>250</v>
      </c>
      <c r="L146" s="61"/>
      <c r="M146" s="210" t="s">
        <v>21</v>
      </c>
      <c r="N146" s="211" t="s">
        <v>43</v>
      </c>
      <c r="O146" s="42"/>
      <c r="P146" s="212">
        <f>O146*H146</f>
        <v>0</v>
      </c>
      <c r="Q146" s="212">
        <v>0</v>
      </c>
      <c r="R146" s="212">
        <f>Q146*H146</f>
        <v>0</v>
      </c>
      <c r="S146" s="212">
        <v>0</v>
      </c>
      <c r="T146" s="213">
        <f>S146*H146</f>
        <v>0</v>
      </c>
      <c r="AR146" s="24" t="s">
        <v>251</v>
      </c>
      <c r="AT146" s="24" t="s">
        <v>246</v>
      </c>
      <c r="AU146" s="24" t="s">
        <v>81</v>
      </c>
      <c r="AY146" s="24" t="s">
        <v>244</v>
      </c>
      <c r="BE146" s="214">
        <f>IF(N146="základní",J146,0)</f>
        <v>0</v>
      </c>
      <c r="BF146" s="214">
        <f>IF(N146="snížená",J146,0)</f>
        <v>0</v>
      </c>
      <c r="BG146" s="214">
        <f>IF(N146="zákl. přenesená",J146,0)</f>
        <v>0</v>
      </c>
      <c r="BH146" s="214">
        <f>IF(N146="sníž. přenesená",J146,0)</f>
        <v>0</v>
      </c>
      <c r="BI146" s="214">
        <f>IF(N146="nulová",J146,0)</f>
        <v>0</v>
      </c>
      <c r="BJ146" s="24" t="s">
        <v>79</v>
      </c>
      <c r="BK146" s="214">
        <f>ROUND(I146*H146,2)</f>
        <v>0</v>
      </c>
      <c r="BL146" s="24" t="s">
        <v>251</v>
      </c>
      <c r="BM146" s="24" t="s">
        <v>839</v>
      </c>
    </row>
    <row r="147" spans="2:65" s="1" customFormat="1" ht="40.5">
      <c r="B147" s="41"/>
      <c r="C147" s="63"/>
      <c r="D147" s="215" t="s">
        <v>253</v>
      </c>
      <c r="E147" s="63"/>
      <c r="F147" s="216" t="s">
        <v>508</v>
      </c>
      <c r="G147" s="63"/>
      <c r="H147" s="63"/>
      <c r="I147" s="172"/>
      <c r="J147" s="63"/>
      <c r="K147" s="63"/>
      <c r="L147" s="61"/>
      <c r="M147" s="217"/>
      <c r="N147" s="42"/>
      <c r="O147" s="42"/>
      <c r="P147" s="42"/>
      <c r="Q147" s="42"/>
      <c r="R147" s="42"/>
      <c r="S147" s="42"/>
      <c r="T147" s="78"/>
      <c r="AT147" s="24" t="s">
        <v>253</v>
      </c>
      <c r="AU147" s="24" t="s">
        <v>81</v>
      </c>
    </row>
    <row r="148" spans="2:65" s="12" customFormat="1">
      <c r="B148" s="218"/>
      <c r="C148" s="219"/>
      <c r="D148" s="215" t="s">
        <v>255</v>
      </c>
      <c r="E148" s="220" t="s">
        <v>21</v>
      </c>
      <c r="F148" s="221" t="s">
        <v>975</v>
      </c>
      <c r="G148" s="219"/>
      <c r="H148" s="222">
        <v>83.015000000000001</v>
      </c>
      <c r="I148" s="223"/>
      <c r="J148" s="219"/>
      <c r="K148" s="219"/>
      <c r="L148" s="224"/>
      <c r="M148" s="225"/>
      <c r="N148" s="226"/>
      <c r="O148" s="226"/>
      <c r="P148" s="226"/>
      <c r="Q148" s="226"/>
      <c r="R148" s="226"/>
      <c r="S148" s="226"/>
      <c r="T148" s="227"/>
      <c r="AT148" s="228" t="s">
        <v>255</v>
      </c>
      <c r="AU148" s="228" t="s">
        <v>81</v>
      </c>
      <c r="AV148" s="12" t="s">
        <v>81</v>
      </c>
      <c r="AW148" s="12" t="s">
        <v>35</v>
      </c>
      <c r="AX148" s="12" t="s">
        <v>72</v>
      </c>
      <c r="AY148" s="228" t="s">
        <v>244</v>
      </c>
    </row>
    <row r="149" spans="2:65" s="1" customFormat="1" ht="16.5" customHeight="1">
      <c r="B149" s="41"/>
      <c r="C149" s="243" t="s">
        <v>343</v>
      </c>
      <c r="D149" s="243" t="s">
        <v>496</v>
      </c>
      <c r="E149" s="244" t="s">
        <v>509</v>
      </c>
      <c r="F149" s="245" t="s">
        <v>510</v>
      </c>
      <c r="G149" s="246" t="s">
        <v>350</v>
      </c>
      <c r="H149" s="247">
        <v>174.33199999999999</v>
      </c>
      <c r="I149" s="248"/>
      <c r="J149" s="249">
        <f>ROUND(I149*H149,2)</f>
        <v>0</v>
      </c>
      <c r="K149" s="245" t="s">
        <v>21</v>
      </c>
      <c r="L149" s="250"/>
      <c r="M149" s="251" t="s">
        <v>21</v>
      </c>
      <c r="N149" s="252" t="s">
        <v>43</v>
      </c>
      <c r="O149" s="42"/>
      <c r="P149" s="212">
        <f>O149*H149</f>
        <v>0</v>
      </c>
      <c r="Q149" s="212">
        <v>1</v>
      </c>
      <c r="R149" s="212">
        <f>Q149*H149</f>
        <v>174.33199999999999</v>
      </c>
      <c r="S149" s="212">
        <v>0</v>
      </c>
      <c r="T149" s="213">
        <f>S149*H149</f>
        <v>0</v>
      </c>
      <c r="AR149" s="24" t="s">
        <v>293</v>
      </c>
      <c r="AT149" s="24" t="s">
        <v>496</v>
      </c>
      <c r="AU149" s="24" t="s">
        <v>81</v>
      </c>
      <c r="AY149" s="24" t="s">
        <v>244</v>
      </c>
      <c r="BE149" s="214">
        <f>IF(N149="základní",J149,0)</f>
        <v>0</v>
      </c>
      <c r="BF149" s="214">
        <f>IF(N149="snížená",J149,0)</f>
        <v>0</v>
      </c>
      <c r="BG149" s="214">
        <f>IF(N149="zákl. přenesená",J149,0)</f>
        <v>0</v>
      </c>
      <c r="BH149" s="214">
        <f>IF(N149="sníž. přenesená",J149,0)</f>
        <v>0</v>
      </c>
      <c r="BI149" s="214">
        <f>IF(N149="nulová",J149,0)</f>
        <v>0</v>
      </c>
      <c r="BJ149" s="24" t="s">
        <v>79</v>
      </c>
      <c r="BK149" s="214">
        <f>ROUND(I149*H149,2)</f>
        <v>0</v>
      </c>
      <c r="BL149" s="24" t="s">
        <v>251</v>
      </c>
      <c r="BM149" s="24" t="s">
        <v>840</v>
      </c>
    </row>
    <row r="150" spans="2:65" s="1" customFormat="1">
      <c r="B150" s="41"/>
      <c r="C150" s="63"/>
      <c r="D150" s="215" t="s">
        <v>253</v>
      </c>
      <c r="E150" s="63"/>
      <c r="F150" s="216" t="s">
        <v>510</v>
      </c>
      <c r="G150" s="63"/>
      <c r="H150" s="63"/>
      <c r="I150" s="172"/>
      <c r="J150" s="63"/>
      <c r="K150" s="63"/>
      <c r="L150" s="61"/>
      <c r="M150" s="217"/>
      <c r="N150" s="42"/>
      <c r="O150" s="42"/>
      <c r="P150" s="42"/>
      <c r="Q150" s="42"/>
      <c r="R150" s="42"/>
      <c r="S150" s="42"/>
      <c r="T150" s="78"/>
      <c r="AT150" s="24" t="s">
        <v>253</v>
      </c>
      <c r="AU150" s="24" t="s">
        <v>81</v>
      </c>
    </row>
    <row r="151" spans="2:65" s="12" customFormat="1">
      <c r="B151" s="218"/>
      <c r="C151" s="219"/>
      <c r="D151" s="215" t="s">
        <v>255</v>
      </c>
      <c r="E151" s="220" t="s">
        <v>21</v>
      </c>
      <c r="F151" s="221" t="s">
        <v>975</v>
      </c>
      <c r="G151" s="219"/>
      <c r="H151" s="222">
        <v>83.015000000000001</v>
      </c>
      <c r="I151" s="223"/>
      <c r="J151" s="219"/>
      <c r="K151" s="219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255</v>
      </c>
      <c r="AU151" s="228" t="s">
        <v>81</v>
      </c>
      <c r="AV151" s="12" t="s">
        <v>81</v>
      </c>
      <c r="AW151" s="12" t="s">
        <v>35</v>
      </c>
      <c r="AX151" s="12" t="s">
        <v>72</v>
      </c>
      <c r="AY151" s="228" t="s">
        <v>244</v>
      </c>
    </row>
    <row r="152" spans="2:65" s="12" customFormat="1">
      <c r="B152" s="218"/>
      <c r="C152" s="219"/>
      <c r="D152" s="215" t="s">
        <v>255</v>
      </c>
      <c r="E152" s="219"/>
      <c r="F152" s="221" t="s">
        <v>982</v>
      </c>
      <c r="G152" s="219"/>
      <c r="H152" s="222">
        <v>174.33199999999999</v>
      </c>
      <c r="I152" s="223"/>
      <c r="J152" s="219"/>
      <c r="K152" s="219"/>
      <c r="L152" s="224"/>
      <c r="M152" s="225"/>
      <c r="N152" s="226"/>
      <c r="O152" s="226"/>
      <c r="P152" s="226"/>
      <c r="Q152" s="226"/>
      <c r="R152" s="226"/>
      <c r="S152" s="226"/>
      <c r="T152" s="227"/>
      <c r="AT152" s="228" t="s">
        <v>255</v>
      </c>
      <c r="AU152" s="228" t="s">
        <v>81</v>
      </c>
      <c r="AV152" s="12" t="s">
        <v>81</v>
      </c>
      <c r="AW152" s="12" t="s">
        <v>6</v>
      </c>
      <c r="AX152" s="12" t="s">
        <v>79</v>
      </c>
      <c r="AY152" s="228" t="s">
        <v>244</v>
      </c>
    </row>
    <row r="153" spans="2:65" s="1" customFormat="1" ht="16.5" customHeight="1">
      <c r="B153" s="41"/>
      <c r="C153" s="203" t="s">
        <v>347</v>
      </c>
      <c r="D153" s="203" t="s">
        <v>246</v>
      </c>
      <c r="E153" s="204" t="s">
        <v>344</v>
      </c>
      <c r="F153" s="205" t="s">
        <v>345</v>
      </c>
      <c r="G153" s="206" t="s">
        <v>269</v>
      </c>
      <c r="H153" s="207">
        <v>103.199</v>
      </c>
      <c r="I153" s="208"/>
      <c r="J153" s="209">
        <f>ROUND(I153*H153,2)</f>
        <v>0</v>
      </c>
      <c r="K153" s="205" t="s">
        <v>250</v>
      </c>
      <c r="L153" s="61"/>
      <c r="M153" s="210" t="s">
        <v>21</v>
      </c>
      <c r="N153" s="211" t="s">
        <v>43</v>
      </c>
      <c r="O153" s="42"/>
      <c r="P153" s="212">
        <f>O153*H153</f>
        <v>0</v>
      </c>
      <c r="Q153" s="212">
        <v>0</v>
      </c>
      <c r="R153" s="212">
        <f>Q153*H153</f>
        <v>0</v>
      </c>
      <c r="S153" s="212">
        <v>0</v>
      </c>
      <c r="T153" s="213">
        <f>S153*H153</f>
        <v>0</v>
      </c>
      <c r="AR153" s="24" t="s">
        <v>251</v>
      </c>
      <c r="AT153" s="24" t="s">
        <v>246</v>
      </c>
      <c r="AU153" s="24" t="s">
        <v>81</v>
      </c>
      <c r="AY153" s="24" t="s">
        <v>244</v>
      </c>
      <c r="BE153" s="214">
        <f>IF(N153="základní",J153,0)</f>
        <v>0</v>
      </c>
      <c r="BF153" s="214">
        <f>IF(N153="snížená",J153,0)</f>
        <v>0</v>
      </c>
      <c r="BG153" s="214">
        <f>IF(N153="zákl. přenesená",J153,0)</f>
        <v>0</v>
      </c>
      <c r="BH153" s="214">
        <f>IF(N153="sníž. přenesená",J153,0)</f>
        <v>0</v>
      </c>
      <c r="BI153" s="214">
        <f>IF(N153="nulová",J153,0)</f>
        <v>0</v>
      </c>
      <c r="BJ153" s="24" t="s">
        <v>79</v>
      </c>
      <c r="BK153" s="214">
        <f>ROUND(I153*H153,2)</f>
        <v>0</v>
      </c>
      <c r="BL153" s="24" t="s">
        <v>251</v>
      </c>
      <c r="BM153" s="24" t="s">
        <v>842</v>
      </c>
    </row>
    <row r="154" spans="2:65" s="1" customFormat="1">
      <c r="B154" s="41"/>
      <c r="C154" s="63"/>
      <c r="D154" s="215" t="s">
        <v>253</v>
      </c>
      <c r="E154" s="63"/>
      <c r="F154" s="216" t="s">
        <v>345</v>
      </c>
      <c r="G154" s="63"/>
      <c r="H154" s="63"/>
      <c r="I154" s="172"/>
      <c r="J154" s="63"/>
      <c r="K154" s="63"/>
      <c r="L154" s="61"/>
      <c r="M154" s="217"/>
      <c r="N154" s="42"/>
      <c r="O154" s="42"/>
      <c r="P154" s="42"/>
      <c r="Q154" s="42"/>
      <c r="R154" s="42"/>
      <c r="S154" s="42"/>
      <c r="T154" s="78"/>
      <c r="AT154" s="24" t="s">
        <v>253</v>
      </c>
      <c r="AU154" s="24" t="s">
        <v>81</v>
      </c>
    </row>
    <row r="155" spans="2:65" s="12" customFormat="1">
      <c r="B155" s="218"/>
      <c r="C155" s="219"/>
      <c r="D155" s="215" t="s">
        <v>255</v>
      </c>
      <c r="E155" s="220" t="s">
        <v>21</v>
      </c>
      <c r="F155" s="221" t="s">
        <v>975</v>
      </c>
      <c r="G155" s="219"/>
      <c r="H155" s="222">
        <v>83.015000000000001</v>
      </c>
      <c r="I155" s="223"/>
      <c r="J155" s="219"/>
      <c r="K155" s="219"/>
      <c r="L155" s="224"/>
      <c r="M155" s="225"/>
      <c r="N155" s="226"/>
      <c r="O155" s="226"/>
      <c r="P155" s="226"/>
      <c r="Q155" s="226"/>
      <c r="R155" s="226"/>
      <c r="S155" s="226"/>
      <c r="T155" s="227"/>
      <c r="AT155" s="228" t="s">
        <v>255</v>
      </c>
      <c r="AU155" s="228" t="s">
        <v>81</v>
      </c>
      <c r="AV155" s="12" t="s">
        <v>81</v>
      </c>
      <c r="AW155" s="12" t="s">
        <v>35</v>
      </c>
      <c r="AX155" s="12" t="s">
        <v>72</v>
      </c>
      <c r="AY155" s="228" t="s">
        <v>244</v>
      </c>
    </row>
    <row r="156" spans="2:65" s="12" customFormat="1">
      <c r="B156" s="218"/>
      <c r="C156" s="219"/>
      <c r="D156" s="215" t="s">
        <v>255</v>
      </c>
      <c r="E156" s="220" t="s">
        <v>21</v>
      </c>
      <c r="F156" s="221" t="s">
        <v>976</v>
      </c>
      <c r="G156" s="219"/>
      <c r="H156" s="222">
        <v>3.03</v>
      </c>
      <c r="I156" s="223"/>
      <c r="J156" s="219"/>
      <c r="K156" s="219"/>
      <c r="L156" s="224"/>
      <c r="M156" s="225"/>
      <c r="N156" s="226"/>
      <c r="O156" s="226"/>
      <c r="P156" s="226"/>
      <c r="Q156" s="226"/>
      <c r="R156" s="226"/>
      <c r="S156" s="226"/>
      <c r="T156" s="227"/>
      <c r="AT156" s="228" t="s">
        <v>255</v>
      </c>
      <c r="AU156" s="228" t="s">
        <v>81</v>
      </c>
      <c r="AV156" s="12" t="s">
        <v>81</v>
      </c>
      <c r="AW156" s="12" t="s">
        <v>35</v>
      </c>
      <c r="AX156" s="12" t="s">
        <v>72</v>
      </c>
      <c r="AY156" s="228" t="s">
        <v>244</v>
      </c>
    </row>
    <row r="157" spans="2:65" s="12" customFormat="1">
      <c r="B157" s="218"/>
      <c r="C157" s="219"/>
      <c r="D157" s="215" t="s">
        <v>255</v>
      </c>
      <c r="E157" s="220" t="s">
        <v>21</v>
      </c>
      <c r="F157" s="221" t="s">
        <v>978</v>
      </c>
      <c r="G157" s="219"/>
      <c r="H157" s="222">
        <v>8.3260000000000005</v>
      </c>
      <c r="I157" s="223"/>
      <c r="J157" s="219"/>
      <c r="K157" s="219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255</v>
      </c>
      <c r="AU157" s="228" t="s">
        <v>81</v>
      </c>
      <c r="AV157" s="12" t="s">
        <v>81</v>
      </c>
      <c r="AW157" s="12" t="s">
        <v>35</v>
      </c>
      <c r="AX157" s="12" t="s">
        <v>72</v>
      </c>
      <c r="AY157" s="228" t="s">
        <v>244</v>
      </c>
    </row>
    <row r="158" spans="2:65" s="12" customFormat="1">
      <c r="B158" s="218"/>
      <c r="C158" s="219"/>
      <c r="D158" s="215" t="s">
        <v>255</v>
      </c>
      <c r="E158" s="220" t="s">
        <v>21</v>
      </c>
      <c r="F158" s="221" t="s">
        <v>974</v>
      </c>
      <c r="G158" s="219"/>
      <c r="H158" s="222">
        <v>8.8279999999999994</v>
      </c>
      <c r="I158" s="223"/>
      <c r="J158" s="219"/>
      <c r="K158" s="219"/>
      <c r="L158" s="224"/>
      <c r="M158" s="225"/>
      <c r="N158" s="226"/>
      <c r="O158" s="226"/>
      <c r="P158" s="226"/>
      <c r="Q158" s="226"/>
      <c r="R158" s="226"/>
      <c r="S158" s="226"/>
      <c r="T158" s="227"/>
      <c r="AT158" s="228" t="s">
        <v>255</v>
      </c>
      <c r="AU158" s="228" t="s">
        <v>81</v>
      </c>
      <c r="AV158" s="12" t="s">
        <v>81</v>
      </c>
      <c r="AW158" s="12" t="s">
        <v>35</v>
      </c>
      <c r="AX158" s="12" t="s">
        <v>72</v>
      </c>
      <c r="AY158" s="228" t="s">
        <v>244</v>
      </c>
    </row>
    <row r="159" spans="2:65" s="1" customFormat="1" ht="16.5" customHeight="1">
      <c r="B159" s="41"/>
      <c r="C159" s="203" t="s">
        <v>355</v>
      </c>
      <c r="D159" s="203" t="s">
        <v>246</v>
      </c>
      <c r="E159" s="204" t="s">
        <v>348</v>
      </c>
      <c r="F159" s="205" t="s">
        <v>349</v>
      </c>
      <c r="G159" s="206" t="s">
        <v>350</v>
      </c>
      <c r="H159" s="207">
        <v>355.62599999999998</v>
      </c>
      <c r="I159" s="208"/>
      <c r="J159" s="209">
        <f>ROUND(I159*H159,2)</f>
        <v>0</v>
      </c>
      <c r="K159" s="205" t="s">
        <v>250</v>
      </c>
      <c r="L159" s="61"/>
      <c r="M159" s="210" t="s">
        <v>21</v>
      </c>
      <c r="N159" s="211" t="s">
        <v>43</v>
      </c>
      <c r="O159" s="42"/>
      <c r="P159" s="212">
        <f>O159*H159</f>
        <v>0</v>
      </c>
      <c r="Q159" s="212">
        <v>0</v>
      </c>
      <c r="R159" s="212">
        <f>Q159*H159</f>
        <v>0</v>
      </c>
      <c r="S159" s="212">
        <v>0</v>
      </c>
      <c r="T159" s="213">
        <f>S159*H159</f>
        <v>0</v>
      </c>
      <c r="AR159" s="24" t="s">
        <v>251</v>
      </c>
      <c r="AT159" s="24" t="s">
        <v>246</v>
      </c>
      <c r="AU159" s="24" t="s">
        <v>81</v>
      </c>
      <c r="AY159" s="24" t="s">
        <v>244</v>
      </c>
      <c r="BE159" s="214">
        <f>IF(N159="základní",J159,0)</f>
        <v>0</v>
      </c>
      <c r="BF159" s="214">
        <f>IF(N159="snížená",J159,0)</f>
        <v>0</v>
      </c>
      <c r="BG159" s="214">
        <f>IF(N159="zákl. přenesená",J159,0)</f>
        <v>0</v>
      </c>
      <c r="BH159" s="214">
        <f>IF(N159="sníž. přenesená",J159,0)</f>
        <v>0</v>
      </c>
      <c r="BI159" s="214">
        <f>IF(N159="nulová",J159,0)</f>
        <v>0</v>
      </c>
      <c r="BJ159" s="24" t="s">
        <v>79</v>
      </c>
      <c r="BK159" s="214">
        <f>ROUND(I159*H159,2)</f>
        <v>0</v>
      </c>
      <c r="BL159" s="24" t="s">
        <v>251</v>
      </c>
      <c r="BM159" s="24" t="s">
        <v>843</v>
      </c>
    </row>
    <row r="160" spans="2:65" s="1" customFormat="1">
      <c r="B160" s="41"/>
      <c r="C160" s="63"/>
      <c r="D160" s="215" t="s">
        <v>253</v>
      </c>
      <c r="E160" s="63"/>
      <c r="F160" s="216" t="s">
        <v>352</v>
      </c>
      <c r="G160" s="63"/>
      <c r="H160" s="63"/>
      <c r="I160" s="172"/>
      <c r="J160" s="63"/>
      <c r="K160" s="63"/>
      <c r="L160" s="61"/>
      <c r="M160" s="217"/>
      <c r="N160" s="42"/>
      <c r="O160" s="42"/>
      <c r="P160" s="42"/>
      <c r="Q160" s="42"/>
      <c r="R160" s="42"/>
      <c r="S160" s="42"/>
      <c r="T160" s="78"/>
      <c r="AT160" s="24" t="s">
        <v>253</v>
      </c>
      <c r="AU160" s="24" t="s">
        <v>81</v>
      </c>
    </row>
    <row r="161" spans="2:65" s="12" customFormat="1">
      <c r="B161" s="218"/>
      <c r="C161" s="219"/>
      <c r="D161" s="215" t="s">
        <v>255</v>
      </c>
      <c r="E161" s="220" t="s">
        <v>21</v>
      </c>
      <c r="F161" s="221" t="s">
        <v>975</v>
      </c>
      <c r="G161" s="219"/>
      <c r="H161" s="222">
        <v>83.015000000000001</v>
      </c>
      <c r="I161" s="223"/>
      <c r="J161" s="219"/>
      <c r="K161" s="219"/>
      <c r="L161" s="224"/>
      <c r="M161" s="225"/>
      <c r="N161" s="226"/>
      <c r="O161" s="226"/>
      <c r="P161" s="226"/>
      <c r="Q161" s="226"/>
      <c r="R161" s="226"/>
      <c r="S161" s="226"/>
      <c r="T161" s="227"/>
      <c r="AT161" s="228" t="s">
        <v>255</v>
      </c>
      <c r="AU161" s="228" t="s">
        <v>81</v>
      </c>
      <c r="AV161" s="12" t="s">
        <v>81</v>
      </c>
      <c r="AW161" s="12" t="s">
        <v>35</v>
      </c>
      <c r="AX161" s="12" t="s">
        <v>72</v>
      </c>
      <c r="AY161" s="228" t="s">
        <v>244</v>
      </c>
    </row>
    <row r="162" spans="2:65" s="12" customFormat="1">
      <c r="B162" s="218"/>
      <c r="C162" s="219"/>
      <c r="D162" s="215" t="s">
        <v>255</v>
      </c>
      <c r="E162" s="220" t="s">
        <v>21</v>
      </c>
      <c r="F162" s="221" t="s">
        <v>976</v>
      </c>
      <c r="G162" s="219"/>
      <c r="H162" s="222">
        <v>3.03</v>
      </c>
      <c r="I162" s="223"/>
      <c r="J162" s="219"/>
      <c r="K162" s="219"/>
      <c r="L162" s="224"/>
      <c r="M162" s="225"/>
      <c r="N162" s="226"/>
      <c r="O162" s="226"/>
      <c r="P162" s="226"/>
      <c r="Q162" s="226"/>
      <c r="R162" s="226"/>
      <c r="S162" s="226"/>
      <c r="T162" s="227"/>
      <c r="AT162" s="228" t="s">
        <v>255</v>
      </c>
      <c r="AU162" s="228" t="s">
        <v>81</v>
      </c>
      <c r="AV162" s="12" t="s">
        <v>81</v>
      </c>
      <c r="AW162" s="12" t="s">
        <v>35</v>
      </c>
      <c r="AX162" s="12" t="s">
        <v>72</v>
      </c>
      <c r="AY162" s="228" t="s">
        <v>244</v>
      </c>
    </row>
    <row r="163" spans="2:65" s="12" customFormat="1">
      <c r="B163" s="218"/>
      <c r="C163" s="219"/>
      <c r="D163" s="215" t="s">
        <v>255</v>
      </c>
      <c r="E163" s="220" t="s">
        <v>21</v>
      </c>
      <c r="F163" s="221" t="s">
        <v>978</v>
      </c>
      <c r="G163" s="219"/>
      <c r="H163" s="222">
        <v>8.3260000000000005</v>
      </c>
      <c r="I163" s="223"/>
      <c r="J163" s="219"/>
      <c r="K163" s="219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255</v>
      </c>
      <c r="AU163" s="228" t="s">
        <v>81</v>
      </c>
      <c r="AV163" s="12" t="s">
        <v>81</v>
      </c>
      <c r="AW163" s="12" t="s">
        <v>35</v>
      </c>
      <c r="AX163" s="12" t="s">
        <v>72</v>
      </c>
      <c r="AY163" s="228" t="s">
        <v>244</v>
      </c>
    </row>
    <row r="164" spans="2:65" s="12" customFormat="1">
      <c r="B164" s="218"/>
      <c r="C164" s="219"/>
      <c r="D164" s="215" t="s">
        <v>255</v>
      </c>
      <c r="E164" s="220" t="s">
        <v>21</v>
      </c>
      <c r="F164" s="221" t="s">
        <v>975</v>
      </c>
      <c r="G164" s="219"/>
      <c r="H164" s="222">
        <v>83.015000000000001</v>
      </c>
      <c r="I164" s="223"/>
      <c r="J164" s="219"/>
      <c r="K164" s="219"/>
      <c r="L164" s="224"/>
      <c r="M164" s="225"/>
      <c r="N164" s="226"/>
      <c r="O164" s="226"/>
      <c r="P164" s="226"/>
      <c r="Q164" s="226"/>
      <c r="R164" s="226"/>
      <c r="S164" s="226"/>
      <c r="T164" s="227"/>
      <c r="AT164" s="228" t="s">
        <v>255</v>
      </c>
      <c r="AU164" s="228" t="s">
        <v>81</v>
      </c>
      <c r="AV164" s="12" t="s">
        <v>81</v>
      </c>
      <c r="AW164" s="12" t="s">
        <v>35</v>
      </c>
      <c r="AX164" s="12" t="s">
        <v>72</v>
      </c>
      <c r="AY164" s="228" t="s">
        <v>244</v>
      </c>
    </row>
    <row r="165" spans="2:65" s="12" customFormat="1">
      <c r="B165" s="218"/>
      <c r="C165" s="219"/>
      <c r="D165" s="215" t="s">
        <v>255</v>
      </c>
      <c r="E165" s="220" t="s">
        <v>21</v>
      </c>
      <c r="F165" s="221" t="s">
        <v>976</v>
      </c>
      <c r="G165" s="219"/>
      <c r="H165" s="222">
        <v>3.03</v>
      </c>
      <c r="I165" s="223"/>
      <c r="J165" s="219"/>
      <c r="K165" s="219"/>
      <c r="L165" s="224"/>
      <c r="M165" s="225"/>
      <c r="N165" s="226"/>
      <c r="O165" s="226"/>
      <c r="P165" s="226"/>
      <c r="Q165" s="226"/>
      <c r="R165" s="226"/>
      <c r="S165" s="226"/>
      <c r="T165" s="227"/>
      <c r="AT165" s="228" t="s">
        <v>255</v>
      </c>
      <c r="AU165" s="228" t="s">
        <v>81</v>
      </c>
      <c r="AV165" s="12" t="s">
        <v>81</v>
      </c>
      <c r="AW165" s="12" t="s">
        <v>35</v>
      </c>
      <c r="AX165" s="12" t="s">
        <v>72</v>
      </c>
      <c r="AY165" s="228" t="s">
        <v>244</v>
      </c>
    </row>
    <row r="166" spans="2:65" s="12" customFormat="1">
      <c r="B166" s="218"/>
      <c r="C166" s="219"/>
      <c r="D166" s="215" t="s">
        <v>255</v>
      </c>
      <c r="E166" s="220" t="s">
        <v>21</v>
      </c>
      <c r="F166" s="221" t="s">
        <v>978</v>
      </c>
      <c r="G166" s="219"/>
      <c r="H166" s="222">
        <v>8.3260000000000005</v>
      </c>
      <c r="I166" s="223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255</v>
      </c>
      <c r="AU166" s="228" t="s">
        <v>81</v>
      </c>
      <c r="AV166" s="12" t="s">
        <v>81</v>
      </c>
      <c r="AW166" s="12" t="s">
        <v>35</v>
      </c>
      <c r="AX166" s="12" t="s">
        <v>72</v>
      </c>
      <c r="AY166" s="228" t="s">
        <v>244</v>
      </c>
    </row>
    <row r="167" spans="2:65" s="12" customFormat="1">
      <c r="B167" s="218"/>
      <c r="C167" s="219"/>
      <c r="D167" s="215" t="s">
        <v>255</v>
      </c>
      <c r="E167" s="220" t="s">
        <v>21</v>
      </c>
      <c r="F167" s="221" t="s">
        <v>974</v>
      </c>
      <c r="G167" s="219"/>
      <c r="H167" s="222">
        <v>8.8279999999999994</v>
      </c>
      <c r="I167" s="223"/>
      <c r="J167" s="219"/>
      <c r="K167" s="219"/>
      <c r="L167" s="224"/>
      <c r="M167" s="225"/>
      <c r="N167" s="226"/>
      <c r="O167" s="226"/>
      <c r="P167" s="226"/>
      <c r="Q167" s="226"/>
      <c r="R167" s="226"/>
      <c r="S167" s="226"/>
      <c r="T167" s="227"/>
      <c r="AT167" s="228" t="s">
        <v>255</v>
      </c>
      <c r="AU167" s="228" t="s">
        <v>81</v>
      </c>
      <c r="AV167" s="12" t="s">
        <v>81</v>
      </c>
      <c r="AW167" s="12" t="s">
        <v>35</v>
      </c>
      <c r="AX167" s="12" t="s">
        <v>72</v>
      </c>
      <c r="AY167" s="228" t="s">
        <v>244</v>
      </c>
    </row>
    <row r="168" spans="2:65" s="12" customFormat="1">
      <c r="B168" s="218"/>
      <c r="C168" s="219"/>
      <c r="D168" s="215" t="s">
        <v>255</v>
      </c>
      <c r="E168" s="219"/>
      <c r="F168" s="221" t="s">
        <v>983</v>
      </c>
      <c r="G168" s="219"/>
      <c r="H168" s="222">
        <v>355.62599999999998</v>
      </c>
      <c r="I168" s="223"/>
      <c r="J168" s="219"/>
      <c r="K168" s="219"/>
      <c r="L168" s="224"/>
      <c r="M168" s="225"/>
      <c r="N168" s="226"/>
      <c r="O168" s="226"/>
      <c r="P168" s="226"/>
      <c r="Q168" s="226"/>
      <c r="R168" s="226"/>
      <c r="S168" s="226"/>
      <c r="T168" s="227"/>
      <c r="AT168" s="228" t="s">
        <v>255</v>
      </c>
      <c r="AU168" s="228" t="s">
        <v>81</v>
      </c>
      <c r="AV168" s="12" t="s">
        <v>81</v>
      </c>
      <c r="AW168" s="12" t="s">
        <v>6</v>
      </c>
      <c r="AX168" s="12" t="s">
        <v>79</v>
      </c>
      <c r="AY168" s="228" t="s">
        <v>244</v>
      </c>
    </row>
    <row r="169" spans="2:65" s="1" customFormat="1" ht="16.5" customHeight="1">
      <c r="B169" s="41"/>
      <c r="C169" s="203" t="s">
        <v>360</v>
      </c>
      <c r="D169" s="203" t="s">
        <v>246</v>
      </c>
      <c r="E169" s="204" t="s">
        <v>519</v>
      </c>
      <c r="F169" s="205" t="s">
        <v>520</v>
      </c>
      <c r="G169" s="206" t="s">
        <v>269</v>
      </c>
      <c r="H169" s="207">
        <v>7.2690000000000001</v>
      </c>
      <c r="I169" s="208"/>
      <c r="J169" s="209">
        <f>ROUND(I169*H169,2)</f>
        <v>0</v>
      </c>
      <c r="K169" s="205" t="s">
        <v>250</v>
      </c>
      <c r="L169" s="61"/>
      <c r="M169" s="210" t="s">
        <v>21</v>
      </c>
      <c r="N169" s="211" t="s">
        <v>43</v>
      </c>
      <c r="O169" s="42"/>
      <c r="P169" s="212">
        <f>O169*H169</f>
        <v>0</v>
      </c>
      <c r="Q169" s="212">
        <v>0</v>
      </c>
      <c r="R169" s="212">
        <f>Q169*H169</f>
        <v>0</v>
      </c>
      <c r="S169" s="212">
        <v>0</v>
      </c>
      <c r="T169" s="213">
        <f>S169*H169</f>
        <v>0</v>
      </c>
      <c r="AR169" s="24" t="s">
        <v>251</v>
      </c>
      <c r="AT169" s="24" t="s">
        <v>246</v>
      </c>
      <c r="AU169" s="24" t="s">
        <v>81</v>
      </c>
      <c r="AY169" s="24" t="s">
        <v>244</v>
      </c>
      <c r="BE169" s="214">
        <f>IF(N169="základní",J169,0)</f>
        <v>0</v>
      </c>
      <c r="BF169" s="214">
        <f>IF(N169="snížená",J169,0)</f>
        <v>0</v>
      </c>
      <c r="BG169" s="214">
        <f>IF(N169="zákl. přenesená",J169,0)</f>
        <v>0</v>
      </c>
      <c r="BH169" s="214">
        <f>IF(N169="sníž. přenesená",J169,0)</f>
        <v>0</v>
      </c>
      <c r="BI169" s="214">
        <f>IF(N169="nulová",J169,0)</f>
        <v>0</v>
      </c>
      <c r="BJ169" s="24" t="s">
        <v>79</v>
      </c>
      <c r="BK169" s="214">
        <f>ROUND(I169*H169,2)</f>
        <v>0</v>
      </c>
      <c r="BL169" s="24" t="s">
        <v>251</v>
      </c>
      <c r="BM169" s="24" t="s">
        <v>845</v>
      </c>
    </row>
    <row r="170" spans="2:65" s="1" customFormat="1" ht="27">
      <c r="B170" s="41"/>
      <c r="C170" s="63"/>
      <c r="D170" s="215" t="s">
        <v>253</v>
      </c>
      <c r="E170" s="63"/>
      <c r="F170" s="216" t="s">
        <v>522</v>
      </c>
      <c r="G170" s="63"/>
      <c r="H170" s="63"/>
      <c r="I170" s="172"/>
      <c r="J170" s="63"/>
      <c r="K170" s="63"/>
      <c r="L170" s="61"/>
      <c r="M170" s="217"/>
      <c r="N170" s="42"/>
      <c r="O170" s="42"/>
      <c r="P170" s="42"/>
      <c r="Q170" s="42"/>
      <c r="R170" s="42"/>
      <c r="S170" s="42"/>
      <c r="T170" s="78"/>
      <c r="AT170" s="24" t="s">
        <v>253</v>
      </c>
      <c r="AU170" s="24" t="s">
        <v>81</v>
      </c>
    </row>
    <row r="171" spans="2:65" s="13" customFormat="1">
      <c r="B171" s="233"/>
      <c r="C171" s="234"/>
      <c r="D171" s="215" t="s">
        <v>255</v>
      </c>
      <c r="E171" s="235" t="s">
        <v>21</v>
      </c>
      <c r="F171" s="236" t="s">
        <v>523</v>
      </c>
      <c r="G171" s="234"/>
      <c r="H171" s="235" t="s">
        <v>21</v>
      </c>
      <c r="I171" s="237"/>
      <c r="J171" s="234"/>
      <c r="K171" s="234"/>
      <c r="L171" s="238"/>
      <c r="M171" s="239"/>
      <c r="N171" s="240"/>
      <c r="O171" s="240"/>
      <c r="P171" s="240"/>
      <c r="Q171" s="240"/>
      <c r="R171" s="240"/>
      <c r="S171" s="240"/>
      <c r="T171" s="241"/>
      <c r="AT171" s="242" t="s">
        <v>255</v>
      </c>
      <c r="AU171" s="242" t="s">
        <v>81</v>
      </c>
      <c r="AV171" s="13" t="s">
        <v>79</v>
      </c>
      <c r="AW171" s="13" t="s">
        <v>35</v>
      </c>
      <c r="AX171" s="13" t="s">
        <v>72</v>
      </c>
      <c r="AY171" s="242" t="s">
        <v>244</v>
      </c>
    </row>
    <row r="172" spans="2:65" s="12" customFormat="1">
      <c r="B172" s="218"/>
      <c r="C172" s="219"/>
      <c r="D172" s="215" t="s">
        <v>255</v>
      </c>
      <c r="E172" s="220" t="s">
        <v>21</v>
      </c>
      <c r="F172" s="221" t="s">
        <v>978</v>
      </c>
      <c r="G172" s="219"/>
      <c r="H172" s="222">
        <v>8.3260000000000005</v>
      </c>
      <c r="I172" s="223"/>
      <c r="J172" s="219"/>
      <c r="K172" s="219"/>
      <c r="L172" s="224"/>
      <c r="M172" s="225"/>
      <c r="N172" s="226"/>
      <c r="O172" s="226"/>
      <c r="P172" s="226"/>
      <c r="Q172" s="226"/>
      <c r="R172" s="226"/>
      <c r="S172" s="226"/>
      <c r="T172" s="227"/>
      <c r="AT172" s="228" t="s">
        <v>255</v>
      </c>
      <c r="AU172" s="228" t="s">
        <v>81</v>
      </c>
      <c r="AV172" s="12" t="s">
        <v>81</v>
      </c>
      <c r="AW172" s="12" t="s">
        <v>35</v>
      </c>
      <c r="AX172" s="12" t="s">
        <v>72</v>
      </c>
      <c r="AY172" s="228" t="s">
        <v>244</v>
      </c>
    </row>
    <row r="173" spans="2:65" s="12" customFormat="1">
      <c r="B173" s="218"/>
      <c r="C173" s="219"/>
      <c r="D173" s="215" t="s">
        <v>255</v>
      </c>
      <c r="E173" s="220" t="s">
        <v>21</v>
      </c>
      <c r="F173" s="221" t="s">
        <v>984</v>
      </c>
      <c r="G173" s="219"/>
      <c r="H173" s="222">
        <v>-0.73</v>
      </c>
      <c r="I173" s="223"/>
      <c r="J173" s="219"/>
      <c r="K173" s="219"/>
      <c r="L173" s="224"/>
      <c r="M173" s="225"/>
      <c r="N173" s="226"/>
      <c r="O173" s="226"/>
      <c r="P173" s="226"/>
      <c r="Q173" s="226"/>
      <c r="R173" s="226"/>
      <c r="S173" s="226"/>
      <c r="T173" s="227"/>
      <c r="AT173" s="228" t="s">
        <v>255</v>
      </c>
      <c r="AU173" s="228" t="s">
        <v>81</v>
      </c>
      <c r="AV173" s="12" t="s">
        <v>81</v>
      </c>
      <c r="AW173" s="12" t="s">
        <v>35</v>
      </c>
      <c r="AX173" s="12" t="s">
        <v>72</v>
      </c>
      <c r="AY173" s="228" t="s">
        <v>244</v>
      </c>
    </row>
    <row r="174" spans="2:65" s="12" customFormat="1" ht="27">
      <c r="B174" s="218"/>
      <c r="C174" s="219"/>
      <c r="D174" s="215" t="s">
        <v>255</v>
      </c>
      <c r="E174" s="220" t="s">
        <v>21</v>
      </c>
      <c r="F174" s="221" t="s">
        <v>985</v>
      </c>
      <c r="G174" s="219"/>
      <c r="H174" s="222">
        <v>-0.32700000000000001</v>
      </c>
      <c r="I174" s="223"/>
      <c r="J174" s="219"/>
      <c r="K174" s="219"/>
      <c r="L174" s="224"/>
      <c r="M174" s="225"/>
      <c r="N174" s="226"/>
      <c r="O174" s="226"/>
      <c r="P174" s="226"/>
      <c r="Q174" s="226"/>
      <c r="R174" s="226"/>
      <c r="S174" s="226"/>
      <c r="T174" s="227"/>
      <c r="AT174" s="228" t="s">
        <v>255</v>
      </c>
      <c r="AU174" s="228" t="s">
        <v>81</v>
      </c>
      <c r="AV174" s="12" t="s">
        <v>81</v>
      </c>
      <c r="AW174" s="12" t="s">
        <v>35</v>
      </c>
      <c r="AX174" s="12" t="s">
        <v>72</v>
      </c>
      <c r="AY174" s="228" t="s">
        <v>244</v>
      </c>
    </row>
    <row r="175" spans="2:65" s="1" customFormat="1" ht="16.5" customHeight="1">
      <c r="B175" s="41"/>
      <c r="C175" s="243" t="s">
        <v>367</v>
      </c>
      <c r="D175" s="243" t="s">
        <v>496</v>
      </c>
      <c r="E175" s="244" t="s">
        <v>526</v>
      </c>
      <c r="F175" s="245" t="s">
        <v>527</v>
      </c>
      <c r="G175" s="246" t="s">
        <v>350</v>
      </c>
      <c r="H175" s="247">
        <v>15.265000000000001</v>
      </c>
      <c r="I175" s="248"/>
      <c r="J175" s="249">
        <f>ROUND(I175*H175,2)</f>
        <v>0</v>
      </c>
      <c r="K175" s="245" t="s">
        <v>21</v>
      </c>
      <c r="L175" s="250"/>
      <c r="M175" s="251" t="s">
        <v>21</v>
      </c>
      <c r="N175" s="252" t="s">
        <v>43</v>
      </c>
      <c r="O175" s="42"/>
      <c r="P175" s="212">
        <f>O175*H175</f>
        <v>0</v>
      </c>
      <c r="Q175" s="212">
        <v>1</v>
      </c>
      <c r="R175" s="212">
        <f>Q175*H175</f>
        <v>15.265000000000001</v>
      </c>
      <c r="S175" s="212">
        <v>0</v>
      </c>
      <c r="T175" s="213">
        <f>S175*H175</f>
        <v>0</v>
      </c>
      <c r="AR175" s="24" t="s">
        <v>293</v>
      </c>
      <c r="AT175" s="24" t="s">
        <v>496</v>
      </c>
      <c r="AU175" s="24" t="s">
        <v>81</v>
      </c>
      <c r="AY175" s="24" t="s">
        <v>244</v>
      </c>
      <c r="BE175" s="214">
        <f>IF(N175="základní",J175,0)</f>
        <v>0</v>
      </c>
      <c r="BF175" s="214">
        <f>IF(N175="snížená",J175,0)</f>
        <v>0</v>
      </c>
      <c r="BG175" s="214">
        <f>IF(N175="zákl. přenesená",J175,0)</f>
        <v>0</v>
      </c>
      <c r="BH175" s="214">
        <f>IF(N175="sníž. přenesená",J175,0)</f>
        <v>0</v>
      </c>
      <c r="BI175" s="214">
        <f>IF(N175="nulová",J175,0)</f>
        <v>0</v>
      </c>
      <c r="BJ175" s="24" t="s">
        <v>79</v>
      </c>
      <c r="BK175" s="214">
        <f>ROUND(I175*H175,2)</f>
        <v>0</v>
      </c>
      <c r="BL175" s="24" t="s">
        <v>251</v>
      </c>
      <c r="BM175" s="24" t="s">
        <v>848</v>
      </c>
    </row>
    <row r="176" spans="2:65" s="1" customFormat="1">
      <c r="B176" s="41"/>
      <c r="C176" s="63"/>
      <c r="D176" s="215" t="s">
        <v>253</v>
      </c>
      <c r="E176" s="63"/>
      <c r="F176" s="216" t="s">
        <v>527</v>
      </c>
      <c r="G176" s="63"/>
      <c r="H176" s="63"/>
      <c r="I176" s="172"/>
      <c r="J176" s="63"/>
      <c r="K176" s="63"/>
      <c r="L176" s="61"/>
      <c r="M176" s="217"/>
      <c r="N176" s="42"/>
      <c r="O176" s="42"/>
      <c r="P176" s="42"/>
      <c r="Q176" s="42"/>
      <c r="R176" s="42"/>
      <c r="S176" s="42"/>
      <c r="T176" s="78"/>
      <c r="AT176" s="24" t="s">
        <v>253</v>
      </c>
      <c r="AU176" s="24" t="s">
        <v>81</v>
      </c>
    </row>
    <row r="177" spans="2:65" s="13" customFormat="1">
      <c r="B177" s="233"/>
      <c r="C177" s="234"/>
      <c r="D177" s="215" t="s">
        <v>255</v>
      </c>
      <c r="E177" s="235" t="s">
        <v>21</v>
      </c>
      <c r="F177" s="236" t="s">
        <v>523</v>
      </c>
      <c r="G177" s="234"/>
      <c r="H177" s="235" t="s">
        <v>21</v>
      </c>
      <c r="I177" s="237"/>
      <c r="J177" s="234"/>
      <c r="K177" s="234"/>
      <c r="L177" s="238"/>
      <c r="M177" s="239"/>
      <c r="N177" s="240"/>
      <c r="O177" s="240"/>
      <c r="P177" s="240"/>
      <c r="Q177" s="240"/>
      <c r="R177" s="240"/>
      <c r="S177" s="240"/>
      <c r="T177" s="241"/>
      <c r="AT177" s="242" t="s">
        <v>255</v>
      </c>
      <c r="AU177" s="242" t="s">
        <v>81</v>
      </c>
      <c r="AV177" s="13" t="s">
        <v>79</v>
      </c>
      <c r="AW177" s="13" t="s">
        <v>35</v>
      </c>
      <c r="AX177" s="13" t="s">
        <v>72</v>
      </c>
      <c r="AY177" s="242" t="s">
        <v>244</v>
      </c>
    </row>
    <row r="178" spans="2:65" s="12" customFormat="1">
      <c r="B178" s="218"/>
      <c r="C178" s="219"/>
      <c r="D178" s="215" t="s">
        <v>255</v>
      </c>
      <c r="E178" s="220" t="s">
        <v>21</v>
      </c>
      <c r="F178" s="221" t="s">
        <v>978</v>
      </c>
      <c r="G178" s="219"/>
      <c r="H178" s="222">
        <v>8.3260000000000005</v>
      </c>
      <c r="I178" s="223"/>
      <c r="J178" s="219"/>
      <c r="K178" s="219"/>
      <c r="L178" s="224"/>
      <c r="M178" s="225"/>
      <c r="N178" s="226"/>
      <c r="O178" s="226"/>
      <c r="P178" s="226"/>
      <c r="Q178" s="226"/>
      <c r="R178" s="226"/>
      <c r="S178" s="226"/>
      <c r="T178" s="227"/>
      <c r="AT178" s="228" t="s">
        <v>255</v>
      </c>
      <c r="AU178" s="228" t="s">
        <v>81</v>
      </c>
      <c r="AV178" s="12" t="s">
        <v>81</v>
      </c>
      <c r="AW178" s="12" t="s">
        <v>35</v>
      </c>
      <c r="AX178" s="12" t="s">
        <v>72</v>
      </c>
      <c r="AY178" s="228" t="s">
        <v>244</v>
      </c>
    </row>
    <row r="179" spans="2:65" s="12" customFormat="1">
      <c r="B179" s="218"/>
      <c r="C179" s="219"/>
      <c r="D179" s="215" t="s">
        <v>255</v>
      </c>
      <c r="E179" s="220" t="s">
        <v>21</v>
      </c>
      <c r="F179" s="221" t="s">
        <v>984</v>
      </c>
      <c r="G179" s="219"/>
      <c r="H179" s="222">
        <v>-0.73</v>
      </c>
      <c r="I179" s="223"/>
      <c r="J179" s="219"/>
      <c r="K179" s="219"/>
      <c r="L179" s="224"/>
      <c r="M179" s="225"/>
      <c r="N179" s="226"/>
      <c r="O179" s="226"/>
      <c r="P179" s="226"/>
      <c r="Q179" s="226"/>
      <c r="R179" s="226"/>
      <c r="S179" s="226"/>
      <c r="T179" s="227"/>
      <c r="AT179" s="228" t="s">
        <v>255</v>
      </c>
      <c r="AU179" s="228" t="s">
        <v>81</v>
      </c>
      <c r="AV179" s="12" t="s">
        <v>81</v>
      </c>
      <c r="AW179" s="12" t="s">
        <v>35</v>
      </c>
      <c r="AX179" s="12" t="s">
        <v>72</v>
      </c>
      <c r="AY179" s="228" t="s">
        <v>244</v>
      </c>
    </row>
    <row r="180" spans="2:65" s="12" customFormat="1" ht="27">
      <c r="B180" s="218"/>
      <c r="C180" s="219"/>
      <c r="D180" s="215" t="s">
        <v>255</v>
      </c>
      <c r="E180" s="220" t="s">
        <v>21</v>
      </c>
      <c r="F180" s="221" t="s">
        <v>985</v>
      </c>
      <c r="G180" s="219"/>
      <c r="H180" s="222">
        <v>-0.32700000000000001</v>
      </c>
      <c r="I180" s="223"/>
      <c r="J180" s="219"/>
      <c r="K180" s="219"/>
      <c r="L180" s="224"/>
      <c r="M180" s="225"/>
      <c r="N180" s="226"/>
      <c r="O180" s="226"/>
      <c r="P180" s="226"/>
      <c r="Q180" s="226"/>
      <c r="R180" s="226"/>
      <c r="S180" s="226"/>
      <c r="T180" s="227"/>
      <c r="AT180" s="228" t="s">
        <v>255</v>
      </c>
      <c r="AU180" s="228" t="s">
        <v>81</v>
      </c>
      <c r="AV180" s="12" t="s">
        <v>81</v>
      </c>
      <c r="AW180" s="12" t="s">
        <v>35</v>
      </c>
      <c r="AX180" s="12" t="s">
        <v>72</v>
      </c>
      <c r="AY180" s="228" t="s">
        <v>244</v>
      </c>
    </row>
    <row r="181" spans="2:65" s="12" customFormat="1">
      <c r="B181" s="218"/>
      <c r="C181" s="219"/>
      <c r="D181" s="215" t="s">
        <v>255</v>
      </c>
      <c r="E181" s="219"/>
      <c r="F181" s="221" t="s">
        <v>986</v>
      </c>
      <c r="G181" s="219"/>
      <c r="H181" s="222">
        <v>15.265000000000001</v>
      </c>
      <c r="I181" s="223"/>
      <c r="J181" s="219"/>
      <c r="K181" s="219"/>
      <c r="L181" s="224"/>
      <c r="M181" s="225"/>
      <c r="N181" s="226"/>
      <c r="O181" s="226"/>
      <c r="P181" s="226"/>
      <c r="Q181" s="226"/>
      <c r="R181" s="226"/>
      <c r="S181" s="226"/>
      <c r="T181" s="227"/>
      <c r="AT181" s="228" t="s">
        <v>255</v>
      </c>
      <c r="AU181" s="228" t="s">
        <v>81</v>
      </c>
      <c r="AV181" s="12" t="s">
        <v>81</v>
      </c>
      <c r="AW181" s="12" t="s">
        <v>6</v>
      </c>
      <c r="AX181" s="12" t="s">
        <v>79</v>
      </c>
      <c r="AY181" s="228" t="s">
        <v>244</v>
      </c>
    </row>
    <row r="182" spans="2:65" s="1" customFormat="1" ht="16.5" customHeight="1">
      <c r="B182" s="41"/>
      <c r="C182" s="203" t="s">
        <v>9</v>
      </c>
      <c r="D182" s="203" t="s">
        <v>246</v>
      </c>
      <c r="E182" s="204" t="s">
        <v>531</v>
      </c>
      <c r="F182" s="205" t="s">
        <v>763</v>
      </c>
      <c r="G182" s="206" t="s">
        <v>249</v>
      </c>
      <c r="H182" s="207">
        <v>166.03</v>
      </c>
      <c r="I182" s="208"/>
      <c r="J182" s="209">
        <f>ROUND(I182*H182,2)</f>
        <v>0</v>
      </c>
      <c r="K182" s="205" t="s">
        <v>21</v>
      </c>
      <c r="L182" s="61"/>
      <c r="M182" s="210" t="s">
        <v>21</v>
      </c>
      <c r="N182" s="211" t="s">
        <v>43</v>
      </c>
      <c r="O182" s="42"/>
      <c r="P182" s="212">
        <f>O182*H182</f>
        <v>0</v>
      </c>
      <c r="Q182" s="212">
        <v>0</v>
      </c>
      <c r="R182" s="212">
        <f>Q182*H182</f>
        <v>0</v>
      </c>
      <c r="S182" s="212">
        <v>0</v>
      </c>
      <c r="T182" s="213">
        <f>S182*H182</f>
        <v>0</v>
      </c>
      <c r="AR182" s="24" t="s">
        <v>251</v>
      </c>
      <c r="AT182" s="24" t="s">
        <v>246</v>
      </c>
      <c r="AU182" s="24" t="s">
        <v>81</v>
      </c>
      <c r="AY182" s="24" t="s">
        <v>244</v>
      </c>
      <c r="BE182" s="214">
        <f>IF(N182="základní",J182,0)</f>
        <v>0</v>
      </c>
      <c r="BF182" s="214">
        <f>IF(N182="snížená",J182,0)</f>
        <v>0</v>
      </c>
      <c r="BG182" s="214">
        <f>IF(N182="zákl. přenesená",J182,0)</f>
        <v>0</v>
      </c>
      <c r="BH182" s="214">
        <f>IF(N182="sníž. přenesená",J182,0)</f>
        <v>0</v>
      </c>
      <c r="BI182" s="214">
        <f>IF(N182="nulová",J182,0)</f>
        <v>0</v>
      </c>
      <c r="BJ182" s="24" t="s">
        <v>79</v>
      </c>
      <c r="BK182" s="214">
        <f>ROUND(I182*H182,2)</f>
        <v>0</v>
      </c>
      <c r="BL182" s="24" t="s">
        <v>251</v>
      </c>
      <c r="BM182" s="24" t="s">
        <v>850</v>
      </c>
    </row>
    <row r="183" spans="2:65" s="1" customFormat="1">
      <c r="B183" s="41"/>
      <c r="C183" s="63"/>
      <c r="D183" s="215" t="s">
        <v>253</v>
      </c>
      <c r="E183" s="63"/>
      <c r="F183" s="216" t="s">
        <v>534</v>
      </c>
      <c r="G183" s="63"/>
      <c r="H183" s="63"/>
      <c r="I183" s="172"/>
      <c r="J183" s="63"/>
      <c r="K183" s="63"/>
      <c r="L183" s="61"/>
      <c r="M183" s="217"/>
      <c r="N183" s="42"/>
      <c r="O183" s="42"/>
      <c r="P183" s="42"/>
      <c r="Q183" s="42"/>
      <c r="R183" s="42"/>
      <c r="S183" s="42"/>
      <c r="T183" s="78"/>
      <c r="AT183" s="24" t="s">
        <v>253</v>
      </c>
      <c r="AU183" s="24" t="s">
        <v>81</v>
      </c>
    </row>
    <row r="184" spans="2:65" s="12" customFormat="1">
      <c r="B184" s="218"/>
      <c r="C184" s="219"/>
      <c r="D184" s="215" t="s">
        <v>255</v>
      </c>
      <c r="E184" s="220" t="s">
        <v>21</v>
      </c>
      <c r="F184" s="221" t="s">
        <v>987</v>
      </c>
      <c r="G184" s="219"/>
      <c r="H184" s="222">
        <v>166.03</v>
      </c>
      <c r="I184" s="223"/>
      <c r="J184" s="219"/>
      <c r="K184" s="219"/>
      <c r="L184" s="224"/>
      <c r="M184" s="225"/>
      <c r="N184" s="226"/>
      <c r="O184" s="226"/>
      <c r="P184" s="226"/>
      <c r="Q184" s="226"/>
      <c r="R184" s="226"/>
      <c r="S184" s="226"/>
      <c r="T184" s="227"/>
      <c r="AT184" s="228" t="s">
        <v>255</v>
      </c>
      <c r="AU184" s="228" t="s">
        <v>81</v>
      </c>
      <c r="AV184" s="12" t="s">
        <v>81</v>
      </c>
      <c r="AW184" s="12" t="s">
        <v>35</v>
      </c>
      <c r="AX184" s="12" t="s">
        <v>72</v>
      </c>
      <c r="AY184" s="228" t="s">
        <v>244</v>
      </c>
    </row>
    <row r="185" spans="2:65" s="11" customFormat="1" ht="29.85" customHeight="1">
      <c r="B185" s="187"/>
      <c r="C185" s="188"/>
      <c r="D185" s="189" t="s">
        <v>71</v>
      </c>
      <c r="E185" s="201" t="s">
        <v>81</v>
      </c>
      <c r="F185" s="201" t="s">
        <v>562</v>
      </c>
      <c r="G185" s="188"/>
      <c r="H185" s="188"/>
      <c r="I185" s="191"/>
      <c r="J185" s="202">
        <f>BK185</f>
        <v>0</v>
      </c>
      <c r="K185" s="188"/>
      <c r="L185" s="193"/>
      <c r="M185" s="194"/>
      <c r="N185" s="195"/>
      <c r="O185" s="195"/>
      <c r="P185" s="196">
        <f>SUM(P186:P198)</f>
        <v>0</v>
      </c>
      <c r="Q185" s="195"/>
      <c r="R185" s="196">
        <f>SUM(R186:R198)</f>
        <v>5.6431180000000004E-2</v>
      </c>
      <c r="S185" s="195"/>
      <c r="T185" s="197">
        <f>SUM(T186:T198)</f>
        <v>0</v>
      </c>
      <c r="AR185" s="198" t="s">
        <v>79</v>
      </c>
      <c r="AT185" s="199" t="s">
        <v>71</v>
      </c>
      <c r="AU185" s="199" t="s">
        <v>79</v>
      </c>
      <c r="AY185" s="198" t="s">
        <v>244</v>
      </c>
      <c r="BK185" s="200">
        <f>SUM(BK186:BK198)</f>
        <v>0</v>
      </c>
    </row>
    <row r="186" spans="2:65" s="1" customFormat="1" ht="25.5" customHeight="1">
      <c r="B186" s="41"/>
      <c r="C186" s="203" t="s">
        <v>377</v>
      </c>
      <c r="D186" s="203" t="s">
        <v>246</v>
      </c>
      <c r="E186" s="204" t="s">
        <v>564</v>
      </c>
      <c r="F186" s="205" t="s">
        <v>565</v>
      </c>
      <c r="G186" s="206" t="s">
        <v>329</v>
      </c>
      <c r="H186" s="207">
        <v>41.63</v>
      </c>
      <c r="I186" s="208"/>
      <c r="J186" s="209">
        <f>ROUND(I186*H186,2)</f>
        <v>0</v>
      </c>
      <c r="K186" s="205" t="s">
        <v>250</v>
      </c>
      <c r="L186" s="61"/>
      <c r="M186" s="210" t="s">
        <v>21</v>
      </c>
      <c r="N186" s="211" t="s">
        <v>43</v>
      </c>
      <c r="O186" s="42"/>
      <c r="P186" s="212">
        <f>O186*H186</f>
        <v>0</v>
      </c>
      <c r="Q186" s="212">
        <v>4.8999999999999998E-4</v>
      </c>
      <c r="R186" s="212">
        <f>Q186*H186</f>
        <v>2.0398700000000002E-2</v>
      </c>
      <c r="S186" s="212">
        <v>0</v>
      </c>
      <c r="T186" s="213">
        <f>S186*H186</f>
        <v>0</v>
      </c>
      <c r="AR186" s="24" t="s">
        <v>251</v>
      </c>
      <c r="AT186" s="24" t="s">
        <v>246</v>
      </c>
      <c r="AU186" s="24" t="s">
        <v>81</v>
      </c>
      <c r="AY186" s="24" t="s">
        <v>244</v>
      </c>
      <c r="BE186" s="214">
        <f>IF(N186="základní",J186,0)</f>
        <v>0</v>
      </c>
      <c r="BF186" s="214">
        <f>IF(N186="snížená",J186,0)</f>
        <v>0</v>
      </c>
      <c r="BG186" s="214">
        <f>IF(N186="zákl. přenesená",J186,0)</f>
        <v>0</v>
      </c>
      <c r="BH186" s="214">
        <f>IF(N186="sníž. přenesená",J186,0)</f>
        <v>0</v>
      </c>
      <c r="BI186" s="214">
        <f>IF(N186="nulová",J186,0)</f>
        <v>0</v>
      </c>
      <c r="BJ186" s="24" t="s">
        <v>79</v>
      </c>
      <c r="BK186" s="214">
        <f>ROUND(I186*H186,2)</f>
        <v>0</v>
      </c>
      <c r="BL186" s="24" t="s">
        <v>251</v>
      </c>
      <c r="BM186" s="24" t="s">
        <v>854</v>
      </c>
    </row>
    <row r="187" spans="2:65" s="1" customFormat="1">
      <c r="B187" s="41"/>
      <c r="C187" s="63"/>
      <c r="D187" s="215" t="s">
        <v>253</v>
      </c>
      <c r="E187" s="63"/>
      <c r="F187" s="216" t="s">
        <v>567</v>
      </c>
      <c r="G187" s="63"/>
      <c r="H187" s="63"/>
      <c r="I187" s="172"/>
      <c r="J187" s="63"/>
      <c r="K187" s="63"/>
      <c r="L187" s="61"/>
      <c r="M187" s="217"/>
      <c r="N187" s="42"/>
      <c r="O187" s="42"/>
      <c r="P187" s="42"/>
      <c r="Q187" s="42"/>
      <c r="R187" s="42"/>
      <c r="S187" s="42"/>
      <c r="T187" s="78"/>
      <c r="AT187" s="24" t="s">
        <v>253</v>
      </c>
      <c r="AU187" s="24" t="s">
        <v>81</v>
      </c>
    </row>
    <row r="188" spans="2:65" s="13" customFormat="1">
      <c r="B188" s="233"/>
      <c r="C188" s="234"/>
      <c r="D188" s="215" t="s">
        <v>255</v>
      </c>
      <c r="E188" s="235" t="s">
        <v>21</v>
      </c>
      <c r="F188" s="236" t="s">
        <v>568</v>
      </c>
      <c r="G188" s="234"/>
      <c r="H188" s="235" t="s">
        <v>21</v>
      </c>
      <c r="I188" s="237"/>
      <c r="J188" s="234"/>
      <c r="K188" s="234"/>
      <c r="L188" s="238"/>
      <c r="M188" s="239"/>
      <c r="N188" s="240"/>
      <c r="O188" s="240"/>
      <c r="P188" s="240"/>
      <c r="Q188" s="240"/>
      <c r="R188" s="240"/>
      <c r="S188" s="240"/>
      <c r="T188" s="241"/>
      <c r="AT188" s="242" t="s">
        <v>255</v>
      </c>
      <c r="AU188" s="242" t="s">
        <v>81</v>
      </c>
      <c r="AV188" s="13" t="s">
        <v>79</v>
      </c>
      <c r="AW188" s="13" t="s">
        <v>35</v>
      </c>
      <c r="AX188" s="13" t="s">
        <v>72</v>
      </c>
      <c r="AY188" s="242" t="s">
        <v>244</v>
      </c>
    </row>
    <row r="189" spans="2:65" s="12" customFormat="1">
      <c r="B189" s="218"/>
      <c r="C189" s="219"/>
      <c r="D189" s="215" t="s">
        <v>255</v>
      </c>
      <c r="E189" s="220" t="s">
        <v>21</v>
      </c>
      <c r="F189" s="221" t="s">
        <v>988</v>
      </c>
      <c r="G189" s="219"/>
      <c r="H189" s="222">
        <v>41.63</v>
      </c>
      <c r="I189" s="223"/>
      <c r="J189" s="219"/>
      <c r="K189" s="219"/>
      <c r="L189" s="224"/>
      <c r="M189" s="225"/>
      <c r="N189" s="226"/>
      <c r="O189" s="226"/>
      <c r="P189" s="226"/>
      <c r="Q189" s="226"/>
      <c r="R189" s="226"/>
      <c r="S189" s="226"/>
      <c r="T189" s="227"/>
      <c r="AT189" s="228" t="s">
        <v>255</v>
      </c>
      <c r="AU189" s="228" t="s">
        <v>81</v>
      </c>
      <c r="AV189" s="12" t="s">
        <v>81</v>
      </c>
      <c r="AW189" s="12" t="s">
        <v>35</v>
      </c>
      <c r="AX189" s="12" t="s">
        <v>72</v>
      </c>
      <c r="AY189" s="228" t="s">
        <v>244</v>
      </c>
    </row>
    <row r="190" spans="2:65" s="1" customFormat="1" ht="25.5" customHeight="1">
      <c r="B190" s="41"/>
      <c r="C190" s="203" t="s">
        <v>383</v>
      </c>
      <c r="D190" s="203" t="s">
        <v>246</v>
      </c>
      <c r="E190" s="204" t="s">
        <v>571</v>
      </c>
      <c r="F190" s="205" t="s">
        <v>572</v>
      </c>
      <c r="G190" s="206" t="s">
        <v>249</v>
      </c>
      <c r="H190" s="207">
        <v>76.34</v>
      </c>
      <c r="I190" s="208"/>
      <c r="J190" s="209">
        <f>ROUND(I190*H190,2)</f>
        <v>0</v>
      </c>
      <c r="K190" s="205" t="s">
        <v>250</v>
      </c>
      <c r="L190" s="61"/>
      <c r="M190" s="210" t="s">
        <v>21</v>
      </c>
      <c r="N190" s="211" t="s">
        <v>43</v>
      </c>
      <c r="O190" s="42"/>
      <c r="P190" s="212">
        <f>O190*H190</f>
        <v>0</v>
      </c>
      <c r="Q190" s="212">
        <v>1E-4</v>
      </c>
      <c r="R190" s="212">
        <f>Q190*H190</f>
        <v>7.634000000000001E-3</v>
      </c>
      <c r="S190" s="212">
        <v>0</v>
      </c>
      <c r="T190" s="213">
        <f>S190*H190</f>
        <v>0</v>
      </c>
      <c r="AR190" s="24" t="s">
        <v>251</v>
      </c>
      <c r="AT190" s="24" t="s">
        <v>246</v>
      </c>
      <c r="AU190" s="24" t="s">
        <v>81</v>
      </c>
      <c r="AY190" s="24" t="s">
        <v>244</v>
      </c>
      <c r="BE190" s="214">
        <f>IF(N190="základní",J190,0)</f>
        <v>0</v>
      </c>
      <c r="BF190" s="214">
        <f>IF(N190="snížená",J190,0)</f>
        <v>0</v>
      </c>
      <c r="BG190" s="214">
        <f>IF(N190="zákl. přenesená",J190,0)</f>
        <v>0</v>
      </c>
      <c r="BH190" s="214">
        <f>IF(N190="sníž. přenesená",J190,0)</f>
        <v>0</v>
      </c>
      <c r="BI190" s="214">
        <f>IF(N190="nulová",J190,0)</f>
        <v>0</v>
      </c>
      <c r="BJ190" s="24" t="s">
        <v>79</v>
      </c>
      <c r="BK190" s="214">
        <f>ROUND(I190*H190,2)</f>
        <v>0</v>
      </c>
      <c r="BL190" s="24" t="s">
        <v>251</v>
      </c>
      <c r="BM190" s="24" t="s">
        <v>856</v>
      </c>
    </row>
    <row r="191" spans="2:65" s="1" customFormat="1">
      <c r="B191" s="41"/>
      <c r="C191" s="63"/>
      <c r="D191" s="215" t="s">
        <v>253</v>
      </c>
      <c r="E191" s="63"/>
      <c r="F191" s="216" t="s">
        <v>574</v>
      </c>
      <c r="G191" s="63"/>
      <c r="H191" s="63"/>
      <c r="I191" s="172"/>
      <c r="J191" s="63"/>
      <c r="K191" s="63"/>
      <c r="L191" s="61"/>
      <c r="M191" s="217"/>
      <c r="N191" s="42"/>
      <c r="O191" s="42"/>
      <c r="P191" s="42"/>
      <c r="Q191" s="42"/>
      <c r="R191" s="42"/>
      <c r="S191" s="42"/>
      <c r="T191" s="78"/>
      <c r="AT191" s="24" t="s">
        <v>253</v>
      </c>
      <c r="AU191" s="24" t="s">
        <v>81</v>
      </c>
    </row>
    <row r="192" spans="2:65" s="13" customFormat="1">
      <c r="B192" s="233"/>
      <c r="C192" s="234"/>
      <c r="D192" s="215" t="s">
        <v>255</v>
      </c>
      <c r="E192" s="235" t="s">
        <v>21</v>
      </c>
      <c r="F192" s="236" t="s">
        <v>568</v>
      </c>
      <c r="G192" s="234"/>
      <c r="H192" s="235" t="s">
        <v>21</v>
      </c>
      <c r="I192" s="237"/>
      <c r="J192" s="234"/>
      <c r="K192" s="234"/>
      <c r="L192" s="238"/>
      <c r="M192" s="239"/>
      <c r="N192" s="240"/>
      <c r="O192" s="240"/>
      <c r="P192" s="240"/>
      <c r="Q192" s="240"/>
      <c r="R192" s="240"/>
      <c r="S192" s="240"/>
      <c r="T192" s="241"/>
      <c r="AT192" s="242" t="s">
        <v>255</v>
      </c>
      <c r="AU192" s="242" t="s">
        <v>81</v>
      </c>
      <c r="AV192" s="13" t="s">
        <v>79</v>
      </c>
      <c r="AW192" s="13" t="s">
        <v>35</v>
      </c>
      <c r="AX192" s="13" t="s">
        <v>72</v>
      </c>
      <c r="AY192" s="242" t="s">
        <v>244</v>
      </c>
    </row>
    <row r="193" spans="2:65" s="12" customFormat="1">
      <c r="B193" s="218"/>
      <c r="C193" s="219"/>
      <c r="D193" s="215" t="s">
        <v>255</v>
      </c>
      <c r="E193" s="220" t="s">
        <v>21</v>
      </c>
      <c r="F193" s="221" t="s">
        <v>989</v>
      </c>
      <c r="G193" s="219"/>
      <c r="H193" s="222">
        <v>76.34</v>
      </c>
      <c r="I193" s="223"/>
      <c r="J193" s="219"/>
      <c r="K193" s="219"/>
      <c r="L193" s="224"/>
      <c r="M193" s="225"/>
      <c r="N193" s="226"/>
      <c r="O193" s="226"/>
      <c r="P193" s="226"/>
      <c r="Q193" s="226"/>
      <c r="R193" s="226"/>
      <c r="S193" s="226"/>
      <c r="T193" s="227"/>
      <c r="AT193" s="228" t="s">
        <v>255</v>
      </c>
      <c r="AU193" s="228" t="s">
        <v>81</v>
      </c>
      <c r="AV193" s="12" t="s">
        <v>81</v>
      </c>
      <c r="AW193" s="12" t="s">
        <v>35</v>
      </c>
      <c r="AX193" s="12" t="s">
        <v>72</v>
      </c>
      <c r="AY193" s="228" t="s">
        <v>244</v>
      </c>
    </row>
    <row r="194" spans="2:65" s="1" customFormat="1" ht="25.5" customHeight="1">
      <c r="B194" s="41"/>
      <c r="C194" s="243" t="s">
        <v>390</v>
      </c>
      <c r="D194" s="243" t="s">
        <v>496</v>
      </c>
      <c r="E194" s="244" t="s">
        <v>577</v>
      </c>
      <c r="F194" s="245" t="s">
        <v>578</v>
      </c>
      <c r="G194" s="246" t="s">
        <v>249</v>
      </c>
      <c r="H194" s="247">
        <v>91.608000000000004</v>
      </c>
      <c r="I194" s="248"/>
      <c r="J194" s="249">
        <f>ROUND(I194*H194,2)</f>
        <v>0</v>
      </c>
      <c r="K194" s="245" t="s">
        <v>21</v>
      </c>
      <c r="L194" s="250"/>
      <c r="M194" s="251" t="s">
        <v>21</v>
      </c>
      <c r="N194" s="252" t="s">
        <v>43</v>
      </c>
      <c r="O194" s="42"/>
      <c r="P194" s="212">
        <f>O194*H194</f>
        <v>0</v>
      </c>
      <c r="Q194" s="212">
        <v>3.1E-4</v>
      </c>
      <c r="R194" s="212">
        <f>Q194*H194</f>
        <v>2.839848E-2</v>
      </c>
      <c r="S194" s="212">
        <v>0</v>
      </c>
      <c r="T194" s="213">
        <f>S194*H194</f>
        <v>0</v>
      </c>
      <c r="AR194" s="24" t="s">
        <v>293</v>
      </c>
      <c r="AT194" s="24" t="s">
        <v>496</v>
      </c>
      <c r="AU194" s="24" t="s">
        <v>81</v>
      </c>
      <c r="AY194" s="24" t="s">
        <v>244</v>
      </c>
      <c r="BE194" s="214">
        <f>IF(N194="základní",J194,0)</f>
        <v>0</v>
      </c>
      <c r="BF194" s="214">
        <f>IF(N194="snížená",J194,0)</f>
        <v>0</v>
      </c>
      <c r="BG194" s="214">
        <f>IF(N194="zákl. přenesená",J194,0)</f>
        <v>0</v>
      </c>
      <c r="BH194" s="214">
        <f>IF(N194="sníž. přenesená",J194,0)</f>
        <v>0</v>
      </c>
      <c r="BI194" s="214">
        <f>IF(N194="nulová",J194,0)</f>
        <v>0</v>
      </c>
      <c r="BJ194" s="24" t="s">
        <v>79</v>
      </c>
      <c r="BK194" s="214">
        <f>ROUND(I194*H194,2)</f>
        <v>0</v>
      </c>
      <c r="BL194" s="24" t="s">
        <v>251</v>
      </c>
      <c r="BM194" s="24" t="s">
        <v>858</v>
      </c>
    </row>
    <row r="195" spans="2:65" s="1" customFormat="1" ht="27">
      <c r="B195" s="41"/>
      <c r="C195" s="63"/>
      <c r="D195" s="215" t="s">
        <v>253</v>
      </c>
      <c r="E195" s="63"/>
      <c r="F195" s="216" t="s">
        <v>578</v>
      </c>
      <c r="G195" s="63"/>
      <c r="H195" s="63"/>
      <c r="I195" s="172"/>
      <c r="J195" s="63"/>
      <c r="K195" s="63"/>
      <c r="L195" s="61"/>
      <c r="M195" s="217"/>
      <c r="N195" s="42"/>
      <c r="O195" s="42"/>
      <c r="P195" s="42"/>
      <c r="Q195" s="42"/>
      <c r="R195" s="42"/>
      <c r="S195" s="42"/>
      <c r="T195" s="78"/>
      <c r="AT195" s="24" t="s">
        <v>253</v>
      </c>
      <c r="AU195" s="24" t="s">
        <v>81</v>
      </c>
    </row>
    <row r="196" spans="2:65" s="13" customFormat="1">
      <c r="B196" s="233"/>
      <c r="C196" s="234"/>
      <c r="D196" s="215" t="s">
        <v>255</v>
      </c>
      <c r="E196" s="235" t="s">
        <v>21</v>
      </c>
      <c r="F196" s="236" t="s">
        <v>568</v>
      </c>
      <c r="G196" s="234"/>
      <c r="H196" s="235" t="s">
        <v>21</v>
      </c>
      <c r="I196" s="237"/>
      <c r="J196" s="234"/>
      <c r="K196" s="234"/>
      <c r="L196" s="238"/>
      <c r="M196" s="239"/>
      <c r="N196" s="240"/>
      <c r="O196" s="240"/>
      <c r="P196" s="240"/>
      <c r="Q196" s="240"/>
      <c r="R196" s="240"/>
      <c r="S196" s="240"/>
      <c r="T196" s="241"/>
      <c r="AT196" s="242" t="s">
        <v>255</v>
      </c>
      <c r="AU196" s="242" t="s">
        <v>81</v>
      </c>
      <c r="AV196" s="13" t="s">
        <v>79</v>
      </c>
      <c r="AW196" s="13" t="s">
        <v>35</v>
      </c>
      <c r="AX196" s="13" t="s">
        <v>72</v>
      </c>
      <c r="AY196" s="242" t="s">
        <v>244</v>
      </c>
    </row>
    <row r="197" spans="2:65" s="12" customFormat="1">
      <c r="B197" s="218"/>
      <c r="C197" s="219"/>
      <c r="D197" s="215" t="s">
        <v>255</v>
      </c>
      <c r="E197" s="220" t="s">
        <v>21</v>
      </c>
      <c r="F197" s="221" t="s">
        <v>989</v>
      </c>
      <c r="G197" s="219"/>
      <c r="H197" s="222">
        <v>76.34</v>
      </c>
      <c r="I197" s="223"/>
      <c r="J197" s="219"/>
      <c r="K197" s="219"/>
      <c r="L197" s="224"/>
      <c r="M197" s="225"/>
      <c r="N197" s="226"/>
      <c r="O197" s="226"/>
      <c r="P197" s="226"/>
      <c r="Q197" s="226"/>
      <c r="R197" s="226"/>
      <c r="S197" s="226"/>
      <c r="T197" s="227"/>
      <c r="AT197" s="228" t="s">
        <v>255</v>
      </c>
      <c r="AU197" s="228" t="s">
        <v>81</v>
      </c>
      <c r="AV197" s="12" t="s">
        <v>81</v>
      </c>
      <c r="AW197" s="12" t="s">
        <v>35</v>
      </c>
      <c r="AX197" s="12" t="s">
        <v>72</v>
      </c>
      <c r="AY197" s="228" t="s">
        <v>244</v>
      </c>
    </row>
    <row r="198" spans="2:65" s="12" customFormat="1">
      <c r="B198" s="218"/>
      <c r="C198" s="219"/>
      <c r="D198" s="215" t="s">
        <v>255</v>
      </c>
      <c r="E198" s="219"/>
      <c r="F198" s="221" t="s">
        <v>990</v>
      </c>
      <c r="G198" s="219"/>
      <c r="H198" s="222">
        <v>91.608000000000004</v>
      </c>
      <c r="I198" s="223"/>
      <c r="J198" s="219"/>
      <c r="K198" s="219"/>
      <c r="L198" s="224"/>
      <c r="M198" s="225"/>
      <c r="N198" s="226"/>
      <c r="O198" s="226"/>
      <c r="P198" s="226"/>
      <c r="Q198" s="226"/>
      <c r="R198" s="226"/>
      <c r="S198" s="226"/>
      <c r="T198" s="227"/>
      <c r="AT198" s="228" t="s">
        <v>255</v>
      </c>
      <c r="AU198" s="228" t="s">
        <v>81</v>
      </c>
      <c r="AV198" s="12" t="s">
        <v>81</v>
      </c>
      <c r="AW198" s="12" t="s">
        <v>6</v>
      </c>
      <c r="AX198" s="12" t="s">
        <v>79</v>
      </c>
      <c r="AY198" s="228" t="s">
        <v>244</v>
      </c>
    </row>
    <row r="199" spans="2:65" s="11" customFormat="1" ht="29.85" customHeight="1">
      <c r="B199" s="187"/>
      <c r="C199" s="188"/>
      <c r="D199" s="189" t="s">
        <v>71</v>
      </c>
      <c r="E199" s="201" t="s">
        <v>251</v>
      </c>
      <c r="F199" s="201" t="s">
        <v>581</v>
      </c>
      <c r="G199" s="188"/>
      <c r="H199" s="188"/>
      <c r="I199" s="191"/>
      <c r="J199" s="202">
        <f>BK199</f>
        <v>0</v>
      </c>
      <c r="K199" s="188"/>
      <c r="L199" s="193"/>
      <c r="M199" s="194"/>
      <c r="N199" s="195"/>
      <c r="O199" s="195"/>
      <c r="P199" s="196">
        <f>SUM(P200:P203)</f>
        <v>0</v>
      </c>
      <c r="Q199" s="195"/>
      <c r="R199" s="196">
        <f>SUM(R200:R203)</f>
        <v>0</v>
      </c>
      <c r="S199" s="195"/>
      <c r="T199" s="197">
        <f>SUM(T200:T203)</f>
        <v>0</v>
      </c>
      <c r="AR199" s="198" t="s">
        <v>79</v>
      </c>
      <c r="AT199" s="199" t="s">
        <v>71</v>
      </c>
      <c r="AU199" s="199" t="s">
        <v>79</v>
      </c>
      <c r="AY199" s="198" t="s">
        <v>244</v>
      </c>
      <c r="BK199" s="200">
        <f>SUM(BK200:BK203)</f>
        <v>0</v>
      </c>
    </row>
    <row r="200" spans="2:65" s="1" customFormat="1" ht="16.5" customHeight="1">
      <c r="B200" s="41"/>
      <c r="C200" s="203" t="s">
        <v>395</v>
      </c>
      <c r="D200" s="203" t="s">
        <v>246</v>
      </c>
      <c r="E200" s="204" t="s">
        <v>583</v>
      </c>
      <c r="F200" s="205" t="s">
        <v>584</v>
      </c>
      <c r="G200" s="206" t="s">
        <v>269</v>
      </c>
      <c r="H200" s="207">
        <v>0.73</v>
      </c>
      <c r="I200" s="208"/>
      <c r="J200" s="209">
        <f>ROUND(I200*H200,2)</f>
        <v>0</v>
      </c>
      <c r="K200" s="205" t="s">
        <v>250</v>
      </c>
      <c r="L200" s="61"/>
      <c r="M200" s="210" t="s">
        <v>21</v>
      </c>
      <c r="N200" s="211" t="s">
        <v>43</v>
      </c>
      <c r="O200" s="42"/>
      <c r="P200" s="212">
        <f>O200*H200</f>
        <v>0</v>
      </c>
      <c r="Q200" s="212">
        <v>0</v>
      </c>
      <c r="R200" s="212">
        <f>Q200*H200</f>
        <v>0</v>
      </c>
      <c r="S200" s="212">
        <v>0</v>
      </c>
      <c r="T200" s="213">
        <f>S200*H200</f>
        <v>0</v>
      </c>
      <c r="AR200" s="24" t="s">
        <v>251</v>
      </c>
      <c r="AT200" s="24" t="s">
        <v>246</v>
      </c>
      <c r="AU200" s="24" t="s">
        <v>81</v>
      </c>
      <c r="AY200" s="24" t="s">
        <v>244</v>
      </c>
      <c r="BE200" s="214">
        <f>IF(N200="základní",J200,0)</f>
        <v>0</v>
      </c>
      <c r="BF200" s="214">
        <f>IF(N200="snížená",J200,0)</f>
        <v>0</v>
      </c>
      <c r="BG200" s="214">
        <f>IF(N200="zákl. přenesená",J200,0)</f>
        <v>0</v>
      </c>
      <c r="BH200" s="214">
        <f>IF(N200="sníž. přenesená",J200,0)</f>
        <v>0</v>
      </c>
      <c r="BI200" s="214">
        <f>IF(N200="nulová",J200,0)</f>
        <v>0</v>
      </c>
      <c r="BJ200" s="24" t="s">
        <v>79</v>
      </c>
      <c r="BK200" s="214">
        <f>ROUND(I200*H200,2)</f>
        <v>0</v>
      </c>
      <c r="BL200" s="24" t="s">
        <v>251</v>
      </c>
      <c r="BM200" s="24" t="s">
        <v>860</v>
      </c>
    </row>
    <row r="201" spans="2:65" s="1" customFormat="1">
      <c r="B201" s="41"/>
      <c r="C201" s="63"/>
      <c r="D201" s="215" t="s">
        <v>253</v>
      </c>
      <c r="E201" s="63"/>
      <c r="F201" s="216" t="s">
        <v>586</v>
      </c>
      <c r="G201" s="63"/>
      <c r="H201" s="63"/>
      <c r="I201" s="172"/>
      <c r="J201" s="63"/>
      <c r="K201" s="63"/>
      <c r="L201" s="61"/>
      <c r="M201" s="217"/>
      <c r="N201" s="42"/>
      <c r="O201" s="42"/>
      <c r="P201" s="42"/>
      <c r="Q201" s="42"/>
      <c r="R201" s="42"/>
      <c r="S201" s="42"/>
      <c r="T201" s="78"/>
      <c r="AT201" s="24" t="s">
        <v>253</v>
      </c>
      <c r="AU201" s="24" t="s">
        <v>81</v>
      </c>
    </row>
    <row r="202" spans="2:65" s="12" customFormat="1">
      <c r="B202" s="218"/>
      <c r="C202" s="219"/>
      <c r="D202" s="215" t="s">
        <v>255</v>
      </c>
      <c r="E202" s="220" t="s">
        <v>21</v>
      </c>
      <c r="F202" s="221" t="s">
        <v>991</v>
      </c>
      <c r="G202" s="219"/>
      <c r="H202" s="222">
        <v>0.73</v>
      </c>
      <c r="I202" s="223"/>
      <c r="J202" s="219"/>
      <c r="K202" s="219"/>
      <c r="L202" s="224"/>
      <c r="M202" s="225"/>
      <c r="N202" s="226"/>
      <c r="O202" s="226"/>
      <c r="P202" s="226"/>
      <c r="Q202" s="226"/>
      <c r="R202" s="226"/>
      <c r="S202" s="226"/>
      <c r="T202" s="227"/>
      <c r="AT202" s="228" t="s">
        <v>255</v>
      </c>
      <c r="AU202" s="228" t="s">
        <v>81</v>
      </c>
      <c r="AV202" s="12" t="s">
        <v>81</v>
      </c>
      <c r="AW202" s="12" t="s">
        <v>35</v>
      </c>
      <c r="AX202" s="12" t="s">
        <v>72</v>
      </c>
      <c r="AY202" s="228" t="s">
        <v>244</v>
      </c>
    </row>
    <row r="203" spans="2:65" s="14" customFormat="1">
      <c r="B203" s="253"/>
      <c r="C203" s="254"/>
      <c r="D203" s="215" t="s">
        <v>255</v>
      </c>
      <c r="E203" s="255" t="s">
        <v>21</v>
      </c>
      <c r="F203" s="256" t="s">
        <v>588</v>
      </c>
      <c r="G203" s="254"/>
      <c r="H203" s="257">
        <v>0.73</v>
      </c>
      <c r="I203" s="258"/>
      <c r="J203" s="254"/>
      <c r="K203" s="254"/>
      <c r="L203" s="259"/>
      <c r="M203" s="260"/>
      <c r="N203" s="261"/>
      <c r="O203" s="261"/>
      <c r="P203" s="261"/>
      <c r="Q203" s="261"/>
      <c r="R203" s="261"/>
      <c r="S203" s="261"/>
      <c r="T203" s="262"/>
      <c r="AT203" s="263" t="s">
        <v>255</v>
      </c>
      <c r="AU203" s="263" t="s">
        <v>81</v>
      </c>
      <c r="AV203" s="14" t="s">
        <v>251</v>
      </c>
      <c r="AW203" s="14" t="s">
        <v>6</v>
      </c>
      <c r="AX203" s="14" t="s">
        <v>79</v>
      </c>
      <c r="AY203" s="263" t="s">
        <v>244</v>
      </c>
    </row>
    <row r="204" spans="2:65" s="11" customFormat="1" ht="29.85" customHeight="1">
      <c r="B204" s="187"/>
      <c r="C204" s="188"/>
      <c r="D204" s="189" t="s">
        <v>71</v>
      </c>
      <c r="E204" s="201" t="s">
        <v>274</v>
      </c>
      <c r="F204" s="201" t="s">
        <v>589</v>
      </c>
      <c r="G204" s="188"/>
      <c r="H204" s="188"/>
      <c r="I204" s="191"/>
      <c r="J204" s="202">
        <f>BK204</f>
        <v>0</v>
      </c>
      <c r="K204" s="188"/>
      <c r="L204" s="193"/>
      <c r="M204" s="194"/>
      <c r="N204" s="195"/>
      <c r="O204" s="195"/>
      <c r="P204" s="196">
        <f>SUM(P205:P222)</f>
        <v>0</v>
      </c>
      <c r="Q204" s="195"/>
      <c r="R204" s="196">
        <f>SUM(R205:R222)</f>
        <v>0</v>
      </c>
      <c r="S204" s="195"/>
      <c r="T204" s="197">
        <f>SUM(T205:T222)</f>
        <v>0</v>
      </c>
      <c r="AR204" s="198" t="s">
        <v>79</v>
      </c>
      <c r="AT204" s="199" t="s">
        <v>71</v>
      </c>
      <c r="AU204" s="199" t="s">
        <v>79</v>
      </c>
      <c r="AY204" s="198" t="s">
        <v>244</v>
      </c>
      <c r="BK204" s="200">
        <f>SUM(BK205:BK222)</f>
        <v>0</v>
      </c>
    </row>
    <row r="205" spans="2:65" s="1" customFormat="1" ht="25.5" customHeight="1">
      <c r="B205" s="41"/>
      <c r="C205" s="203" t="s">
        <v>400</v>
      </c>
      <c r="D205" s="203" t="s">
        <v>246</v>
      </c>
      <c r="E205" s="204" t="s">
        <v>862</v>
      </c>
      <c r="F205" s="205" t="s">
        <v>863</v>
      </c>
      <c r="G205" s="206" t="s">
        <v>249</v>
      </c>
      <c r="H205" s="207">
        <v>166.03</v>
      </c>
      <c r="I205" s="208"/>
      <c r="J205" s="209">
        <f>ROUND(I205*H205,2)</f>
        <v>0</v>
      </c>
      <c r="K205" s="205" t="s">
        <v>250</v>
      </c>
      <c r="L205" s="61"/>
      <c r="M205" s="210" t="s">
        <v>21</v>
      </c>
      <c r="N205" s="211" t="s">
        <v>43</v>
      </c>
      <c r="O205" s="42"/>
      <c r="P205" s="212">
        <f>O205*H205</f>
        <v>0</v>
      </c>
      <c r="Q205" s="212">
        <v>0</v>
      </c>
      <c r="R205" s="212">
        <f>Q205*H205</f>
        <v>0</v>
      </c>
      <c r="S205" s="212">
        <v>0</v>
      </c>
      <c r="T205" s="213">
        <f>S205*H205</f>
        <v>0</v>
      </c>
      <c r="AR205" s="24" t="s">
        <v>251</v>
      </c>
      <c r="AT205" s="24" t="s">
        <v>246</v>
      </c>
      <c r="AU205" s="24" t="s">
        <v>81</v>
      </c>
      <c r="AY205" s="24" t="s">
        <v>244</v>
      </c>
      <c r="BE205" s="214">
        <f>IF(N205="základní",J205,0)</f>
        <v>0</v>
      </c>
      <c r="BF205" s="214">
        <f>IF(N205="snížená",J205,0)</f>
        <v>0</v>
      </c>
      <c r="BG205" s="214">
        <f>IF(N205="zákl. přenesená",J205,0)</f>
        <v>0</v>
      </c>
      <c r="BH205" s="214">
        <f>IF(N205="sníž. přenesená",J205,0)</f>
        <v>0</v>
      </c>
      <c r="BI205" s="214">
        <f>IF(N205="nulová",J205,0)</f>
        <v>0</v>
      </c>
      <c r="BJ205" s="24" t="s">
        <v>79</v>
      </c>
      <c r="BK205" s="214">
        <f>ROUND(I205*H205,2)</f>
        <v>0</v>
      </c>
      <c r="BL205" s="24" t="s">
        <v>251</v>
      </c>
      <c r="BM205" s="24" t="s">
        <v>864</v>
      </c>
    </row>
    <row r="206" spans="2:65" s="1" customFormat="1" ht="27">
      <c r="B206" s="41"/>
      <c r="C206" s="63"/>
      <c r="D206" s="215" t="s">
        <v>253</v>
      </c>
      <c r="E206" s="63"/>
      <c r="F206" s="216" t="s">
        <v>865</v>
      </c>
      <c r="G206" s="63"/>
      <c r="H206" s="63"/>
      <c r="I206" s="172"/>
      <c r="J206" s="63"/>
      <c r="K206" s="63"/>
      <c r="L206" s="61"/>
      <c r="M206" s="217"/>
      <c r="N206" s="42"/>
      <c r="O206" s="42"/>
      <c r="P206" s="42"/>
      <c r="Q206" s="42"/>
      <c r="R206" s="42"/>
      <c r="S206" s="42"/>
      <c r="T206" s="78"/>
      <c r="AT206" s="24" t="s">
        <v>253</v>
      </c>
      <c r="AU206" s="24" t="s">
        <v>81</v>
      </c>
    </row>
    <row r="207" spans="2:65" s="12" customFormat="1">
      <c r="B207" s="218"/>
      <c r="C207" s="219"/>
      <c r="D207" s="215" t="s">
        <v>255</v>
      </c>
      <c r="E207" s="220" t="s">
        <v>21</v>
      </c>
      <c r="F207" s="221" t="s">
        <v>992</v>
      </c>
      <c r="G207" s="219"/>
      <c r="H207" s="222">
        <v>166.03</v>
      </c>
      <c r="I207" s="223"/>
      <c r="J207" s="219"/>
      <c r="K207" s="219"/>
      <c r="L207" s="224"/>
      <c r="M207" s="225"/>
      <c r="N207" s="226"/>
      <c r="O207" s="226"/>
      <c r="P207" s="226"/>
      <c r="Q207" s="226"/>
      <c r="R207" s="226"/>
      <c r="S207" s="226"/>
      <c r="T207" s="227"/>
      <c r="AT207" s="228" t="s">
        <v>255</v>
      </c>
      <c r="AU207" s="228" t="s">
        <v>81</v>
      </c>
      <c r="AV207" s="12" t="s">
        <v>81</v>
      </c>
      <c r="AW207" s="12" t="s">
        <v>35</v>
      </c>
      <c r="AX207" s="12" t="s">
        <v>72</v>
      </c>
      <c r="AY207" s="228" t="s">
        <v>244</v>
      </c>
    </row>
    <row r="208" spans="2:65" s="1" customFormat="1" ht="16.5" customHeight="1">
      <c r="B208" s="41"/>
      <c r="C208" s="203" t="s">
        <v>406</v>
      </c>
      <c r="D208" s="203" t="s">
        <v>246</v>
      </c>
      <c r="E208" s="204" t="s">
        <v>867</v>
      </c>
      <c r="F208" s="205" t="s">
        <v>868</v>
      </c>
      <c r="G208" s="206" t="s">
        <v>249</v>
      </c>
      <c r="H208" s="207">
        <v>166.03</v>
      </c>
      <c r="I208" s="208"/>
      <c r="J208" s="209">
        <f>ROUND(I208*H208,2)</f>
        <v>0</v>
      </c>
      <c r="K208" s="205" t="s">
        <v>250</v>
      </c>
      <c r="L208" s="61"/>
      <c r="M208" s="210" t="s">
        <v>21</v>
      </c>
      <c r="N208" s="211" t="s">
        <v>43</v>
      </c>
      <c r="O208" s="42"/>
      <c r="P208" s="212">
        <f>O208*H208</f>
        <v>0</v>
      </c>
      <c r="Q208" s="212">
        <v>0</v>
      </c>
      <c r="R208" s="212">
        <f>Q208*H208</f>
        <v>0</v>
      </c>
      <c r="S208" s="212">
        <v>0</v>
      </c>
      <c r="T208" s="213">
        <f>S208*H208</f>
        <v>0</v>
      </c>
      <c r="AR208" s="24" t="s">
        <v>251</v>
      </c>
      <c r="AT208" s="24" t="s">
        <v>246</v>
      </c>
      <c r="AU208" s="24" t="s">
        <v>81</v>
      </c>
      <c r="AY208" s="24" t="s">
        <v>244</v>
      </c>
      <c r="BE208" s="214">
        <f>IF(N208="základní",J208,0)</f>
        <v>0</v>
      </c>
      <c r="BF208" s="214">
        <f>IF(N208="snížená",J208,0)</f>
        <v>0</v>
      </c>
      <c r="BG208" s="214">
        <f>IF(N208="zákl. přenesená",J208,0)</f>
        <v>0</v>
      </c>
      <c r="BH208" s="214">
        <f>IF(N208="sníž. přenesená",J208,0)</f>
        <v>0</v>
      </c>
      <c r="BI208" s="214">
        <f>IF(N208="nulová",J208,0)</f>
        <v>0</v>
      </c>
      <c r="BJ208" s="24" t="s">
        <v>79</v>
      </c>
      <c r="BK208" s="214">
        <f>ROUND(I208*H208,2)</f>
        <v>0</v>
      </c>
      <c r="BL208" s="24" t="s">
        <v>251</v>
      </c>
      <c r="BM208" s="24" t="s">
        <v>869</v>
      </c>
    </row>
    <row r="209" spans="2:65" s="1" customFormat="1" ht="27">
      <c r="B209" s="41"/>
      <c r="C209" s="63"/>
      <c r="D209" s="215" t="s">
        <v>253</v>
      </c>
      <c r="E209" s="63"/>
      <c r="F209" s="216" t="s">
        <v>870</v>
      </c>
      <c r="G209" s="63"/>
      <c r="H209" s="63"/>
      <c r="I209" s="172"/>
      <c r="J209" s="63"/>
      <c r="K209" s="63"/>
      <c r="L209" s="61"/>
      <c r="M209" s="217"/>
      <c r="N209" s="42"/>
      <c r="O209" s="42"/>
      <c r="P209" s="42"/>
      <c r="Q209" s="42"/>
      <c r="R209" s="42"/>
      <c r="S209" s="42"/>
      <c r="T209" s="78"/>
      <c r="AT209" s="24" t="s">
        <v>253</v>
      </c>
      <c r="AU209" s="24" t="s">
        <v>81</v>
      </c>
    </row>
    <row r="210" spans="2:65" s="12" customFormat="1">
      <c r="B210" s="218"/>
      <c r="C210" s="219"/>
      <c r="D210" s="215" t="s">
        <v>255</v>
      </c>
      <c r="E210" s="220" t="s">
        <v>21</v>
      </c>
      <c r="F210" s="221" t="s">
        <v>992</v>
      </c>
      <c r="G210" s="219"/>
      <c r="H210" s="222">
        <v>166.03</v>
      </c>
      <c r="I210" s="223"/>
      <c r="J210" s="219"/>
      <c r="K210" s="219"/>
      <c r="L210" s="224"/>
      <c r="M210" s="225"/>
      <c r="N210" s="226"/>
      <c r="O210" s="226"/>
      <c r="P210" s="226"/>
      <c r="Q210" s="226"/>
      <c r="R210" s="226"/>
      <c r="S210" s="226"/>
      <c r="T210" s="227"/>
      <c r="AT210" s="228" t="s">
        <v>255</v>
      </c>
      <c r="AU210" s="228" t="s">
        <v>81</v>
      </c>
      <c r="AV210" s="12" t="s">
        <v>81</v>
      </c>
      <c r="AW210" s="12" t="s">
        <v>35</v>
      </c>
      <c r="AX210" s="12" t="s">
        <v>72</v>
      </c>
      <c r="AY210" s="228" t="s">
        <v>244</v>
      </c>
    </row>
    <row r="211" spans="2:65" s="1" customFormat="1" ht="16.5" customHeight="1">
      <c r="B211" s="41"/>
      <c r="C211" s="203" t="s">
        <v>412</v>
      </c>
      <c r="D211" s="203" t="s">
        <v>246</v>
      </c>
      <c r="E211" s="204" t="s">
        <v>607</v>
      </c>
      <c r="F211" s="205" t="s">
        <v>608</v>
      </c>
      <c r="G211" s="206" t="s">
        <v>249</v>
      </c>
      <c r="H211" s="207">
        <v>166.03</v>
      </c>
      <c r="I211" s="208"/>
      <c r="J211" s="209">
        <f>ROUND(I211*H211,2)</f>
        <v>0</v>
      </c>
      <c r="K211" s="205" t="s">
        <v>250</v>
      </c>
      <c r="L211" s="61"/>
      <c r="M211" s="210" t="s">
        <v>21</v>
      </c>
      <c r="N211" s="211" t="s">
        <v>43</v>
      </c>
      <c r="O211" s="42"/>
      <c r="P211" s="212">
        <f>O211*H211</f>
        <v>0</v>
      </c>
      <c r="Q211" s="212">
        <v>0</v>
      </c>
      <c r="R211" s="212">
        <f>Q211*H211</f>
        <v>0</v>
      </c>
      <c r="S211" s="212">
        <v>0</v>
      </c>
      <c r="T211" s="213">
        <f>S211*H211</f>
        <v>0</v>
      </c>
      <c r="AR211" s="24" t="s">
        <v>251</v>
      </c>
      <c r="AT211" s="24" t="s">
        <v>246</v>
      </c>
      <c r="AU211" s="24" t="s">
        <v>81</v>
      </c>
      <c r="AY211" s="24" t="s">
        <v>244</v>
      </c>
      <c r="BE211" s="214">
        <f>IF(N211="základní",J211,0)</f>
        <v>0</v>
      </c>
      <c r="BF211" s="214">
        <f>IF(N211="snížená",J211,0)</f>
        <v>0</v>
      </c>
      <c r="BG211" s="214">
        <f>IF(N211="zákl. přenesená",J211,0)</f>
        <v>0</v>
      </c>
      <c r="BH211" s="214">
        <f>IF(N211="sníž. přenesená",J211,0)</f>
        <v>0</v>
      </c>
      <c r="BI211" s="214">
        <f>IF(N211="nulová",J211,0)</f>
        <v>0</v>
      </c>
      <c r="BJ211" s="24" t="s">
        <v>79</v>
      </c>
      <c r="BK211" s="214">
        <f>ROUND(I211*H211,2)</f>
        <v>0</v>
      </c>
      <c r="BL211" s="24" t="s">
        <v>251</v>
      </c>
      <c r="BM211" s="24" t="s">
        <v>872</v>
      </c>
    </row>
    <row r="212" spans="2:65" s="1" customFormat="1">
      <c r="B212" s="41"/>
      <c r="C212" s="63"/>
      <c r="D212" s="215" t="s">
        <v>253</v>
      </c>
      <c r="E212" s="63"/>
      <c r="F212" s="216" t="s">
        <v>610</v>
      </c>
      <c r="G212" s="63"/>
      <c r="H212" s="63"/>
      <c r="I212" s="172"/>
      <c r="J212" s="63"/>
      <c r="K212" s="63"/>
      <c r="L212" s="61"/>
      <c r="M212" s="217"/>
      <c r="N212" s="42"/>
      <c r="O212" s="42"/>
      <c r="P212" s="42"/>
      <c r="Q212" s="42"/>
      <c r="R212" s="42"/>
      <c r="S212" s="42"/>
      <c r="T212" s="78"/>
      <c r="AT212" s="24" t="s">
        <v>253</v>
      </c>
      <c r="AU212" s="24" t="s">
        <v>81</v>
      </c>
    </row>
    <row r="213" spans="2:65" s="12" customFormat="1">
      <c r="B213" s="218"/>
      <c r="C213" s="219"/>
      <c r="D213" s="215" t="s">
        <v>255</v>
      </c>
      <c r="E213" s="220" t="s">
        <v>21</v>
      </c>
      <c r="F213" s="221" t="s">
        <v>992</v>
      </c>
      <c r="G213" s="219"/>
      <c r="H213" s="222">
        <v>166.03</v>
      </c>
      <c r="I213" s="223"/>
      <c r="J213" s="219"/>
      <c r="K213" s="219"/>
      <c r="L213" s="224"/>
      <c r="M213" s="225"/>
      <c r="N213" s="226"/>
      <c r="O213" s="226"/>
      <c r="P213" s="226"/>
      <c r="Q213" s="226"/>
      <c r="R213" s="226"/>
      <c r="S213" s="226"/>
      <c r="T213" s="227"/>
      <c r="AT213" s="228" t="s">
        <v>255</v>
      </c>
      <c r="AU213" s="228" t="s">
        <v>81</v>
      </c>
      <c r="AV213" s="12" t="s">
        <v>81</v>
      </c>
      <c r="AW213" s="12" t="s">
        <v>35</v>
      </c>
      <c r="AX213" s="12" t="s">
        <v>72</v>
      </c>
      <c r="AY213" s="228" t="s">
        <v>244</v>
      </c>
    </row>
    <row r="214" spans="2:65" s="1" customFormat="1" ht="25.5" customHeight="1">
      <c r="B214" s="41"/>
      <c r="C214" s="203" t="s">
        <v>418</v>
      </c>
      <c r="D214" s="203" t="s">
        <v>246</v>
      </c>
      <c r="E214" s="204" t="s">
        <v>613</v>
      </c>
      <c r="F214" s="205" t="s">
        <v>614</v>
      </c>
      <c r="G214" s="206" t="s">
        <v>249</v>
      </c>
      <c r="H214" s="207">
        <v>332.06</v>
      </c>
      <c r="I214" s="208"/>
      <c r="J214" s="209">
        <f>ROUND(I214*H214,2)</f>
        <v>0</v>
      </c>
      <c r="K214" s="205" t="s">
        <v>21</v>
      </c>
      <c r="L214" s="61"/>
      <c r="M214" s="210" t="s">
        <v>21</v>
      </c>
      <c r="N214" s="211" t="s">
        <v>43</v>
      </c>
      <c r="O214" s="42"/>
      <c r="P214" s="212">
        <f>O214*H214</f>
        <v>0</v>
      </c>
      <c r="Q214" s="212">
        <v>0</v>
      </c>
      <c r="R214" s="212">
        <f>Q214*H214</f>
        <v>0</v>
      </c>
      <c r="S214" s="212">
        <v>0</v>
      </c>
      <c r="T214" s="213">
        <f>S214*H214</f>
        <v>0</v>
      </c>
      <c r="AR214" s="24" t="s">
        <v>251</v>
      </c>
      <c r="AT214" s="24" t="s">
        <v>246</v>
      </c>
      <c r="AU214" s="24" t="s">
        <v>81</v>
      </c>
      <c r="AY214" s="24" t="s">
        <v>244</v>
      </c>
      <c r="BE214" s="214">
        <f>IF(N214="základní",J214,0)</f>
        <v>0</v>
      </c>
      <c r="BF214" s="214">
        <f>IF(N214="snížená",J214,0)</f>
        <v>0</v>
      </c>
      <c r="BG214" s="214">
        <f>IF(N214="zákl. přenesená",J214,0)</f>
        <v>0</v>
      </c>
      <c r="BH214" s="214">
        <f>IF(N214="sníž. přenesená",J214,0)</f>
        <v>0</v>
      </c>
      <c r="BI214" s="214">
        <f>IF(N214="nulová",J214,0)</f>
        <v>0</v>
      </c>
      <c r="BJ214" s="24" t="s">
        <v>79</v>
      </c>
      <c r="BK214" s="214">
        <f>ROUND(I214*H214,2)</f>
        <v>0</v>
      </c>
      <c r="BL214" s="24" t="s">
        <v>251</v>
      </c>
      <c r="BM214" s="24" t="s">
        <v>873</v>
      </c>
    </row>
    <row r="215" spans="2:65" s="1" customFormat="1">
      <c r="B215" s="41"/>
      <c r="C215" s="63"/>
      <c r="D215" s="215" t="s">
        <v>253</v>
      </c>
      <c r="E215" s="63"/>
      <c r="F215" s="216" t="s">
        <v>616</v>
      </c>
      <c r="G215" s="63"/>
      <c r="H215" s="63"/>
      <c r="I215" s="172"/>
      <c r="J215" s="63"/>
      <c r="K215" s="63"/>
      <c r="L215" s="61"/>
      <c r="M215" s="217"/>
      <c r="N215" s="42"/>
      <c r="O215" s="42"/>
      <c r="P215" s="42"/>
      <c r="Q215" s="42"/>
      <c r="R215" s="42"/>
      <c r="S215" s="42"/>
      <c r="T215" s="78"/>
      <c r="AT215" s="24" t="s">
        <v>253</v>
      </c>
      <c r="AU215" s="24" t="s">
        <v>81</v>
      </c>
    </row>
    <row r="216" spans="2:65" s="12" customFormat="1">
      <c r="B216" s="218"/>
      <c r="C216" s="219"/>
      <c r="D216" s="215" t="s">
        <v>255</v>
      </c>
      <c r="E216" s="220" t="s">
        <v>21</v>
      </c>
      <c r="F216" s="221" t="s">
        <v>993</v>
      </c>
      <c r="G216" s="219"/>
      <c r="H216" s="222">
        <v>332.06</v>
      </c>
      <c r="I216" s="223"/>
      <c r="J216" s="219"/>
      <c r="K216" s="219"/>
      <c r="L216" s="224"/>
      <c r="M216" s="225"/>
      <c r="N216" s="226"/>
      <c r="O216" s="226"/>
      <c r="P216" s="226"/>
      <c r="Q216" s="226"/>
      <c r="R216" s="226"/>
      <c r="S216" s="226"/>
      <c r="T216" s="227"/>
      <c r="AT216" s="228" t="s">
        <v>255</v>
      </c>
      <c r="AU216" s="228" t="s">
        <v>81</v>
      </c>
      <c r="AV216" s="12" t="s">
        <v>81</v>
      </c>
      <c r="AW216" s="12" t="s">
        <v>35</v>
      </c>
      <c r="AX216" s="12" t="s">
        <v>72</v>
      </c>
      <c r="AY216" s="228" t="s">
        <v>244</v>
      </c>
    </row>
    <row r="217" spans="2:65" s="1" customFormat="1" ht="16.5" customHeight="1">
      <c r="B217" s="41"/>
      <c r="C217" s="203" t="s">
        <v>530</v>
      </c>
      <c r="D217" s="203" t="s">
        <v>246</v>
      </c>
      <c r="E217" s="204" t="s">
        <v>875</v>
      </c>
      <c r="F217" s="205" t="s">
        <v>876</v>
      </c>
      <c r="G217" s="206" t="s">
        <v>249</v>
      </c>
      <c r="H217" s="207">
        <v>166.03</v>
      </c>
      <c r="I217" s="208"/>
      <c r="J217" s="209">
        <f>ROUND(I217*H217,2)</f>
        <v>0</v>
      </c>
      <c r="K217" s="205" t="s">
        <v>21</v>
      </c>
      <c r="L217" s="61"/>
      <c r="M217" s="210" t="s">
        <v>21</v>
      </c>
      <c r="N217" s="211" t="s">
        <v>43</v>
      </c>
      <c r="O217" s="42"/>
      <c r="P217" s="212">
        <f>O217*H217</f>
        <v>0</v>
      </c>
      <c r="Q217" s="212">
        <v>0</v>
      </c>
      <c r="R217" s="212">
        <f>Q217*H217</f>
        <v>0</v>
      </c>
      <c r="S217" s="212">
        <v>0</v>
      </c>
      <c r="T217" s="213">
        <f>S217*H217</f>
        <v>0</v>
      </c>
      <c r="AR217" s="24" t="s">
        <v>251</v>
      </c>
      <c r="AT217" s="24" t="s">
        <v>246</v>
      </c>
      <c r="AU217" s="24" t="s">
        <v>81</v>
      </c>
      <c r="AY217" s="24" t="s">
        <v>244</v>
      </c>
      <c r="BE217" s="214">
        <f>IF(N217="základní",J217,0)</f>
        <v>0</v>
      </c>
      <c r="BF217" s="214">
        <f>IF(N217="snížená",J217,0)</f>
        <v>0</v>
      </c>
      <c r="BG217" s="214">
        <f>IF(N217="zákl. přenesená",J217,0)</f>
        <v>0</v>
      </c>
      <c r="BH217" s="214">
        <f>IF(N217="sníž. přenesená",J217,0)</f>
        <v>0</v>
      </c>
      <c r="BI217" s="214">
        <f>IF(N217="nulová",J217,0)</f>
        <v>0</v>
      </c>
      <c r="BJ217" s="24" t="s">
        <v>79</v>
      </c>
      <c r="BK217" s="214">
        <f>ROUND(I217*H217,2)</f>
        <v>0</v>
      </c>
      <c r="BL217" s="24" t="s">
        <v>251</v>
      </c>
      <c r="BM217" s="24" t="s">
        <v>877</v>
      </c>
    </row>
    <row r="218" spans="2:65" s="1" customFormat="1" ht="27">
      <c r="B218" s="41"/>
      <c r="C218" s="63"/>
      <c r="D218" s="215" t="s">
        <v>253</v>
      </c>
      <c r="E218" s="63"/>
      <c r="F218" s="216" t="s">
        <v>878</v>
      </c>
      <c r="G218" s="63"/>
      <c r="H218" s="63"/>
      <c r="I218" s="172"/>
      <c r="J218" s="63"/>
      <c r="K218" s="63"/>
      <c r="L218" s="61"/>
      <c r="M218" s="217"/>
      <c r="N218" s="42"/>
      <c r="O218" s="42"/>
      <c r="P218" s="42"/>
      <c r="Q218" s="42"/>
      <c r="R218" s="42"/>
      <c r="S218" s="42"/>
      <c r="T218" s="78"/>
      <c r="AT218" s="24" t="s">
        <v>253</v>
      </c>
      <c r="AU218" s="24" t="s">
        <v>81</v>
      </c>
    </row>
    <row r="219" spans="2:65" s="12" customFormat="1">
      <c r="B219" s="218"/>
      <c r="C219" s="219"/>
      <c r="D219" s="215" t="s">
        <v>255</v>
      </c>
      <c r="E219" s="220" t="s">
        <v>21</v>
      </c>
      <c r="F219" s="221" t="s">
        <v>987</v>
      </c>
      <c r="G219" s="219"/>
      <c r="H219" s="222">
        <v>166.03</v>
      </c>
      <c r="I219" s="223"/>
      <c r="J219" s="219"/>
      <c r="K219" s="219"/>
      <c r="L219" s="224"/>
      <c r="M219" s="225"/>
      <c r="N219" s="226"/>
      <c r="O219" s="226"/>
      <c r="P219" s="226"/>
      <c r="Q219" s="226"/>
      <c r="R219" s="226"/>
      <c r="S219" s="226"/>
      <c r="T219" s="227"/>
      <c r="AT219" s="228" t="s">
        <v>255</v>
      </c>
      <c r="AU219" s="228" t="s">
        <v>81</v>
      </c>
      <c r="AV219" s="12" t="s">
        <v>81</v>
      </c>
      <c r="AW219" s="12" t="s">
        <v>35</v>
      </c>
      <c r="AX219" s="12" t="s">
        <v>72</v>
      </c>
      <c r="AY219" s="228" t="s">
        <v>244</v>
      </c>
    </row>
    <row r="220" spans="2:65" s="1" customFormat="1" ht="25.5" customHeight="1">
      <c r="B220" s="41"/>
      <c r="C220" s="203" t="s">
        <v>537</v>
      </c>
      <c r="D220" s="203" t="s">
        <v>246</v>
      </c>
      <c r="E220" s="204" t="s">
        <v>879</v>
      </c>
      <c r="F220" s="205" t="s">
        <v>880</v>
      </c>
      <c r="G220" s="206" t="s">
        <v>249</v>
      </c>
      <c r="H220" s="207">
        <v>166.03</v>
      </c>
      <c r="I220" s="208"/>
      <c r="J220" s="209">
        <f>ROUND(I220*H220,2)</f>
        <v>0</v>
      </c>
      <c r="K220" s="205" t="s">
        <v>250</v>
      </c>
      <c r="L220" s="61"/>
      <c r="M220" s="210" t="s">
        <v>21</v>
      </c>
      <c r="N220" s="211" t="s">
        <v>43</v>
      </c>
      <c r="O220" s="42"/>
      <c r="P220" s="212">
        <f>O220*H220</f>
        <v>0</v>
      </c>
      <c r="Q220" s="212">
        <v>0</v>
      </c>
      <c r="R220" s="212">
        <f>Q220*H220</f>
        <v>0</v>
      </c>
      <c r="S220" s="212">
        <v>0</v>
      </c>
      <c r="T220" s="213">
        <f>S220*H220</f>
        <v>0</v>
      </c>
      <c r="AR220" s="24" t="s">
        <v>251</v>
      </c>
      <c r="AT220" s="24" t="s">
        <v>246</v>
      </c>
      <c r="AU220" s="24" t="s">
        <v>81</v>
      </c>
      <c r="AY220" s="24" t="s">
        <v>244</v>
      </c>
      <c r="BE220" s="214">
        <f>IF(N220="základní",J220,0)</f>
        <v>0</v>
      </c>
      <c r="BF220" s="214">
        <f>IF(N220="snížená",J220,0)</f>
        <v>0</v>
      </c>
      <c r="BG220" s="214">
        <f>IF(N220="zákl. přenesená",J220,0)</f>
        <v>0</v>
      </c>
      <c r="BH220" s="214">
        <f>IF(N220="sníž. přenesená",J220,0)</f>
        <v>0</v>
      </c>
      <c r="BI220" s="214">
        <f>IF(N220="nulová",J220,0)</f>
        <v>0</v>
      </c>
      <c r="BJ220" s="24" t="s">
        <v>79</v>
      </c>
      <c r="BK220" s="214">
        <f>ROUND(I220*H220,2)</f>
        <v>0</v>
      </c>
      <c r="BL220" s="24" t="s">
        <v>251</v>
      </c>
      <c r="BM220" s="24" t="s">
        <v>881</v>
      </c>
    </row>
    <row r="221" spans="2:65" s="1" customFormat="1" ht="27">
      <c r="B221" s="41"/>
      <c r="C221" s="63"/>
      <c r="D221" s="215" t="s">
        <v>253</v>
      </c>
      <c r="E221" s="63"/>
      <c r="F221" s="216" t="s">
        <v>882</v>
      </c>
      <c r="G221" s="63"/>
      <c r="H221" s="63"/>
      <c r="I221" s="172"/>
      <c r="J221" s="63"/>
      <c r="K221" s="63"/>
      <c r="L221" s="61"/>
      <c r="M221" s="217"/>
      <c r="N221" s="42"/>
      <c r="O221" s="42"/>
      <c r="P221" s="42"/>
      <c r="Q221" s="42"/>
      <c r="R221" s="42"/>
      <c r="S221" s="42"/>
      <c r="T221" s="78"/>
      <c r="AT221" s="24" t="s">
        <v>253</v>
      </c>
      <c r="AU221" s="24" t="s">
        <v>81</v>
      </c>
    </row>
    <row r="222" spans="2:65" s="12" customFormat="1">
      <c r="B222" s="218"/>
      <c r="C222" s="219"/>
      <c r="D222" s="215" t="s">
        <v>255</v>
      </c>
      <c r="E222" s="220" t="s">
        <v>21</v>
      </c>
      <c r="F222" s="221" t="s">
        <v>987</v>
      </c>
      <c r="G222" s="219"/>
      <c r="H222" s="222">
        <v>166.03</v>
      </c>
      <c r="I222" s="223"/>
      <c r="J222" s="219"/>
      <c r="K222" s="219"/>
      <c r="L222" s="224"/>
      <c r="M222" s="225"/>
      <c r="N222" s="226"/>
      <c r="O222" s="226"/>
      <c r="P222" s="226"/>
      <c r="Q222" s="226"/>
      <c r="R222" s="226"/>
      <c r="S222" s="226"/>
      <c r="T222" s="227"/>
      <c r="AT222" s="228" t="s">
        <v>255</v>
      </c>
      <c r="AU222" s="228" t="s">
        <v>81</v>
      </c>
      <c r="AV222" s="12" t="s">
        <v>81</v>
      </c>
      <c r="AW222" s="12" t="s">
        <v>35</v>
      </c>
      <c r="AX222" s="12" t="s">
        <v>72</v>
      </c>
      <c r="AY222" s="228" t="s">
        <v>244</v>
      </c>
    </row>
    <row r="223" spans="2:65" s="11" customFormat="1" ht="29.85" customHeight="1">
      <c r="B223" s="187"/>
      <c r="C223" s="188"/>
      <c r="D223" s="189" t="s">
        <v>71</v>
      </c>
      <c r="E223" s="201" t="s">
        <v>293</v>
      </c>
      <c r="F223" s="201" t="s">
        <v>354</v>
      </c>
      <c r="G223" s="188"/>
      <c r="H223" s="188"/>
      <c r="I223" s="191"/>
      <c r="J223" s="202">
        <f>BK223</f>
        <v>0</v>
      </c>
      <c r="K223" s="188"/>
      <c r="L223" s="193"/>
      <c r="M223" s="194"/>
      <c r="N223" s="195"/>
      <c r="O223" s="195"/>
      <c r="P223" s="196">
        <f>SUM(P224:P244)</f>
        <v>0</v>
      </c>
      <c r="Q223" s="195"/>
      <c r="R223" s="196">
        <f>SUM(R224:R244)</f>
        <v>1.4736400000000001</v>
      </c>
      <c r="S223" s="195"/>
      <c r="T223" s="197">
        <f>SUM(T224:T244)</f>
        <v>0.83</v>
      </c>
      <c r="AR223" s="198" t="s">
        <v>79</v>
      </c>
      <c r="AT223" s="199" t="s">
        <v>71</v>
      </c>
      <c r="AU223" s="199" t="s">
        <v>79</v>
      </c>
      <c r="AY223" s="198" t="s">
        <v>244</v>
      </c>
      <c r="BK223" s="200">
        <f>SUM(BK224:BK244)</f>
        <v>0</v>
      </c>
    </row>
    <row r="224" spans="2:65" s="1" customFormat="1" ht="16.5" customHeight="1">
      <c r="B224" s="41"/>
      <c r="C224" s="203" t="s">
        <v>543</v>
      </c>
      <c r="D224" s="203" t="s">
        <v>246</v>
      </c>
      <c r="E224" s="204" t="s">
        <v>901</v>
      </c>
      <c r="F224" s="205" t="s">
        <v>902</v>
      </c>
      <c r="G224" s="206" t="s">
        <v>259</v>
      </c>
      <c r="H224" s="207">
        <v>2</v>
      </c>
      <c r="I224" s="208"/>
      <c r="J224" s="209">
        <f>ROUND(I224*H224,2)</f>
        <v>0</v>
      </c>
      <c r="K224" s="205" t="s">
        <v>21</v>
      </c>
      <c r="L224" s="61"/>
      <c r="M224" s="210" t="s">
        <v>21</v>
      </c>
      <c r="N224" s="211" t="s">
        <v>43</v>
      </c>
      <c r="O224" s="42"/>
      <c r="P224" s="212">
        <f>O224*H224</f>
        <v>0</v>
      </c>
      <c r="Q224" s="212">
        <v>0.14494000000000001</v>
      </c>
      <c r="R224" s="212">
        <f>Q224*H224</f>
        <v>0.28988000000000003</v>
      </c>
      <c r="S224" s="212">
        <v>0</v>
      </c>
      <c r="T224" s="213">
        <f>S224*H224</f>
        <v>0</v>
      </c>
      <c r="AR224" s="24" t="s">
        <v>251</v>
      </c>
      <c r="AT224" s="24" t="s">
        <v>246</v>
      </c>
      <c r="AU224" s="24" t="s">
        <v>81</v>
      </c>
      <c r="AY224" s="24" t="s">
        <v>244</v>
      </c>
      <c r="BE224" s="214">
        <f>IF(N224="základní",J224,0)</f>
        <v>0</v>
      </c>
      <c r="BF224" s="214">
        <f>IF(N224="snížená",J224,0)</f>
        <v>0</v>
      </c>
      <c r="BG224" s="214">
        <f>IF(N224="zákl. přenesená",J224,0)</f>
        <v>0</v>
      </c>
      <c r="BH224" s="214">
        <f>IF(N224="sníž. přenesená",J224,0)</f>
        <v>0</v>
      </c>
      <c r="BI224" s="214">
        <f>IF(N224="nulová",J224,0)</f>
        <v>0</v>
      </c>
      <c r="BJ224" s="24" t="s">
        <v>79</v>
      </c>
      <c r="BK224" s="214">
        <f>ROUND(I224*H224,2)</f>
        <v>0</v>
      </c>
      <c r="BL224" s="24" t="s">
        <v>251</v>
      </c>
      <c r="BM224" s="24" t="s">
        <v>903</v>
      </c>
    </row>
    <row r="225" spans="2:65" s="1" customFormat="1">
      <c r="B225" s="41"/>
      <c r="C225" s="63"/>
      <c r="D225" s="215" t="s">
        <v>253</v>
      </c>
      <c r="E225" s="63"/>
      <c r="F225" s="216" t="s">
        <v>902</v>
      </c>
      <c r="G225" s="63"/>
      <c r="H225" s="63"/>
      <c r="I225" s="172"/>
      <c r="J225" s="63"/>
      <c r="K225" s="63"/>
      <c r="L225" s="61"/>
      <c r="M225" s="217"/>
      <c r="N225" s="42"/>
      <c r="O225" s="42"/>
      <c r="P225" s="42"/>
      <c r="Q225" s="42"/>
      <c r="R225" s="42"/>
      <c r="S225" s="42"/>
      <c r="T225" s="78"/>
      <c r="AT225" s="24" t="s">
        <v>253</v>
      </c>
      <c r="AU225" s="24" t="s">
        <v>81</v>
      </c>
    </row>
    <row r="226" spans="2:65" s="12" customFormat="1">
      <c r="B226" s="218"/>
      <c r="C226" s="219"/>
      <c r="D226" s="215" t="s">
        <v>255</v>
      </c>
      <c r="E226" s="220" t="s">
        <v>21</v>
      </c>
      <c r="F226" s="221" t="s">
        <v>994</v>
      </c>
      <c r="G226" s="219"/>
      <c r="H226" s="222">
        <v>2</v>
      </c>
      <c r="I226" s="223"/>
      <c r="J226" s="219"/>
      <c r="K226" s="219"/>
      <c r="L226" s="224"/>
      <c r="M226" s="225"/>
      <c r="N226" s="226"/>
      <c r="O226" s="226"/>
      <c r="P226" s="226"/>
      <c r="Q226" s="226"/>
      <c r="R226" s="226"/>
      <c r="S226" s="226"/>
      <c r="T226" s="227"/>
      <c r="AT226" s="228" t="s">
        <v>255</v>
      </c>
      <c r="AU226" s="228" t="s">
        <v>81</v>
      </c>
      <c r="AV226" s="12" t="s">
        <v>81</v>
      </c>
      <c r="AW226" s="12" t="s">
        <v>35</v>
      </c>
      <c r="AX226" s="12" t="s">
        <v>72</v>
      </c>
      <c r="AY226" s="228" t="s">
        <v>244</v>
      </c>
    </row>
    <row r="227" spans="2:65" s="1" customFormat="1" ht="16.5" customHeight="1">
      <c r="B227" s="41"/>
      <c r="C227" s="243" t="s">
        <v>549</v>
      </c>
      <c r="D227" s="243" t="s">
        <v>496</v>
      </c>
      <c r="E227" s="244" t="s">
        <v>905</v>
      </c>
      <c r="F227" s="245" t="s">
        <v>906</v>
      </c>
      <c r="G227" s="246" t="s">
        <v>259</v>
      </c>
      <c r="H227" s="247">
        <v>2</v>
      </c>
      <c r="I227" s="248"/>
      <c r="J227" s="249">
        <f>ROUND(I227*H227,2)</f>
        <v>0</v>
      </c>
      <c r="K227" s="245" t="s">
        <v>21</v>
      </c>
      <c r="L227" s="250"/>
      <c r="M227" s="251" t="s">
        <v>21</v>
      </c>
      <c r="N227" s="252" t="s">
        <v>43</v>
      </c>
      <c r="O227" s="42"/>
      <c r="P227" s="212">
        <f>O227*H227</f>
        <v>0</v>
      </c>
      <c r="Q227" s="212">
        <v>0.111</v>
      </c>
      <c r="R227" s="212">
        <f>Q227*H227</f>
        <v>0.222</v>
      </c>
      <c r="S227" s="212">
        <v>0</v>
      </c>
      <c r="T227" s="213">
        <f>S227*H227</f>
        <v>0</v>
      </c>
      <c r="AR227" s="24" t="s">
        <v>293</v>
      </c>
      <c r="AT227" s="24" t="s">
        <v>496</v>
      </c>
      <c r="AU227" s="24" t="s">
        <v>81</v>
      </c>
      <c r="AY227" s="24" t="s">
        <v>244</v>
      </c>
      <c r="BE227" s="214">
        <f>IF(N227="základní",J227,0)</f>
        <v>0</v>
      </c>
      <c r="BF227" s="214">
        <f>IF(N227="snížená",J227,0)</f>
        <v>0</v>
      </c>
      <c r="BG227" s="214">
        <f>IF(N227="zákl. přenesená",J227,0)</f>
        <v>0</v>
      </c>
      <c r="BH227" s="214">
        <f>IF(N227="sníž. přenesená",J227,0)</f>
        <v>0</v>
      </c>
      <c r="BI227" s="214">
        <f>IF(N227="nulová",J227,0)</f>
        <v>0</v>
      </c>
      <c r="BJ227" s="24" t="s">
        <v>79</v>
      </c>
      <c r="BK227" s="214">
        <f>ROUND(I227*H227,2)</f>
        <v>0</v>
      </c>
      <c r="BL227" s="24" t="s">
        <v>251</v>
      </c>
      <c r="BM227" s="24" t="s">
        <v>907</v>
      </c>
    </row>
    <row r="228" spans="2:65" s="1" customFormat="1">
      <c r="B228" s="41"/>
      <c r="C228" s="63"/>
      <c r="D228" s="215" t="s">
        <v>253</v>
      </c>
      <c r="E228" s="63"/>
      <c r="F228" s="216" t="s">
        <v>906</v>
      </c>
      <c r="G228" s="63"/>
      <c r="H228" s="63"/>
      <c r="I228" s="172"/>
      <c r="J228" s="63"/>
      <c r="K228" s="63"/>
      <c r="L228" s="61"/>
      <c r="M228" s="217"/>
      <c r="N228" s="42"/>
      <c r="O228" s="42"/>
      <c r="P228" s="42"/>
      <c r="Q228" s="42"/>
      <c r="R228" s="42"/>
      <c r="S228" s="42"/>
      <c r="T228" s="78"/>
      <c r="AT228" s="24" t="s">
        <v>253</v>
      </c>
      <c r="AU228" s="24" t="s">
        <v>81</v>
      </c>
    </row>
    <row r="229" spans="2:65" s="12" customFormat="1">
      <c r="B229" s="218"/>
      <c r="C229" s="219"/>
      <c r="D229" s="215" t="s">
        <v>255</v>
      </c>
      <c r="E229" s="220" t="s">
        <v>21</v>
      </c>
      <c r="F229" s="221" t="s">
        <v>995</v>
      </c>
      <c r="G229" s="219"/>
      <c r="H229" s="222">
        <v>2</v>
      </c>
      <c r="I229" s="223"/>
      <c r="J229" s="219"/>
      <c r="K229" s="219"/>
      <c r="L229" s="224"/>
      <c r="M229" s="225"/>
      <c r="N229" s="226"/>
      <c r="O229" s="226"/>
      <c r="P229" s="226"/>
      <c r="Q229" s="226"/>
      <c r="R229" s="226"/>
      <c r="S229" s="226"/>
      <c r="T229" s="227"/>
      <c r="AT229" s="228" t="s">
        <v>255</v>
      </c>
      <c r="AU229" s="228" t="s">
        <v>81</v>
      </c>
      <c r="AV229" s="12" t="s">
        <v>81</v>
      </c>
      <c r="AW229" s="12" t="s">
        <v>35</v>
      </c>
      <c r="AX229" s="12" t="s">
        <v>72</v>
      </c>
      <c r="AY229" s="228" t="s">
        <v>244</v>
      </c>
    </row>
    <row r="230" spans="2:65" s="1" customFormat="1" ht="25.5" customHeight="1">
      <c r="B230" s="41"/>
      <c r="C230" s="203" t="s">
        <v>555</v>
      </c>
      <c r="D230" s="203" t="s">
        <v>246</v>
      </c>
      <c r="E230" s="204" t="s">
        <v>911</v>
      </c>
      <c r="F230" s="205" t="s">
        <v>912</v>
      </c>
      <c r="G230" s="206" t="s">
        <v>259</v>
      </c>
      <c r="H230" s="207">
        <v>2</v>
      </c>
      <c r="I230" s="208"/>
      <c r="J230" s="209">
        <f>ROUND(I230*H230,2)</f>
        <v>0</v>
      </c>
      <c r="K230" s="205" t="s">
        <v>250</v>
      </c>
      <c r="L230" s="61"/>
      <c r="M230" s="210" t="s">
        <v>21</v>
      </c>
      <c r="N230" s="211" t="s">
        <v>43</v>
      </c>
      <c r="O230" s="42"/>
      <c r="P230" s="212">
        <f>O230*H230</f>
        <v>0</v>
      </c>
      <c r="Q230" s="212">
        <v>0.21734000000000001</v>
      </c>
      <c r="R230" s="212">
        <f>Q230*H230</f>
        <v>0.43468000000000001</v>
      </c>
      <c r="S230" s="212">
        <v>0</v>
      </c>
      <c r="T230" s="213">
        <f>S230*H230</f>
        <v>0</v>
      </c>
      <c r="AR230" s="24" t="s">
        <v>251</v>
      </c>
      <c r="AT230" s="24" t="s">
        <v>246</v>
      </c>
      <c r="AU230" s="24" t="s">
        <v>81</v>
      </c>
      <c r="AY230" s="24" t="s">
        <v>244</v>
      </c>
      <c r="BE230" s="214">
        <f>IF(N230="základní",J230,0)</f>
        <v>0</v>
      </c>
      <c r="BF230" s="214">
        <f>IF(N230="snížená",J230,0)</f>
        <v>0</v>
      </c>
      <c r="BG230" s="214">
        <f>IF(N230="zákl. přenesená",J230,0)</f>
        <v>0</v>
      </c>
      <c r="BH230" s="214">
        <f>IF(N230="sníž. přenesená",J230,0)</f>
        <v>0</v>
      </c>
      <c r="BI230" s="214">
        <f>IF(N230="nulová",J230,0)</f>
        <v>0</v>
      </c>
      <c r="BJ230" s="24" t="s">
        <v>79</v>
      </c>
      <c r="BK230" s="214">
        <f>ROUND(I230*H230,2)</f>
        <v>0</v>
      </c>
      <c r="BL230" s="24" t="s">
        <v>251</v>
      </c>
      <c r="BM230" s="24" t="s">
        <v>913</v>
      </c>
    </row>
    <row r="231" spans="2:65" s="1" customFormat="1">
      <c r="B231" s="41"/>
      <c r="C231" s="63"/>
      <c r="D231" s="215" t="s">
        <v>253</v>
      </c>
      <c r="E231" s="63"/>
      <c r="F231" s="216" t="s">
        <v>912</v>
      </c>
      <c r="G231" s="63"/>
      <c r="H231" s="63"/>
      <c r="I231" s="172"/>
      <c r="J231" s="63"/>
      <c r="K231" s="63"/>
      <c r="L231" s="61"/>
      <c r="M231" s="217"/>
      <c r="N231" s="42"/>
      <c r="O231" s="42"/>
      <c r="P231" s="42"/>
      <c r="Q231" s="42"/>
      <c r="R231" s="42"/>
      <c r="S231" s="42"/>
      <c r="T231" s="78"/>
      <c r="AT231" s="24" t="s">
        <v>253</v>
      </c>
      <c r="AU231" s="24" t="s">
        <v>81</v>
      </c>
    </row>
    <row r="232" spans="2:65" s="12" customFormat="1">
      <c r="B232" s="218"/>
      <c r="C232" s="219"/>
      <c r="D232" s="215" t="s">
        <v>255</v>
      </c>
      <c r="E232" s="220" t="s">
        <v>21</v>
      </c>
      <c r="F232" s="221" t="s">
        <v>996</v>
      </c>
      <c r="G232" s="219"/>
      <c r="H232" s="222">
        <v>2</v>
      </c>
      <c r="I232" s="223"/>
      <c r="J232" s="219"/>
      <c r="K232" s="219"/>
      <c r="L232" s="224"/>
      <c r="M232" s="225"/>
      <c r="N232" s="226"/>
      <c r="O232" s="226"/>
      <c r="P232" s="226"/>
      <c r="Q232" s="226"/>
      <c r="R232" s="226"/>
      <c r="S232" s="226"/>
      <c r="T232" s="227"/>
      <c r="AT232" s="228" t="s">
        <v>255</v>
      </c>
      <c r="AU232" s="228" t="s">
        <v>81</v>
      </c>
      <c r="AV232" s="12" t="s">
        <v>81</v>
      </c>
      <c r="AW232" s="12" t="s">
        <v>35</v>
      </c>
      <c r="AX232" s="12" t="s">
        <v>72</v>
      </c>
      <c r="AY232" s="228" t="s">
        <v>244</v>
      </c>
    </row>
    <row r="233" spans="2:65" s="1" customFormat="1" ht="25.5" customHeight="1">
      <c r="B233" s="41"/>
      <c r="C233" s="243" t="s">
        <v>563</v>
      </c>
      <c r="D233" s="243" t="s">
        <v>496</v>
      </c>
      <c r="E233" s="244" t="s">
        <v>915</v>
      </c>
      <c r="F233" s="245" t="s">
        <v>916</v>
      </c>
      <c r="G233" s="246" t="s">
        <v>259</v>
      </c>
      <c r="H233" s="247">
        <v>2</v>
      </c>
      <c r="I233" s="248"/>
      <c r="J233" s="249">
        <f>ROUND(I233*H233,2)</f>
        <v>0</v>
      </c>
      <c r="K233" s="245" t="s">
        <v>21</v>
      </c>
      <c r="L233" s="250"/>
      <c r="M233" s="251" t="s">
        <v>21</v>
      </c>
      <c r="N233" s="252" t="s">
        <v>43</v>
      </c>
      <c r="O233" s="42"/>
      <c r="P233" s="212">
        <f>O233*H233</f>
        <v>0</v>
      </c>
      <c r="Q233" s="212">
        <v>0.108</v>
      </c>
      <c r="R233" s="212">
        <f>Q233*H233</f>
        <v>0.216</v>
      </c>
      <c r="S233" s="212">
        <v>0</v>
      </c>
      <c r="T233" s="213">
        <f>S233*H233</f>
        <v>0</v>
      </c>
      <c r="AR233" s="24" t="s">
        <v>293</v>
      </c>
      <c r="AT233" s="24" t="s">
        <v>496</v>
      </c>
      <c r="AU233" s="24" t="s">
        <v>81</v>
      </c>
      <c r="AY233" s="24" t="s">
        <v>244</v>
      </c>
      <c r="BE233" s="214">
        <f>IF(N233="základní",J233,0)</f>
        <v>0</v>
      </c>
      <c r="BF233" s="214">
        <f>IF(N233="snížená",J233,0)</f>
        <v>0</v>
      </c>
      <c r="BG233" s="214">
        <f>IF(N233="zákl. přenesená",J233,0)</f>
        <v>0</v>
      </c>
      <c r="BH233" s="214">
        <f>IF(N233="sníž. přenesená",J233,0)</f>
        <v>0</v>
      </c>
      <c r="BI233" s="214">
        <f>IF(N233="nulová",J233,0)</f>
        <v>0</v>
      </c>
      <c r="BJ233" s="24" t="s">
        <v>79</v>
      </c>
      <c r="BK233" s="214">
        <f>ROUND(I233*H233,2)</f>
        <v>0</v>
      </c>
      <c r="BL233" s="24" t="s">
        <v>251</v>
      </c>
      <c r="BM233" s="24" t="s">
        <v>917</v>
      </c>
    </row>
    <row r="234" spans="2:65" s="1" customFormat="1" ht="27">
      <c r="B234" s="41"/>
      <c r="C234" s="63"/>
      <c r="D234" s="215" t="s">
        <v>253</v>
      </c>
      <c r="E234" s="63"/>
      <c r="F234" s="216" t="s">
        <v>916</v>
      </c>
      <c r="G234" s="63"/>
      <c r="H234" s="63"/>
      <c r="I234" s="172"/>
      <c r="J234" s="63"/>
      <c r="K234" s="63"/>
      <c r="L234" s="61"/>
      <c r="M234" s="217"/>
      <c r="N234" s="42"/>
      <c r="O234" s="42"/>
      <c r="P234" s="42"/>
      <c r="Q234" s="42"/>
      <c r="R234" s="42"/>
      <c r="S234" s="42"/>
      <c r="T234" s="78"/>
      <c r="AT234" s="24" t="s">
        <v>253</v>
      </c>
      <c r="AU234" s="24" t="s">
        <v>81</v>
      </c>
    </row>
    <row r="235" spans="2:65" s="12" customFormat="1">
      <c r="B235" s="218"/>
      <c r="C235" s="219"/>
      <c r="D235" s="215" t="s">
        <v>255</v>
      </c>
      <c r="E235" s="220" t="s">
        <v>21</v>
      </c>
      <c r="F235" s="221" t="s">
        <v>997</v>
      </c>
      <c r="G235" s="219"/>
      <c r="H235" s="222">
        <v>2</v>
      </c>
      <c r="I235" s="223"/>
      <c r="J235" s="219"/>
      <c r="K235" s="219"/>
      <c r="L235" s="224"/>
      <c r="M235" s="225"/>
      <c r="N235" s="226"/>
      <c r="O235" s="226"/>
      <c r="P235" s="226"/>
      <c r="Q235" s="226"/>
      <c r="R235" s="226"/>
      <c r="S235" s="226"/>
      <c r="T235" s="227"/>
      <c r="AT235" s="228" t="s">
        <v>255</v>
      </c>
      <c r="AU235" s="228" t="s">
        <v>81</v>
      </c>
      <c r="AV235" s="12" t="s">
        <v>81</v>
      </c>
      <c r="AW235" s="12" t="s">
        <v>35</v>
      </c>
      <c r="AX235" s="12" t="s">
        <v>72</v>
      </c>
      <c r="AY235" s="228" t="s">
        <v>244</v>
      </c>
    </row>
    <row r="236" spans="2:65" s="1" customFormat="1" ht="16.5" customHeight="1">
      <c r="B236" s="41"/>
      <c r="C236" s="243" t="s">
        <v>570</v>
      </c>
      <c r="D236" s="243" t="s">
        <v>496</v>
      </c>
      <c r="E236" s="244" t="s">
        <v>919</v>
      </c>
      <c r="F236" s="245" t="s">
        <v>920</v>
      </c>
      <c r="G236" s="246" t="s">
        <v>259</v>
      </c>
      <c r="H236" s="247">
        <v>2</v>
      </c>
      <c r="I236" s="248"/>
      <c r="J236" s="249">
        <f>ROUND(I236*H236,2)</f>
        <v>0</v>
      </c>
      <c r="K236" s="245" t="s">
        <v>21</v>
      </c>
      <c r="L236" s="250"/>
      <c r="M236" s="251" t="s">
        <v>21</v>
      </c>
      <c r="N236" s="252" t="s">
        <v>43</v>
      </c>
      <c r="O236" s="42"/>
      <c r="P236" s="212">
        <f>O236*H236</f>
        <v>0</v>
      </c>
      <c r="Q236" s="212">
        <v>0</v>
      </c>
      <c r="R236" s="212">
        <f>Q236*H236</f>
        <v>0</v>
      </c>
      <c r="S236" s="212">
        <v>0</v>
      </c>
      <c r="T236" s="213">
        <f>S236*H236</f>
        <v>0</v>
      </c>
      <c r="AR236" s="24" t="s">
        <v>293</v>
      </c>
      <c r="AT236" s="24" t="s">
        <v>496</v>
      </c>
      <c r="AU236" s="24" t="s">
        <v>81</v>
      </c>
      <c r="AY236" s="24" t="s">
        <v>244</v>
      </c>
      <c r="BE236" s="214">
        <f>IF(N236="základní",J236,0)</f>
        <v>0</v>
      </c>
      <c r="BF236" s="214">
        <f>IF(N236="snížená",J236,0)</f>
        <v>0</v>
      </c>
      <c r="BG236" s="214">
        <f>IF(N236="zákl. přenesená",J236,0)</f>
        <v>0</v>
      </c>
      <c r="BH236" s="214">
        <f>IF(N236="sníž. přenesená",J236,0)</f>
        <v>0</v>
      </c>
      <c r="BI236" s="214">
        <f>IF(N236="nulová",J236,0)</f>
        <v>0</v>
      </c>
      <c r="BJ236" s="24" t="s">
        <v>79</v>
      </c>
      <c r="BK236" s="214">
        <f>ROUND(I236*H236,2)</f>
        <v>0</v>
      </c>
      <c r="BL236" s="24" t="s">
        <v>251</v>
      </c>
      <c r="BM236" s="24" t="s">
        <v>921</v>
      </c>
    </row>
    <row r="237" spans="2:65" s="1" customFormat="1">
      <c r="B237" s="41"/>
      <c r="C237" s="63"/>
      <c r="D237" s="215" t="s">
        <v>253</v>
      </c>
      <c r="E237" s="63"/>
      <c r="F237" s="216" t="s">
        <v>920</v>
      </c>
      <c r="G237" s="63"/>
      <c r="H237" s="63"/>
      <c r="I237" s="172"/>
      <c r="J237" s="63"/>
      <c r="K237" s="63"/>
      <c r="L237" s="61"/>
      <c r="M237" s="217"/>
      <c r="N237" s="42"/>
      <c r="O237" s="42"/>
      <c r="P237" s="42"/>
      <c r="Q237" s="42"/>
      <c r="R237" s="42"/>
      <c r="S237" s="42"/>
      <c r="T237" s="78"/>
      <c r="AT237" s="24" t="s">
        <v>253</v>
      </c>
      <c r="AU237" s="24" t="s">
        <v>81</v>
      </c>
    </row>
    <row r="238" spans="2:65" s="12" customFormat="1">
      <c r="B238" s="218"/>
      <c r="C238" s="219"/>
      <c r="D238" s="215" t="s">
        <v>255</v>
      </c>
      <c r="E238" s="220" t="s">
        <v>21</v>
      </c>
      <c r="F238" s="221" t="s">
        <v>81</v>
      </c>
      <c r="G238" s="219"/>
      <c r="H238" s="222">
        <v>2</v>
      </c>
      <c r="I238" s="223"/>
      <c r="J238" s="219"/>
      <c r="K238" s="219"/>
      <c r="L238" s="224"/>
      <c r="M238" s="225"/>
      <c r="N238" s="226"/>
      <c r="O238" s="226"/>
      <c r="P238" s="226"/>
      <c r="Q238" s="226"/>
      <c r="R238" s="226"/>
      <c r="S238" s="226"/>
      <c r="T238" s="227"/>
      <c r="AT238" s="228" t="s">
        <v>255</v>
      </c>
      <c r="AU238" s="228" t="s">
        <v>81</v>
      </c>
      <c r="AV238" s="12" t="s">
        <v>81</v>
      </c>
      <c r="AW238" s="12" t="s">
        <v>35</v>
      </c>
      <c r="AX238" s="12" t="s">
        <v>72</v>
      </c>
      <c r="AY238" s="228" t="s">
        <v>244</v>
      </c>
    </row>
    <row r="239" spans="2:65" s="1" customFormat="1" ht="25.5" customHeight="1">
      <c r="B239" s="41"/>
      <c r="C239" s="203" t="s">
        <v>576</v>
      </c>
      <c r="D239" s="203" t="s">
        <v>246</v>
      </c>
      <c r="E239" s="204" t="s">
        <v>356</v>
      </c>
      <c r="F239" s="205" t="s">
        <v>357</v>
      </c>
      <c r="G239" s="206" t="s">
        <v>259</v>
      </c>
      <c r="H239" s="207">
        <v>1</v>
      </c>
      <c r="I239" s="208"/>
      <c r="J239" s="209">
        <f>ROUND(I239*H239,2)</f>
        <v>0</v>
      </c>
      <c r="K239" s="205" t="s">
        <v>21</v>
      </c>
      <c r="L239" s="61"/>
      <c r="M239" s="210" t="s">
        <v>21</v>
      </c>
      <c r="N239" s="211" t="s">
        <v>43</v>
      </c>
      <c r="O239" s="42"/>
      <c r="P239" s="212">
        <f>O239*H239</f>
        <v>0</v>
      </c>
      <c r="Q239" s="212">
        <v>0</v>
      </c>
      <c r="R239" s="212">
        <f>Q239*H239</f>
        <v>0</v>
      </c>
      <c r="S239" s="212">
        <v>0.83</v>
      </c>
      <c r="T239" s="213">
        <f>S239*H239</f>
        <v>0.83</v>
      </c>
      <c r="AR239" s="24" t="s">
        <v>251</v>
      </c>
      <c r="AT239" s="24" t="s">
        <v>246</v>
      </c>
      <c r="AU239" s="24" t="s">
        <v>81</v>
      </c>
      <c r="AY239" s="24" t="s">
        <v>244</v>
      </c>
      <c r="BE239" s="214">
        <f>IF(N239="základní",J239,0)</f>
        <v>0</v>
      </c>
      <c r="BF239" s="214">
        <f>IF(N239="snížená",J239,0)</f>
        <v>0</v>
      </c>
      <c r="BG239" s="214">
        <f>IF(N239="zákl. přenesená",J239,0)</f>
        <v>0</v>
      </c>
      <c r="BH239" s="214">
        <f>IF(N239="sníž. přenesená",J239,0)</f>
        <v>0</v>
      </c>
      <c r="BI239" s="214">
        <f>IF(N239="nulová",J239,0)</f>
        <v>0</v>
      </c>
      <c r="BJ239" s="24" t="s">
        <v>79</v>
      </c>
      <c r="BK239" s="214">
        <f>ROUND(I239*H239,2)</f>
        <v>0</v>
      </c>
      <c r="BL239" s="24" t="s">
        <v>251</v>
      </c>
      <c r="BM239" s="24" t="s">
        <v>909</v>
      </c>
    </row>
    <row r="240" spans="2:65" s="1" customFormat="1" ht="27">
      <c r="B240" s="41"/>
      <c r="C240" s="63"/>
      <c r="D240" s="215" t="s">
        <v>253</v>
      </c>
      <c r="E240" s="63"/>
      <c r="F240" s="216" t="s">
        <v>357</v>
      </c>
      <c r="G240" s="63"/>
      <c r="H240" s="63"/>
      <c r="I240" s="172"/>
      <c r="J240" s="63"/>
      <c r="K240" s="63"/>
      <c r="L240" s="61"/>
      <c r="M240" s="217"/>
      <c r="N240" s="42"/>
      <c r="O240" s="42"/>
      <c r="P240" s="42"/>
      <c r="Q240" s="42"/>
      <c r="R240" s="42"/>
      <c r="S240" s="42"/>
      <c r="T240" s="78"/>
      <c r="AT240" s="24" t="s">
        <v>253</v>
      </c>
      <c r="AU240" s="24" t="s">
        <v>81</v>
      </c>
    </row>
    <row r="241" spans="2:65" s="12" customFormat="1">
      <c r="B241" s="218"/>
      <c r="C241" s="219"/>
      <c r="D241" s="215" t="s">
        <v>255</v>
      </c>
      <c r="E241" s="220" t="s">
        <v>21</v>
      </c>
      <c r="F241" s="221" t="s">
        <v>642</v>
      </c>
      <c r="G241" s="219"/>
      <c r="H241" s="222">
        <v>1</v>
      </c>
      <c r="I241" s="223"/>
      <c r="J241" s="219"/>
      <c r="K241" s="219"/>
      <c r="L241" s="224"/>
      <c r="M241" s="225"/>
      <c r="N241" s="226"/>
      <c r="O241" s="226"/>
      <c r="P241" s="226"/>
      <c r="Q241" s="226"/>
      <c r="R241" s="226"/>
      <c r="S241" s="226"/>
      <c r="T241" s="227"/>
      <c r="AT241" s="228" t="s">
        <v>255</v>
      </c>
      <c r="AU241" s="228" t="s">
        <v>81</v>
      </c>
      <c r="AV241" s="12" t="s">
        <v>81</v>
      </c>
      <c r="AW241" s="12" t="s">
        <v>35</v>
      </c>
      <c r="AX241" s="12" t="s">
        <v>72</v>
      </c>
      <c r="AY241" s="228" t="s">
        <v>244</v>
      </c>
    </row>
    <row r="242" spans="2:65" s="1" customFormat="1" ht="25.5" customHeight="1">
      <c r="B242" s="41"/>
      <c r="C242" s="203" t="s">
        <v>582</v>
      </c>
      <c r="D242" s="203" t="s">
        <v>246</v>
      </c>
      <c r="E242" s="204" t="s">
        <v>361</v>
      </c>
      <c r="F242" s="205" t="s">
        <v>362</v>
      </c>
      <c r="G242" s="206" t="s">
        <v>259</v>
      </c>
      <c r="H242" s="207">
        <v>1</v>
      </c>
      <c r="I242" s="208"/>
      <c r="J242" s="209">
        <f>ROUND(I242*H242,2)</f>
        <v>0</v>
      </c>
      <c r="K242" s="205" t="s">
        <v>21</v>
      </c>
      <c r="L242" s="61"/>
      <c r="M242" s="210" t="s">
        <v>21</v>
      </c>
      <c r="N242" s="211" t="s">
        <v>43</v>
      </c>
      <c r="O242" s="42"/>
      <c r="P242" s="212">
        <f>O242*H242</f>
        <v>0</v>
      </c>
      <c r="Q242" s="212">
        <v>0.31108000000000002</v>
      </c>
      <c r="R242" s="212">
        <f>Q242*H242</f>
        <v>0.31108000000000002</v>
      </c>
      <c r="S242" s="212">
        <v>0</v>
      </c>
      <c r="T242" s="213">
        <f>S242*H242</f>
        <v>0</v>
      </c>
      <c r="AR242" s="24" t="s">
        <v>251</v>
      </c>
      <c r="AT242" s="24" t="s">
        <v>246</v>
      </c>
      <c r="AU242" s="24" t="s">
        <v>81</v>
      </c>
      <c r="AY242" s="24" t="s">
        <v>244</v>
      </c>
      <c r="BE242" s="214">
        <f>IF(N242="základní",J242,0)</f>
        <v>0</v>
      </c>
      <c r="BF242" s="214">
        <f>IF(N242="snížená",J242,0)</f>
        <v>0</v>
      </c>
      <c r="BG242" s="214">
        <f>IF(N242="zákl. přenesená",J242,0)</f>
        <v>0</v>
      </c>
      <c r="BH242" s="214">
        <f>IF(N242="sníž. přenesená",J242,0)</f>
        <v>0</v>
      </c>
      <c r="BI242" s="214">
        <f>IF(N242="nulová",J242,0)</f>
        <v>0</v>
      </c>
      <c r="BJ242" s="24" t="s">
        <v>79</v>
      </c>
      <c r="BK242" s="214">
        <f>ROUND(I242*H242,2)</f>
        <v>0</v>
      </c>
      <c r="BL242" s="24" t="s">
        <v>251</v>
      </c>
      <c r="BM242" s="24" t="s">
        <v>922</v>
      </c>
    </row>
    <row r="243" spans="2:65" s="1" customFormat="1" ht="27">
      <c r="B243" s="41"/>
      <c r="C243" s="63"/>
      <c r="D243" s="215" t="s">
        <v>253</v>
      </c>
      <c r="E243" s="63"/>
      <c r="F243" s="216" t="s">
        <v>364</v>
      </c>
      <c r="G243" s="63"/>
      <c r="H243" s="63"/>
      <c r="I243" s="172"/>
      <c r="J243" s="63"/>
      <c r="K243" s="63"/>
      <c r="L243" s="61"/>
      <c r="M243" s="217"/>
      <c r="N243" s="42"/>
      <c r="O243" s="42"/>
      <c r="P243" s="42"/>
      <c r="Q243" s="42"/>
      <c r="R243" s="42"/>
      <c r="S243" s="42"/>
      <c r="T243" s="78"/>
      <c r="AT243" s="24" t="s">
        <v>253</v>
      </c>
      <c r="AU243" s="24" t="s">
        <v>81</v>
      </c>
    </row>
    <row r="244" spans="2:65" s="12" customFormat="1">
      <c r="B244" s="218"/>
      <c r="C244" s="219"/>
      <c r="D244" s="215" t="s">
        <v>255</v>
      </c>
      <c r="E244" s="220" t="s">
        <v>21</v>
      </c>
      <c r="F244" s="221" t="s">
        <v>923</v>
      </c>
      <c r="G244" s="219"/>
      <c r="H244" s="222">
        <v>1</v>
      </c>
      <c r="I244" s="223"/>
      <c r="J244" s="219"/>
      <c r="K244" s="219"/>
      <c r="L244" s="224"/>
      <c r="M244" s="225"/>
      <c r="N244" s="226"/>
      <c r="O244" s="226"/>
      <c r="P244" s="226"/>
      <c r="Q244" s="226"/>
      <c r="R244" s="226"/>
      <c r="S244" s="226"/>
      <c r="T244" s="227"/>
      <c r="AT244" s="228" t="s">
        <v>255</v>
      </c>
      <c r="AU244" s="228" t="s">
        <v>81</v>
      </c>
      <c r="AV244" s="12" t="s">
        <v>81</v>
      </c>
      <c r="AW244" s="12" t="s">
        <v>35</v>
      </c>
      <c r="AX244" s="12" t="s">
        <v>72</v>
      </c>
      <c r="AY244" s="228" t="s">
        <v>244</v>
      </c>
    </row>
    <row r="245" spans="2:65" s="11" customFormat="1" ht="29.85" customHeight="1">
      <c r="B245" s="187"/>
      <c r="C245" s="188"/>
      <c r="D245" s="189" t="s">
        <v>71</v>
      </c>
      <c r="E245" s="201" t="s">
        <v>299</v>
      </c>
      <c r="F245" s="201" t="s">
        <v>646</v>
      </c>
      <c r="G245" s="188"/>
      <c r="H245" s="188"/>
      <c r="I245" s="191"/>
      <c r="J245" s="202">
        <f>BK245</f>
        <v>0</v>
      </c>
      <c r="K245" s="188"/>
      <c r="L245" s="193"/>
      <c r="M245" s="194"/>
      <c r="N245" s="195"/>
      <c r="O245" s="195"/>
      <c r="P245" s="196">
        <f>SUM(P246:P260)</f>
        <v>0</v>
      </c>
      <c r="Q245" s="195"/>
      <c r="R245" s="196">
        <f>SUM(R246:R260)</f>
        <v>6.219000000000001E-4</v>
      </c>
      <c r="S245" s="195"/>
      <c r="T245" s="197">
        <f>SUM(T246:T260)</f>
        <v>4.0000000000000001E-3</v>
      </c>
      <c r="AR245" s="198" t="s">
        <v>79</v>
      </c>
      <c r="AT245" s="199" t="s">
        <v>71</v>
      </c>
      <c r="AU245" s="199" t="s">
        <v>79</v>
      </c>
      <c r="AY245" s="198" t="s">
        <v>244</v>
      </c>
      <c r="BK245" s="200">
        <f>SUM(BK246:BK260)</f>
        <v>0</v>
      </c>
    </row>
    <row r="246" spans="2:65" s="1" customFormat="1" ht="25.5" customHeight="1">
      <c r="B246" s="41"/>
      <c r="C246" s="203" t="s">
        <v>590</v>
      </c>
      <c r="D246" s="203" t="s">
        <v>246</v>
      </c>
      <c r="E246" s="204" t="s">
        <v>665</v>
      </c>
      <c r="F246" s="205" t="s">
        <v>666</v>
      </c>
      <c r="G246" s="206" t="s">
        <v>329</v>
      </c>
      <c r="H246" s="207">
        <v>6.91</v>
      </c>
      <c r="I246" s="208"/>
      <c r="J246" s="209">
        <f>ROUND(I246*H246,2)</f>
        <v>0</v>
      </c>
      <c r="K246" s="205" t="s">
        <v>21</v>
      </c>
      <c r="L246" s="61"/>
      <c r="M246" s="210" t="s">
        <v>21</v>
      </c>
      <c r="N246" s="211" t="s">
        <v>43</v>
      </c>
      <c r="O246" s="42"/>
      <c r="P246" s="212">
        <f>O246*H246</f>
        <v>0</v>
      </c>
      <c r="Q246" s="212">
        <v>0</v>
      </c>
      <c r="R246" s="212">
        <f>Q246*H246</f>
        <v>0</v>
      </c>
      <c r="S246" s="212">
        <v>0</v>
      </c>
      <c r="T246" s="213">
        <f>S246*H246</f>
        <v>0</v>
      </c>
      <c r="AR246" s="24" t="s">
        <v>251</v>
      </c>
      <c r="AT246" s="24" t="s">
        <v>246</v>
      </c>
      <c r="AU246" s="24" t="s">
        <v>81</v>
      </c>
      <c r="AY246" s="24" t="s">
        <v>244</v>
      </c>
      <c r="BE246" s="214">
        <f>IF(N246="základní",J246,0)</f>
        <v>0</v>
      </c>
      <c r="BF246" s="214">
        <f>IF(N246="snížená",J246,0)</f>
        <v>0</v>
      </c>
      <c r="BG246" s="214">
        <f>IF(N246="zákl. přenesená",J246,0)</f>
        <v>0</v>
      </c>
      <c r="BH246" s="214">
        <f>IF(N246="sníž. přenesená",J246,0)</f>
        <v>0</v>
      </c>
      <c r="BI246" s="214">
        <f>IF(N246="nulová",J246,0)</f>
        <v>0</v>
      </c>
      <c r="BJ246" s="24" t="s">
        <v>79</v>
      </c>
      <c r="BK246" s="214">
        <f>ROUND(I246*H246,2)</f>
        <v>0</v>
      </c>
      <c r="BL246" s="24" t="s">
        <v>251</v>
      </c>
      <c r="BM246" s="24" t="s">
        <v>931</v>
      </c>
    </row>
    <row r="247" spans="2:65" s="1" customFormat="1" ht="27">
      <c r="B247" s="41"/>
      <c r="C247" s="63"/>
      <c r="D247" s="215" t="s">
        <v>253</v>
      </c>
      <c r="E247" s="63"/>
      <c r="F247" s="216" t="s">
        <v>668</v>
      </c>
      <c r="G247" s="63"/>
      <c r="H247" s="63"/>
      <c r="I247" s="172"/>
      <c r="J247" s="63"/>
      <c r="K247" s="63"/>
      <c r="L247" s="61"/>
      <c r="M247" s="217"/>
      <c r="N247" s="42"/>
      <c r="O247" s="42"/>
      <c r="P247" s="42"/>
      <c r="Q247" s="42"/>
      <c r="R247" s="42"/>
      <c r="S247" s="42"/>
      <c r="T247" s="78"/>
      <c r="AT247" s="24" t="s">
        <v>253</v>
      </c>
      <c r="AU247" s="24" t="s">
        <v>81</v>
      </c>
    </row>
    <row r="248" spans="2:65" s="12" customFormat="1">
      <c r="B248" s="218"/>
      <c r="C248" s="219"/>
      <c r="D248" s="215" t="s">
        <v>255</v>
      </c>
      <c r="E248" s="220" t="s">
        <v>21</v>
      </c>
      <c r="F248" s="221" t="s">
        <v>998</v>
      </c>
      <c r="G248" s="219"/>
      <c r="H248" s="222">
        <v>6.91</v>
      </c>
      <c r="I248" s="223"/>
      <c r="J248" s="219"/>
      <c r="K248" s="219"/>
      <c r="L248" s="224"/>
      <c r="M248" s="225"/>
      <c r="N248" s="226"/>
      <c r="O248" s="226"/>
      <c r="P248" s="226"/>
      <c r="Q248" s="226"/>
      <c r="R248" s="226"/>
      <c r="S248" s="226"/>
      <c r="T248" s="227"/>
      <c r="AT248" s="228" t="s">
        <v>255</v>
      </c>
      <c r="AU248" s="228" t="s">
        <v>81</v>
      </c>
      <c r="AV248" s="12" t="s">
        <v>81</v>
      </c>
      <c r="AW248" s="12" t="s">
        <v>35</v>
      </c>
      <c r="AX248" s="12" t="s">
        <v>72</v>
      </c>
      <c r="AY248" s="228" t="s">
        <v>244</v>
      </c>
    </row>
    <row r="249" spans="2:65" s="1" customFormat="1" ht="16.5" customHeight="1">
      <c r="B249" s="41"/>
      <c r="C249" s="203" t="s">
        <v>596</v>
      </c>
      <c r="D249" s="203" t="s">
        <v>246</v>
      </c>
      <c r="E249" s="204" t="s">
        <v>671</v>
      </c>
      <c r="F249" s="205" t="s">
        <v>672</v>
      </c>
      <c r="G249" s="206" t="s">
        <v>329</v>
      </c>
      <c r="H249" s="207">
        <v>6.91</v>
      </c>
      <c r="I249" s="208"/>
      <c r="J249" s="209">
        <f>ROUND(I249*H249,2)</f>
        <v>0</v>
      </c>
      <c r="K249" s="205" t="s">
        <v>21</v>
      </c>
      <c r="L249" s="61"/>
      <c r="M249" s="210" t="s">
        <v>21</v>
      </c>
      <c r="N249" s="211" t="s">
        <v>43</v>
      </c>
      <c r="O249" s="42"/>
      <c r="P249" s="212">
        <f>O249*H249</f>
        <v>0</v>
      </c>
      <c r="Q249" s="212">
        <v>9.0000000000000006E-5</v>
      </c>
      <c r="R249" s="212">
        <f>Q249*H249</f>
        <v>6.219000000000001E-4</v>
      </c>
      <c r="S249" s="212">
        <v>0</v>
      </c>
      <c r="T249" s="213">
        <f>S249*H249</f>
        <v>0</v>
      </c>
      <c r="AR249" s="24" t="s">
        <v>251</v>
      </c>
      <c r="AT249" s="24" t="s">
        <v>246</v>
      </c>
      <c r="AU249" s="24" t="s">
        <v>81</v>
      </c>
      <c r="AY249" s="24" t="s">
        <v>244</v>
      </c>
      <c r="BE249" s="214">
        <f>IF(N249="základní",J249,0)</f>
        <v>0</v>
      </c>
      <c r="BF249" s="214">
        <f>IF(N249="snížená",J249,0)</f>
        <v>0</v>
      </c>
      <c r="BG249" s="214">
        <f>IF(N249="zákl. přenesená",J249,0)</f>
        <v>0</v>
      </c>
      <c r="BH249" s="214">
        <f>IF(N249="sníž. přenesená",J249,0)</f>
        <v>0</v>
      </c>
      <c r="BI249" s="214">
        <f>IF(N249="nulová",J249,0)</f>
        <v>0</v>
      </c>
      <c r="BJ249" s="24" t="s">
        <v>79</v>
      </c>
      <c r="BK249" s="214">
        <f>ROUND(I249*H249,2)</f>
        <v>0</v>
      </c>
      <c r="BL249" s="24" t="s">
        <v>251</v>
      </c>
      <c r="BM249" s="24" t="s">
        <v>933</v>
      </c>
    </row>
    <row r="250" spans="2:65" s="1" customFormat="1" ht="27">
      <c r="B250" s="41"/>
      <c r="C250" s="63"/>
      <c r="D250" s="215" t="s">
        <v>253</v>
      </c>
      <c r="E250" s="63"/>
      <c r="F250" s="216" t="s">
        <v>674</v>
      </c>
      <c r="G250" s="63"/>
      <c r="H250" s="63"/>
      <c r="I250" s="172"/>
      <c r="J250" s="63"/>
      <c r="K250" s="63"/>
      <c r="L250" s="61"/>
      <c r="M250" s="217"/>
      <c r="N250" s="42"/>
      <c r="O250" s="42"/>
      <c r="P250" s="42"/>
      <c r="Q250" s="42"/>
      <c r="R250" s="42"/>
      <c r="S250" s="42"/>
      <c r="T250" s="78"/>
      <c r="AT250" s="24" t="s">
        <v>253</v>
      </c>
      <c r="AU250" s="24" t="s">
        <v>81</v>
      </c>
    </row>
    <row r="251" spans="2:65" s="12" customFormat="1">
      <c r="B251" s="218"/>
      <c r="C251" s="219"/>
      <c r="D251" s="215" t="s">
        <v>255</v>
      </c>
      <c r="E251" s="220" t="s">
        <v>21</v>
      </c>
      <c r="F251" s="221" t="s">
        <v>998</v>
      </c>
      <c r="G251" s="219"/>
      <c r="H251" s="222">
        <v>6.91</v>
      </c>
      <c r="I251" s="223"/>
      <c r="J251" s="219"/>
      <c r="K251" s="219"/>
      <c r="L251" s="224"/>
      <c r="M251" s="225"/>
      <c r="N251" s="226"/>
      <c r="O251" s="226"/>
      <c r="P251" s="226"/>
      <c r="Q251" s="226"/>
      <c r="R251" s="226"/>
      <c r="S251" s="226"/>
      <c r="T251" s="227"/>
      <c r="AT251" s="228" t="s">
        <v>255</v>
      </c>
      <c r="AU251" s="228" t="s">
        <v>81</v>
      </c>
      <c r="AV251" s="12" t="s">
        <v>81</v>
      </c>
      <c r="AW251" s="12" t="s">
        <v>35</v>
      </c>
      <c r="AX251" s="12" t="s">
        <v>72</v>
      </c>
      <c r="AY251" s="228" t="s">
        <v>244</v>
      </c>
    </row>
    <row r="252" spans="2:65" s="1" customFormat="1" ht="16.5" customHeight="1">
      <c r="B252" s="41"/>
      <c r="C252" s="203" t="s">
        <v>601</v>
      </c>
      <c r="D252" s="203" t="s">
        <v>246</v>
      </c>
      <c r="E252" s="204" t="s">
        <v>676</v>
      </c>
      <c r="F252" s="205" t="s">
        <v>677</v>
      </c>
      <c r="G252" s="206" t="s">
        <v>329</v>
      </c>
      <c r="H252" s="207">
        <v>6.91</v>
      </c>
      <c r="I252" s="208"/>
      <c r="J252" s="209">
        <f>ROUND(I252*H252,2)</f>
        <v>0</v>
      </c>
      <c r="K252" s="205" t="s">
        <v>250</v>
      </c>
      <c r="L252" s="61"/>
      <c r="M252" s="210" t="s">
        <v>21</v>
      </c>
      <c r="N252" s="211" t="s">
        <v>43</v>
      </c>
      <c r="O252" s="42"/>
      <c r="P252" s="212">
        <f>O252*H252</f>
        <v>0</v>
      </c>
      <c r="Q252" s="212">
        <v>0</v>
      </c>
      <c r="R252" s="212">
        <f>Q252*H252</f>
        <v>0</v>
      </c>
      <c r="S252" s="212">
        <v>0</v>
      </c>
      <c r="T252" s="213">
        <f>S252*H252</f>
        <v>0</v>
      </c>
      <c r="AR252" s="24" t="s">
        <v>251</v>
      </c>
      <c r="AT252" s="24" t="s">
        <v>246</v>
      </c>
      <c r="AU252" s="24" t="s">
        <v>81</v>
      </c>
      <c r="AY252" s="24" t="s">
        <v>244</v>
      </c>
      <c r="BE252" s="214">
        <f>IF(N252="základní",J252,0)</f>
        <v>0</v>
      </c>
      <c r="BF252" s="214">
        <f>IF(N252="snížená",J252,0)</f>
        <v>0</v>
      </c>
      <c r="BG252" s="214">
        <f>IF(N252="zákl. přenesená",J252,0)</f>
        <v>0</v>
      </c>
      <c r="BH252" s="214">
        <f>IF(N252="sníž. přenesená",J252,0)</f>
        <v>0</v>
      </c>
      <c r="BI252" s="214">
        <f>IF(N252="nulová",J252,0)</f>
        <v>0</v>
      </c>
      <c r="BJ252" s="24" t="s">
        <v>79</v>
      </c>
      <c r="BK252" s="214">
        <f>ROUND(I252*H252,2)</f>
        <v>0</v>
      </c>
      <c r="BL252" s="24" t="s">
        <v>251</v>
      </c>
      <c r="BM252" s="24" t="s">
        <v>934</v>
      </c>
    </row>
    <row r="253" spans="2:65" s="1" customFormat="1">
      <c r="B253" s="41"/>
      <c r="C253" s="63"/>
      <c r="D253" s="215" t="s">
        <v>253</v>
      </c>
      <c r="E253" s="63"/>
      <c r="F253" s="216" t="s">
        <v>679</v>
      </c>
      <c r="G253" s="63"/>
      <c r="H253" s="63"/>
      <c r="I253" s="172"/>
      <c r="J253" s="63"/>
      <c r="K253" s="63"/>
      <c r="L253" s="61"/>
      <c r="M253" s="217"/>
      <c r="N253" s="42"/>
      <c r="O253" s="42"/>
      <c r="P253" s="42"/>
      <c r="Q253" s="42"/>
      <c r="R253" s="42"/>
      <c r="S253" s="42"/>
      <c r="T253" s="78"/>
      <c r="AT253" s="24" t="s">
        <v>253</v>
      </c>
      <c r="AU253" s="24" t="s">
        <v>81</v>
      </c>
    </row>
    <row r="254" spans="2:65" s="12" customFormat="1">
      <c r="B254" s="218"/>
      <c r="C254" s="219"/>
      <c r="D254" s="215" t="s">
        <v>255</v>
      </c>
      <c r="E254" s="220" t="s">
        <v>21</v>
      </c>
      <c r="F254" s="221" t="s">
        <v>998</v>
      </c>
      <c r="G254" s="219"/>
      <c r="H254" s="222">
        <v>6.91</v>
      </c>
      <c r="I254" s="223"/>
      <c r="J254" s="219"/>
      <c r="K254" s="219"/>
      <c r="L254" s="224"/>
      <c r="M254" s="225"/>
      <c r="N254" s="226"/>
      <c r="O254" s="226"/>
      <c r="P254" s="226"/>
      <c r="Q254" s="226"/>
      <c r="R254" s="226"/>
      <c r="S254" s="226"/>
      <c r="T254" s="227"/>
      <c r="AT254" s="228" t="s">
        <v>255</v>
      </c>
      <c r="AU254" s="228" t="s">
        <v>81</v>
      </c>
      <c r="AV254" s="12" t="s">
        <v>81</v>
      </c>
      <c r="AW254" s="12" t="s">
        <v>35</v>
      </c>
      <c r="AX254" s="12" t="s">
        <v>72</v>
      </c>
      <c r="AY254" s="228" t="s">
        <v>244</v>
      </c>
    </row>
    <row r="255" spans="2:65" s="1" customFormat="1" ht="25.5" customHeight="1">
      <c r="B255" s="41"/>
      <c r="C255" s="203" t="s">
        <v>606</v>
      </c>
      <c r="D255" s="203" t="s">
        <v>246</v>
      </c>
      <c r="E255" s="204" t="s">
        <v>368</v>
      </c>
      <c r="F255" s="205" t="s">
        <v>369</v>
      </c>
      <c r="G255" s="206" t="s">
        <v>259</v>
      </c>
      <c r="H255" s="207">
        <v>1</v>
      </c>
      <c r="I255" s="208"/>
      <c r="J255" s="209">
        <f>ROUND(I255*H255,2)</f>
        <v>0</v>
      </c>
      <c r="K255" s="205" t="s">
        <v>21</v>
      </c>
      <c r="L255" s="61"/>
      <c r="M255" s="210" t="s">
        <v>21</v>
      </c>
      <c r="N255" s="211" t="s">
        <v>43</v>
      </c>
      <c r="O255" s="42"/>
      <c r="P255" s="212">
        <f>O255*H255</f>
        <v>0</v>
      </c>
      <c r="Q255" s="212">
        <v>0</v>
      </c>
      <c r="R255" s="212">
        <f>Q255*H255</f>
        <v>0</v>
      </c>
      <c r="S255" s="212">
        <v>0</v>
      </c>
      <c r="T255" s="213">
        <f>S255*H255</f>
        <v>0</v>
      </c>
      <c r="AR255" s="24" t="s">
        <v>251</v>
      </c>
      <c r="AT255" s="24" t="s">
        <v>246</v>
      </c>
      <c r="AU255" s="24" t="s">
        <v>81</v>
      </c>
      <c r="AY255" s="24" t="s">
        <v>244</v>
      </c>
      <c r="BE255" s="214">
        <f>IF(N255="základní",J255,0)</f>
        <v>0</v>
      </c>
      <c r="BF255" s="214">
        <f>IF(N255="snížená",J255,0)</f>
        <v>0</v>
      </c>
      <c r="BG255" s="214">
        <f>IF(N255="zákl. přenesená",J255,0)</f>
        <v>0</v>
      </c>
      <c r="BH255" s="214">
        <f>IF(N255="sníž. přenesená",J255,0)</f>
        <v>0</v>
      </c>
      <c r="BI255" s="214">
        <f>IF(N255="nulová",J255,0)</f>
        <v>0</v>
      </c>
      <c r="BJ255" s="24" t="s">
        <v>79</v>
      </c>
      <c r="BK255" s="214">
        <f>ROUND(I255*H255,2)</f>
        <v>0</v>
      </c>
      <c r="BL255" s="24" t="s">
        <v>251</v>
      </c>
      <c r="BM255" s="24" t="s">
        <v>935</v>
      </c>
    </row>
    <row r="256" spans="2:65" s="1" customFormat="1" ht="40.5">
      <c r="B256" s="41"/>
      <c r="C256" s="63"/>
      <c r="D256" s="215" t="s">
        <v>253</v>
      </c>
      <c r="E256" s="63"/>
      <c r="F256" s="216" t="s">
        <v>371</v>
      </c>
      <c r="G256" s="63"/>
      <c r="H256" s="63"/>
      <c r="I256" s="172"/>
      <c r="J256" s="63"/>
      <c r="K256" s="63"/>
      <c r="L256" s="61"/>
      <c r="M256" s="217"/>
      <c r="N256" s="42"/>
      <c r="O256" s="42"/>
      <c r="P256" s="42"/>
      <c r="Q256" s="42"/>
      <c r="R256" s="42"/>
      <c r="S256" s="42"/>
      <c r="T256" s="78"/>
      <c r="AT256" s="24" t="s">
        <v>253</v>
      </c>
      <c r="AU256" s="24" t="s">
        <v>81</v>
      </c>
    </row>
    <row r="257" spans="2:65" s="12" customFormat="1">
      <c r="B257" s="218"/>
      <c r="C257" s="219"/>
      <c r="D257" s="215" t="s">
        <v>255</v>
      </c>
      <c r="E257" s="220" t="s">
        <v>21</v>
      </c>
      <c r="F257" s="221" t="s">
        <v>936</v>
      </c>
      <c r="G257" s="219"/>
      <c r="H257" s="222">
        <v>1</v>
      </c>
      <c r="I257" s="223"/>
      <c r="J257" s="219"/>
      <c r="K257" s="219"/>
      <c r="L257" s="224"/>
      <c r="M257" s="225"/>
      <c r="N257" s="226"/>
      <c r="O257" s="226"/>
      <c r="P257" s="226"/>
      <c r="Q257" s="226"/>
      <c r="R257" s="226"/>
      <c r="S257" s="226"/>
      <c r="T257" s="227"/>
      <c r="AT257" s="228" t="s">
        <v>255</v>
      </c>
      <c r="AU257" s="228" t="s">
        <v>81</v>
      </c>
      <c r="AV257" s="12" t="s">
        <v>81</v>
      </c>
      <c r="AW257" s="12" t="s">
        <v>35</v>
      </c>
      <c r="AX257" s="12" t="s">
        <v>72</v>
      </c>
      <c r="AY257" s="228" t="s">
        <v>244</v>
      </c>
    </row>
    <row r="258" spans="2:65" s="1" customFormat="1" ht="16.5" customHeight="1">
      <c r="B258" s="41"/>
      <c r="C258" s="203" t="s">
        <v>612</v>
      </c>
      <c r="D258" s="203" t="s">
        <v>246</v>
      </c>
      <c r="E258" s="204" t="s">
        <v>373</v>
      </c>
      <c r="F258" s="205" t="s">
        <v>374</v>
      </c>
      <c r="G258" s="206" t="s">
        <v>259</v>
      </c>
      <c r="H258" s="207">
        <v>1</v>
      </c>
      <c r="I258" s="208"/>
      <c r="J258" s="209">
        <f>ROUND(I258*H258,2)</f>
        <v>0</v>
      </c>
      <c r="K258" s="205" t="s">
        <v>250</v>
      </c>
      <c r="L258" s="61"/>
      <c r="M258" s="210" t="s">
        <v>21</v>
      </c>
      <c r="N258" s="211" t="s">
        <v>43</v>
      </c>
      <c r="O258" s="42"/>
      <c r="P258" s="212">
        <f>O258*H258</f>
        <v>0</v>
      </c>
      <c r="Q258" s="212">
        <v>0</v>
      </c>
      <c r="R258" s="212">
        <f>Q258*H258</f>
        <v>0</v>
      </c>
      <c r="S258" s="212">
        <v>4.0000000000000001E-3</v>
      </c>
      <c r="T258" s="213">
        <f>S258*H258</f>
        <v>4.0000000000000001E-3</v>
      </c>
      <c r="AR258" s="24" t="s">
        <v>251</v>
      </c>
      <c r="AT258" s="24" t="s">
        <v>246</v>
      </c>
      <c r="AU258" s="24" t="s">
        <v>81</v>
      </c>
      <c r="AY258" s="24" t="s">
        <v>244</v>
      </c>
      <c r="BE258" s="214">
        <f>IF(N258="základní",J258,0)</f>
        <v>0</v>
      </c>
      <c r="BF258" s="214">
        <f>IF(N258="snížená",J258,0)</f>
        <v>0</v>
      </c>
      <c r="BG258" s="214">
        <f>IF(N258="zákl. přenesená",J258,0)</f>
        <v>0</v>
      </c>
      <c r="BH258" s="214">
        <f>IF(N258="sníž. přenesená",J258,0)</f>
        <v>0</v>
      </c>
      <c r="BI258" s="214">
        <f>IF(N258="nulová",J258,0)</f>
        <v>0</v>
      </c>
      <c r="BJ258" s="24" t="s">
        <v>79</v>
      </c>
      <c r="BK258" s="214">
        <f>ROUND(I258*H258,2)</f>
        <v>0</v>
      </c>
      <c r="BL258" s="24" t="s">
        <v>251</v>
      </c>
      <c r="BM258" s="24" t="s">
        <v>937</v>
      </c>
    </row>
    <row r="259" spans="2:65" s="1" customFormat="1" ht="27">
      <c r="B259" s="41"/>
      <c r="C259" s="63"/>
      <c r="D259" s="215" t="s">
        <v>253</v>
      </c>
      <c r="E259" s="63"/>
      <c r="F259" s="216" t="s">
        <v>376</v>
      </c>
      <c r="G259" s="63"/>
      <c r="H259" s="63"/>
      <c r="I259" s="172"/>
      <c r="J259" s="63"/>
      <c r="K259" s="63"/>
      <c r="L259" s="61"/>
      <c r="M259" s="217"/>
      <c r="N259" s="42"/>
      <c r="O259" s="42"/>
      <c r="P259" s="42"/>
      <c r="Q259" s="42"/>
      <c r="R259" s="42"/>
      <c r="S259" s="42"/>
      <c r="T259" s="78"/>
      <c r="AT259" s="24" t="s">
        <v>253</v>
      </c>
      <c r="AU259" s="24" t="s">
        <v>81</v>
      </c>
    </row>
    <row r="260" spans="2:65" s="12" customFormat="1">
      <c r="B260" s="218"/>
      <c r="C260" s="219"/>
      <c r="D260" s="215" t="s">
        <v>255</v>
      </c>
      <c r="E260" s="220" t="s">
        <v>21</v>
      </c>
      <c r="F260" s="221" t="s">
        <v>936</v>
      </c>
      <c r="G260" s="219"/>
      <c r="H260" s="222">
        <v>1</v>
      </c>
      <c r="I260" s="223"/>
      <c r="J260" s="219"/>
      <c r="K260" s="219"/>
      <c r="L260" s="224"/>
      <c r="M260" s="225"/>
      <c r="N260" s="226"/>
      <c r="O260" s="226"/>
      <c r="P260" s="226"/>
      <c r="Q260" s="226"/>
      <c r="R260" s="226"/>
      <c r="S260" s="226"/>
      <c r="T260" s="227"/>
      <c r="AT260" s="228" t="s">
        <v>255</v>
      </c>
      <c r="AU260" s="228" t="s">
        <v>81</v>
      </c>
      <c r="AV260" s="12" t="s">
        <v>81</v>
      </c>
      <c r="AW260" s="12" t="s">
        <v>35</v>
      </c>
      <c r="AX260" s="12" t="s">
        <v>72</v>
      </c>
      <c r="AY260" s="228" t="s">
        <v>244</v>
      </c>
    </row>
    <row r="261" spans="2:65" s="11" customFormat="1" ht="29.85" customHeight="1">
      <c r="B261" s="187"/>
      <c r="C261" s="188"/>
      <c r="D261" s="189" t="s">
        <v>71</v>
      </c>
      <c r="E261" s="201" t="s">
        <v>388</v>
      </c>
      <c r="F261" s="201" t="s">
        <v>389</v>
      </c>
      <c r="G261" s="188"/>
      <c r="H261" s="188"/>
      <c r="I261" s="191"/>
      <c r="J261" s="202">
        <f>BK261</f>
        <v>0</v>
      </c>
      <c r="K261" s="188"/>
      <c r="L261" s="193"/>
      <c r="M261" s="194"/>
      <c r="N261" s="195"/>
      <c r="O261" s="195"/>
      <c r="P261" s="196">
        <f>SUM(P262:P276)</f>
        <v>0</v>
      </c>
      <c r="Q261" s="195"/>
      <c r="R261" s="196">
        <f>SUM(R262:R276)</f>
        <v>0</v>
      </c>
      <c r="S261" s="195"/>
      <c r="T261" s="197">
        <f>SUM(T262:T276)</f>
        <v>0</v>
      </c>
      <c r="AR261" s="198" t="s">
        <v>79</v>
      </c>
      <c r="AT261" s="199" t="s">
        <v>71</v>
      </c>
      <c r="AU261" s="199" t="s">
        <v>79</v>
      </c>
      <c r="AY261" s="198" t="s">
        <v>244</v>
      </c>
      <c r="BK261" s="200">
        <f>SUM(BK262:BK276)</f>
        <v>0</v>
      </c>
    </row>
    <row r="262" spans="2:65" s="1" customFormat="1" ht="25.5" customHeight="1">
      <c r="B262" s="41"/>
      <c r="C262" s="203" t="s">
        <v>618</v>
      </c>
      <c r="D262" s="203" t="s">
        <v>246</v>
      </c>
      <c r="E262" s="204" t="s">
        <v>391</v>
      </c>
      <c r="F262" s="205" t="s">
        <v>392</v>
      </c>
      <c r="G262" s="206" t="s">
        <v>350</v>
      </c>
      <c r="H262" s="207">
        <v>96.653000000000006</v>
      </c>
      <c r="I262" s="208"/>
      <c r="J262" s="209">
        <f>ROUND(I262*H262,2)</f>
        <v>0</v>
      </c>
      <c r="K262" s="205" t="s">
        <v>21</v>
      </c>
      <c r="L262" s="61"/>
      <c r="M262" s="210" t="s">
        <v>21</v>
      </c>
      <c r="N262" s="211" t="s">
        <v>43</v>
      </c>
      <c r="O262" s="42"/>
      <c r="P262" s="212">
        <f>O262*H262</f>
        <v>0</v>
      </c>
      <c r="Q262" s="212">
        <v>0</v>
      </c>
      <c r="R262" s="212">
        <f>Q262*H262</f>
        <v>0</v>
      </c>
      <c r="S262" s="212">
        <v>0</v>
      </c>
      <c r="T262" s="213">
        <f>S262*H262</f>
        <v>0</v>
      </c>
      <c r="AR262" s="24" t="s">
        <v>251</v>
      </c>
      <c r="AT262" s="24" t="s">
        <v>246</v>
      </c>
      <c r="AU262" s="24" t="s">
        <v>81</v>
      </c>
      <c r="AY262" s="24" t="s">
        <v>244</v>
      </c>
      <c r="BE262" s="214">
        <f>IF(N262="základní",J262,0)</f>
        <v>0</v>
      </c>
      <c r="BF262" s="214">
        <f>IF(N262="snížená",J262,0)</f>
        <v>0</v>
      </c>
      <c r="BG262" s="214">
        <f>IF(N262="zákl. přenesená",J262,0)</f>
        <v>0</v>
      </c>
      <c r="BH262" s="214">
        <f>IF(N262="sníž. přenesená",J262,0)</f>
        <v>0</v>
      </c>
      <c r="BI262" s="214">
        <f>IF(N262="nulová",J262,0)</f>
        <v>0</v>
      </c>
      <c r="BJ262" s="24" t="s">
        <v>79</v>
      </c>
      <c r="BK262" s="214">
        <f>ROUND(I262*H262,2)</f>
        <v>0</v>
      </c>
      <c r="BL262" s="24" t="s">
        <v>251</v>
      </c>
      <c r="BM262" s="24" t="s">
        <v>947</v>
      </c>
    </row>
    <row r="263" spans="2:65" s="1" customFormat="1">
      <c r="B263" s="41"/>
      <c r="C263" s="63"/>
      <c r="D263" s="215" t="s">
        <v>253</v>
      </c>
      <c r="E263" s="63"/>
      <c r="F263" s="216" t="s">
        <v>392</v>
      </c>
      <c r="G263" s="63"/>
      <c r="H263" s="63"/>
      <c r="I263" s="172"/>
      <c r="J263" s="63"/>
      <c r="K263" s="63"/>
      <c r="L263" s="61"/>
      <c r="M263" s="217"/>
      <c r="N263" s="42"/>
      <c r="O263" s="42"/>
      <c r="P263" s="42"/>
      <c r="Q263" s="42"/>
      <c r="R263" s="42"/>
      <c r="S263" s="42"/>
      <c r="T263" s="78"/>
      <c r="AT263" s="24" t="s">
        <v>253</v>
      </c>
      <c r="AU263" s="24" t="s">
        <v>81</v>
      </c>
    </row>
    <row r="264" spans="2:65" s="12" customFormat="1">
      <c r="B264" s="218"/>
      <c r="C264" s="219"/>
      <c r="D264" s="215" t="s">
        <v>255</v>
      </c>
      <c r="E264" s="220" t="s">
        <v>21</v>
      </c>
      <c r="F264" s="221" t="s">
        <v>999</v>
      </c>
      <c r="G264" s="219"/>
      <c r="H264" s="222">
        <v>96.653000000000006</v>
      </c>
      <c r="I264" s="223"/>
      <c r="J264" s="219"/>
      <c r="K264" s="219"/>
      <c r="L264" s="224"/>
      <c r="M264" s="225"/>
      <c r="N264" s="226"/>
      <c r="O264" s="226"/>
      <c r="P264" s="226"/>
      <c r="Q264" s="226"/>
      <c r="R264" s="226"/>
      <c r="S264" s="226"/>
      <c r="T264" s="227"/>
      <c r="AT264" s="228" t="s">
        <v>255</v>
      </c>
      <c r="AU264" s="228" t="s">
        <v>81</v>
      </c>
      <c r="AV264" s="12" t="s">
        <v>81</v>
      </c>
      <c r="AW264" s="12" t="s">
        <v>35</v>
      </c>
      <c r="AX264" s="12" t="s">
        <v>72</v>
      </c>
      <c r="AY264" s="228" t="s">
        <v>244</v>
      </c>
    </row>
    <row r="265" spans="2:65" s="1" customFormat="1" ht="25.5" customHeight="1">
      <c r="B265" s="41"/>
      <c r="C265" s="203" t="s">
        <v>623</v>
      </c>
      <c r="D265" s="203" t="s">
        <v>246</v>
      </c>
      <c r="E265" s="204" t="s">
        <v>396</v>
      </c>
      <c r="F265" s="205" t="s">
        <v>397</v>
      </c>
      <c r="G265" s="206" t="s">
        <v>350</v>
      </c>
      <c r="H265" s="207">
        <v>3.4420000000000002</v>
      </c>
      <c r="I265" s="208"/>
      <c r="J265" s="209">
        <f>ROUND(I265*H265,2)</f>
        <v>0</v>
      </c>
      <c r="K265" s="205" t="s">
        <v>21</v>
      </c>
      <c r="L265" s="61"/>
      <c r="M265" s="210" t="s">
        <v>21</v>
      </c>
      <c r="N265" s="211" t="s">
        <v>43</v>
      </c>
      <c r="O265" s="42"/>
      <c r="P265" s="212">
        <f>O265*H265</f>
        <v>0</v>
      </c>
      <c r="Q265" s="212">
        <v>0</v>
      </c>
      <c r="R265" s="212">
        <f>Q265*H265</f>
        <v>0</v>
      </c>
      <c r="S265" s="212">
        <v>0</v>
      </c>
      <c r="T265" s="213">
        <f>S265*H265</f>
        <v>0</v>
      </c>
      <c r="AR265" s="24" t="s">
        <v>251</v>
      </c>
      <c r="AT265" s="24" t="s">
        <v>246</v>
      </c>
      <c r="AU265" s="24" t="s">
        <v>81</v>
      </c>
      <c r="AY265" s="24" t="s">
        <v>244</v>
      </c>
      <c r="BE265" s="214">
        <f>IF(N265="základní",J265,0)</f>
        <v>0</v>
      </c>
      <c r="BF265" s="214">
        <f>IF(N265="snížená",J265,0)</f>
        <v>0</v>
      </c>
      <c r="BG265" s="214">
        <f>IF(N265="zákl. přenesená",J265,0)</f>
        <v>0</v>
      </c>
      <c r="BH265" s="214">
        <f>IF(N265="sníž. přenesená",J265,0)</f>
        <v>0</v>
      </c>
      <c r="BI265" s="214">
        <f>IF(N265="nulová",J265,0)</f>
        <v>0</v>
      </c>
      <c r="BJ265" s="24" t="s">
        <v>79</v>
      </c>
      <c r="BK265" s="214">
        <f>ROUND(I265*H265,2)</f>
        <v>0</v>
      </c>
      <c r="BL265" s="24" t="s">
        <v>251</v>
      </c>
      <c r="BM265" s="24" t="s">
        <v>949</v>
      </c>
    </row>
    <row r="266" spans="2:65" s="1" customFormat="1" ht="27">
      <c r="B266" s="41"/>
      <c r="C266" s="63"/>
      <c r="D266" s="215" t="s">
        <v>253</v>
      </c>
      <c r="E266" s="63"/>
      <c r="F266" s="216" t="s">
        <v>397</v>
      </c>
      <c r="G266" s="63"/>
      <c r="H266" s="63"/>
      <c r="I266" s="172"/>
      <c r="J266" s="63"/>
      <c r="K266" s="63"/>
      <c r="L266" s="61"/>
      <c r="M266" s="217"/>
      <c r="N266" s="42"/>
      <c r="O266" s="42"/>
      <c r="P266" s="42"/>
      <c r="Q266" s="42"/>
      <c r="R266" s="42"/>
      <c r="S266" s="42"/>
      <c r="T266" s="78"/>
      <c r="AT266" s="24" t="s">
        <v>253</v>
      </c>
      <c r="AU266" s="24" t="s">
        <v>81</v>
      </c>
    </row>
    <row r="267" spans="2:65" s="12" customFormat="1">
      <c r="B267" s="218"/>
      <c r="C267" s="219"/>
      <c r="D267" s="215" t="s">
        <v>255</v>
      </c>
      <c r="E267" s="220" t="s">
        <v>21</v>
      </c>
      <c r="F267" s="221" t="s">
        <v>1000</v>
      </c>
      <c r="G267" s="219"/>
      <c r="H267" s="222">
        <v>3.4420000000000002</v>
      </c>
      <c r="I267" s="223"/>
      <c r="J267" s="219"/>
      <c r="K267" s="219"/>
      <c r="L267" s="224"/>
      <c r="M267" s="225"/>
      <c r="N267" s="226"/>
      <c r="O267" s="226"/>
      <c r="P267" s="226"/>
      <c r="Q267" s="226"/>
      <c r="R267" s="226"/>
      <c r="S267" s="226"/>
      <c r="T267" s="227"/>
      <c r="AT267" s="228" t="s">
        <v>255</v>
      </c>
      <c r="AU267" s="228" t="s">
        <v>81</v>
      </c>
      <c r="AV267" s="12" t="s">
        <v>81</v>
      </c>
      <c r="AW267" s="12" t="s">
        <v>35</v>
      </c>
      <c r="AX267" s="12" t="s">
        <v>72</v>
      </c>
      <c r="AY267" s="228" t="s">
        <v>244</v>
      </c>
    </row>
    <row r="268" spans="2:65" s="1" customFormat="1" ht="25.5" customHeight="1">
      <c r="B268" s="41"/>
      <c r="C268" s="203" t="s">
        <v>628</v>
      </c>
      <c r="D268" s="203" t="s">
        <v>246</v>
      </c>
      <c r="E268" s="204" t="s">
        <v>407</v>
      </c>
      <c r="F268" s="205" t="s">
        <v>408</v>
      </c>
      <c r="G268" s="206" t="s">
        <v>350</v>
      </c>
      <c r="H268" s="207">
        <v>33.869</v>
      </c>
      <c r="I268" s="208"/>
      <c r="J268" s="209">
        <f>ROUND(I268*H268,2)</f>
        <v>0</v>
      </c>
      <c r="K268" s="205" t="s">
        <v>250</v>
      </c>
      <c r="L268" s="61"/>
      <c r="M268" s="210" t="s">
        <v>21</v>
      </c>
      <c r="N268" s="211" t="s">
        <v>43</v>
      </c>
      <c r="O268" s="42"/>
      <c r="P268" s="212">
        <f>O268*H268</f>
        <v>0</v>
      </c>
      <c r="Q268" s="212">
        <v>0</v>
      </c>
      <c r="R268" s="212">
        <f>Q268*H268</f>
        <v>0</v>
      </c>
      <c r="S268" s="212">
        <v>0</v>
      </c>
      <c r="T268" s="213">
        <f>S268*H268</f>
        <v>0</v>
      </c>
      <c r="AR268" s="24" t="s">
        <v>251</v>
      </c>
      <c r="AT268" s="24" t="s">
        <v>246</v>
      </c>
      <c r="AU268" s="24" t="s">
        <v>81</v>
      </c>
      <c r="AY268" s="24" t="s">
        <v>244</v>
      </c>
      <c r="BE268" s="214">
        <f>IF(N268="základní",J268,0)</f>
        <v>0</v>
      </c>
      <c r="BF268" s="214">
        <f>IF(N268="snížená",J268,0)</f>
        <v>0</v>
      </c>
      <c r="BG268" s="214">
        <f>IF(N268="zákl. přenesená",J268,0)</f>
        <v>0</v>
      </c>
      <c r="BH268" s="214">
        <f>IF(N268="sníž. přenesená",J268,0)</f>
        <v>0</v>
      </c>
      <c r="BI268" s="214">
        <f>IF(N268="nulová",J268,0)</f>
        <v>0</v>
      </c>
      <c r="BJ268" s="24" t="s">
        <v>79</v>
      </c>
      <c r="BK268" s="214">
        <f>ROUND(I268*H268,2)</f>
        <v>0</v>
      </c>
      <c r="BL268" s="24" t="s">
        <v>251</v>
      </c>
      <c r="BM268" s="24" t="s">
        <v>951</v>
      </c>
    </row>
    <row r="269" spans="2:65" s="1" customFormat="1">
      <c r="B269" s="41"/>
      <c r="C269" s="63"/>
      <c r="D269" s="215" t="s">
        <v>253</v>
      </c>
      <c r="E269" s="63"/>
      <c r="F269" s="216" t="s">
        <v>410</v>
      </c>
      <c r="G269" s="63"/>
      <c r="H269" s="63"/>
      <c r="I269" s="172"/>
      <c r="J269" s="63"/>
      <c r="K269" s="63"/>
      <c r="L269" s="61"/>
      <c r="M269" s="217"/>
      <c r="N269" s="42"/>
      <c r="O269" s="42"/>
      <c r="P269" s="42"/>
      <c r="Q269" s="42"/>
      <c r="R269" s="42"/>
      <c r="S269" s="42"/>
      <c r="T269" s="78"/>
      <c r="AT269" s="24" t="s">
        <v>253</v>
      </c>
      <c r="AU269" s="24" t="s">
        <v>81</v>
      </c>
    </row>
    <row r="270" spans="2:65" s="12" customFormat="1">
      <c r="B270" s="218"/>
      <c r="C270" s="219"/>
      <c r="D270" s="215" t="s">
        <v>255</v>
      </c>
      <c r="E270" s="220" t="s">
        <v>21</v>
      </c>
      <c r="F270" s="221" t="s">
        <v>1001</v>
      </c>
      <c r="G270" s="219"/>
      <c r="H270" s="222">
        <v>33.869</v>
      </c>
      <c r="I270" s="223"/>
      <c r="J270" s="219"/>
      <c r="K270" s="219"/>
      <c r="L270" s="224"/>
      <c r="M270" s="225"/>
      <c r="N270" s="226"/>
      <c r="O270" s="226"/>
      <c r="P270" s="226"/>
      <c r="Q270" s="226"/>
      <c r="R270" s="226"/>
      <c r="S270" s="226"/>
      <c r="T270" s="227"/>
      <c r="AT270" s="228" t="s">
        <v>255</v>
      </c>
      <c r="AU270" s="228" t="s">
        <v>81</v>
      </c>
      <c r="AV270" s="12" t="s">
        <v>81</v>
      </c>
      <c r="AW270" s="12" t="s">
        <v>35</v>
      </c>
      <c r="AX270" s="12" t="s">
        <v>72</v>
      </c>
      <c r="AY270" s="228" t="s">
        <v>244</v>
      </c>
    </row>
    <row r="271" spans="2:65" s="1" customFormat="1" ht="16.5" customHeight="1">
      <c r="B271" s="41"/>
      <c r="C271" s="203" t="s">
        <v>634</v>
      </c>
      <c r="D271" s="203" t="s">
        <v>246</v>
      </c>
      <c r="E271" s="204" t="s">
        <v>413</v>
      </c>
      <c r="F271" s="205" t="s">
        <v>414</v>
      </c>
      <c r="G271" s="206" t="s">
        <v>350</v>
      </c>
      <c r="H271" s="207">
        <v>62.784999999999997</v>
      </c>
      <c r="I271" s="208"/>
      <c r="J271" s="209">
        <f>ROUND(I271*H271,2)</f>
        <v>0</v>
      </c>
      <c r="K271" s="205" t="s">
        <v>250</v>
      </c>
      <c r="L271" s="61"/>
      <c r="M271" s="210" t="s">
        <v>21</v>
      </c>
      <c r="N271" s="211" t="s">
        <v>43</v>
      </c>
      <c r="O271" s="42"/>
      <c r="P271" s="212">
        <f>O271*H271</f>
        <v>0</v>
      </c>
      <c r="Q271" s="212">
        <v>0</v>
      </c>
      <c r="R271" s="212">
        <f>Q271*H271</f>
        <v>0</v>
      </c>
      <c r="S271" s="212">
        <v>0</v>
      </c>
      <c r="T271" s="213">
        <f>S271*H271</f>
        <v>0</v>
      </c>
      <c r="AR271" s="24" t="s">
        <v>251</v>
      </c>
      <c r="AT271" s="24" t="s">
        <v>246</v>
      </c>
      <c r="AU271" s="24" t="s">
        <v>81</v>
      </c>
      <c r="AY271" s="24" t="s">
        <v>244</v>
      </c>
      <c r="BE271" s="214">
        <f>IF(N271="základní",J271,0)</f>
        <v>0</v>
      </c>
      <c r="BF271" s="214">
        <f>IF(N271="snížená",J271,0)</f>
        <v>0</v>
      </c>
      <c r="BG271" s="214">
        <f>IF(N271="zákl. přenesená",J271,0)</f>
        <v>0</v>
      </c>
      <c r="BH271" s="214">
        <f>IF(N271="sníž. přenesená",J271,0)</f>
        <v>0</v>
      </c>
      <c r="BI271" s="214">
        <f>IF(N271="nulová",J271,0)</f>
        <v>0</v>
      </c>
      <c r="BJ271" s="24" t="s">
        <v>79</v>
      </c>
      <c r="BK271" s="214">
        <f>ROUND(I271*H271,2)</f>
        <v>0</v>
      </c>
      <c r="BL271" s="24" t="s">
        <v>251</v>
      </c>
      <c r="BM271" s="24" t="s">
        <v>953</v>
      </c>
    </row>
    <row r="272" spans="2:65" s="1" customFormat="1">
      <c r="B272" s="41"/>
      <c r="C272" s="63"/>
      <c r="D272" s="215" t="s">
        <v>253</v>
      </c>
      <c r="E272" s="63"/>
      <c r="F272" s="216" t="s">
        <v>416</v>
      </c>
      <c r="G272" s="63"/>
      <c r="H272" s="63"/>
      <c r="I272" s="172"/>
      <c r="J272" s="63"/>
      <c r="K272" s="63"/>
      <c r="L272" s="61"/>
      <c r="M272" s="217"/>
      <c r="N272" s="42"/>
      <c r="O272" s="42"/>
      <c r="P272" s="42"/>
      <c r="Q272" s="42"/>
      <c r="R272" s="42"/>
      <c r="S272" s="42"/>
      <c r="T272" s="78"/>
      <c r="AT272" s="24" t="s">
        <v>253</v>
      </c>
      <c r="AU272" s="24" t="s">
        <v>81</v>
      </c>
    </row>
    <row r="273" spans="2:65" s="12" customFormat="1">
      <c r="B273" s="218"/>
      <c r="C273" s="219"/>
      <c r="D273" s="215" t="s">
        <v>255</v>
      </c>
      <c r="E273" s="220" t="s">
        <v>21</v>
      </c>
      <c r="F273" s="221" t="s">
        <v>1002</v>
      </c>
      <c r="G273" s="219"/>
      <c r="H273" s="222">
        <v>62.784999999999997</v>
      </c>
      <c r="I273" s="223"/>
      <c r="J273" s="219"/>
      <c r="K273" s="219"/>
      <c r="L273" s="224"/>
      <c r="M273" s="225"/>
      <c r="N273" s="226"/>
      <c r="O273" s="226"/>
      <c r="P273" s="226"/>
      <c r="Q273" s="226"/>
      <c r="R273" s="226"/>
      <c r="S273" s="226"/>
      <c r="T273" s="227"/>
      <c r="AT273" s="228" t="s">
        <v>255</v>
      </c>
      <c r="AU273" s="228" t="s">
        <v>81</v>
      </c>
      <c r="AV273" s="12" t="s">
        <v>81</v>
      </c>
      <c r="AW273" s="12" t="s">
        <v>35</v>
      </c>
      <c r="AX273" s="12" t="s">
        <v>72</v>
      </c>
      <c r="AY273" s="228" t="s">
        <v>244</v>
      </c>
    </row>
    <row r="274" spans="2:65" s="1" customFormat="1" ht="25.5" customHeight="1">
      <c r="B274" s="41"/>
      <c r="C274" s="203" t="s">
        <v>640</v>
      </c>
      <c r="D274" s="203" t="s">
        <v>246</v>
      </c>
      <c r="E274" s="204" t="s">
        <v>419</v>
      </c>
      <c r="F274" s="205" t="s">
        <v>420</v>
      </c>
      <c r="G274" s="206" t="s">
        <v>350</v>
      </c>
      <c r="H274" s="207">
        <v>6.883</v>
      </c>
      <c r="I274" s="208"/>
      <c r="J274" s="209">
        <f>ROUND(I274*H274,2)</f>
        <v>0</v>
      </c>
      <c r="K274" s="205" t="s">
        <v>250</v>
      </c>
      <c r="L274" s="61"/>
      <c r="M274" s="210" t="s">
        <v>21</v>
      </c>
      <c r="N274" s="211" t="s">
        <v>43</v>
      </c>
      <c r="O274" s="42"/>
      <c r="P274" s="212">
        <f>O274*H274</f>
        <v>0</v>
      </c>
      <c r="Q274" s="212">
        <v>0</v>
      </c>
      <c r="R274" s="212">
        <f>Q274*H274</f>
        <v>0</v>
      </c>
      <c r="S274" s="212">
        <v>0</v>
      </c>
      <c r="T274" s="213">
        <f>S274*H274</f>
        <v>0</v>
      </c>
      <c r="AR274" s="24" t="s">
        <v>251</v>
      </c>
      <c r="AT274" s="24" t="s">
        <v>246</v>
      </c>
      <c r="AU274" s="24" t="s">
        <v>81</v>
      </c>
      <c r="AY274" s="24" t="s">
        <v>244</v>
      </c>
      <c r="BE274" s="214">
        <f>IF(N274="základní",J274,0)</f>
        <v>0</v>
      </c>
      <c r="BF274" s="214">
        <f>IF(N274="snížená",J274,0)</f>
        <v>0</v>
      </c>
      <c r="BG274" s="214">
        <f>IF(N274="zákl. přenesená",J274,0)</f>
        <v>0</v>
      </c>
      <c r="BH274" s="214">
        <f>IF(N274="sníž. přenesená",J274,0)</f>
        <v>0</v>
      </c>
      <c r="BI274" s="214">
        <f>IF(N274="nulová",J274,0)</f>
        <v>0</v>
      </c>
      <c r="BJ274" s="24" t="s">
        <v>79</v>
      </c>
      <c r="BK274" s="214">
        <f>ROUND(I274*H274,2)</f>
        <v>0</v>
      </c>
      <c r="BL274" s="24" t="s">
        <v>251</v>
      </c>
      <c r="BM274" s="24" t="s">
        <v>955</v>
      </c>
    </row>
    <row r="275" spans="2:65" s="1" customFormat="1">
      <c r="B275" s="41"/>
      <c r="C275" s="63"/>
      <c r="D275" s="215" t="s">
        <v>253</v>
      </c>
      <c r="E275" s="63"/>
      <c r="F275" s="216" t="s">
        <v>422</v>
      </c>
      <c r="G275" s="63"/>
      <c r="H275" s="63"/>
      <c r="I275" s="172"/>
      <c r="J275" s="63"/>
      <c r="K275" s="63"/>
      <c r="L275" s="61"/>
      <c r="M275" s="217"/>
      <c r="N275" s="42"/>
      <c r="O275" s="42"/>
      <c r="P275" s="42"/>
      <c r="Q275" s="42"/>
      <c r="R275" s="42"/>
      <c r="S275" s="42"/>
      <c r="T275" s="78"/>
      <c r="AT275" s="24" t="s">
        <v>253</v>
      </c>
      <c r="AU275" s="24" t="s">
        <v>81</v>
      </c>
    </row>
    <row r="276" spans="2:65" s="12" customFormat="1">
      <c r="B276" s="218"/>
      <c r="C276" s="219"/>
      <c r="D276" s="215" t="s">
        <v>255</v>
      </c>
      <c r="E276" s="220" t="s">
        <v>21</v>
      </c>
      <c r="F276" s="221" t="s">
        <v>1003</v>
      </c>
      <c r="G276" s="219"/>
      <c r="H276" s="222">
        <v>6.883</v>
      </c>
      <c r="I276" s="223"/>
      <c r="J276" s="219"/>
      <c r="K276" s="219"/>
      <c r="L276" s="224"/>
      <c r="M276" s="225"/>
      <c r="N276" s="226"/>
      <c r="O276" s="226"/>
      <c r="P276" s="226"/>
      <c r="Q276" s="226"/>
      <c r="R276" s="226"/>
      <c r="S276" s="226"/>
      <c r="T276" s="227"/>
      <c r="AT276" s="228" t="s">
        <v>255</v>
      </c>
      <c r="AU276" s="228" t="s">
        <v>81</v>
      </c>
      <c r="AV276" s="12" t="s">
        <v>81</v>
      </c>
      <c r="AW276" s="12" t="s">
        <v>35</v>
      </c>
      <c r="AX276" s="12" t="s">
        <v>72</v>
      </c>
      <c r="AY276" s="228" t="s">
        <v>244</v>
      </c>
    </row>
    <row r="277" spans="2:65" s="11" customFormat="1" ht="29.85" customHeight="1">
      <c r="B277" s="187"/>
      <c r="C277" s="188"/>
      <c r="D277" s="189" t="s">
        <v>71</v>
      </c>
      <c r="E277" s="201" t="s">
        <v>711</v>
      </c>
      <c r="F277" s="201" t="s">
        <v>712</v>
      </c>
      <c r="G277" s="188"/>
      <c r="H277" s="188"/>
      <c r="I277" s="191"/>
      <c r="J277" s="202">
        <f>BK277</f>
        <v>0</v>
      </c>
      <c r="K277" s="188"/>
      <c r="L277" s="193"/>
      <c r="M277" s="194"/>
      <c r="N277" s="195"/>
      <c r="O277" s="195"/>
      <c r="P277" s="196">
        <f>SUM(P278:P279)</f>
        <v>0</v>
      </c>
      <c r="Q277" s="195"/>
      <c r="R277" s="196">
        <f>SUM(R278:R279)</f>
        <v>0</v>
      </c>
      <c r="S277" s="195"/>
      <c r="T277" s="197">
        <f>SUM(T278:T279)</f>
        <v>0</v>
      </c>
      <c r="AR277" s="198" t="s">
        <v>79</v>
      </c>
      <c r="AT277" s="199" t="s">
        <v>71</v>
      </c>
      <c r="AU277" s="199" t="s">
        <v>79</v>
      </c>
      <c r="AY277" s="198" t="s">
        <v>244</v>
      </c>
      <c r="BK277" s="200">
        <f>SUM(BK278:BK279)</f>
        <v>0</v>
      </c>
    </row>
    <row r="278" spans="2:65" s="1" customFormat="1" ht="25.5" customHeight="1">
      <c r="B278" s="41"/>
      <c r="C278" s="203" t="s">
        <v>643</v>
      </c>
      <c r="D278" s="203" t="s">
        <v>246</v>
      </c>
      <c r="E278" s="204" t="s">
        <v>714</v>
      </c>
      <c r="F278" s="205" t="s">
        <v>715</v>
      </c>
      <c r="G278" s="206" t="s">
        <v>350</v>
      </c>
      <c r="H278" s="207">
        <v>292.91500000000002</v>
      </c>
      <c r="I278" s="208"/>
      <c r="J278" s="209">
        <f>ROUND(I278*H278,2)</f>
        <v>0</v>
      </c>
      <c r="K278" s="205" t="s">
        <v>250</v>
      </c>
      <c r="L278" s="61"/>
      <c r="M278" s="210" t="s">
        <v>21</v>
      </c>
      <c r="N278" s="211" t="s">
        <v>43</v>
      </c>
      <c r="O278" s="42"/>
      <c r="P278" s="212">
        <f>O278*H278</f>
        <v>0</v>
      </c>
      <c r="Q278" s="212">
        <v>0</v>
      </c>
      <c r="R278" s="212">
        <f>Q278*H278</f>
        <v>0</v>
      </c>
      <c r="S278" s="212">
        <v>0</v>
      </c>
      <c r="T278" s="213">
        <f>S278*H278</f>
        <v>0</v>
      </c>
      <c r="AR278" s="24" t="s">
        <v>251</v>
      </c>
      <c r="AT278" s="24" t="s">
        <v>246</v>
      </c>
      <c r="AU278" s="24" t="s">
        <v>81</v>
      </c>
      <c r="AY278" s="24" t="s">
        <v>244</v>
      </c>
      <c r="BE278" s="214">
        <f>IF(N278="základní",J278,0)</f>
        <v>0</v>
      </c>
      <c r="BF278" s="214">
        <f>IF(N278="snížená",J278,0)</f>
        <v>0</v>
      </c>
      <c r="BG278" s="214">
        <f>IF(N278="zákl. přenesená",J278,0)</f>
        <v>0</v>
      </c>
      <c r="BH278" s="214">
        <f>IF(N278="sníž. přenesená",J278,0)</f>
        <v>0</v>
      </c>
      <c r="BI278" s="214">
        <f>IF(N278="nulová",J278,0)</f>
        <v>0</v>
      </c>
      <c r="BJ278" s="24" t="s">
        <v>79</v>
      </c>
      <c r="BK278" s="214">
        <f>ROUND(I278*H278,2)</f>
        <v>0</v>
      </c>
      <c r="BL278" s="24" t="s">
        <v>251</v>
      </c>
      <c r="BM278" s="24" t="s">
        <v>957</v>
      </c>
    </row>
    <row r="279" spans="2:65" s="1" customFormat="1" ht="27">
      <c r="B279" s="41"/>
      <c r="C279" s="63"/>
      <c r="D279" s="215" t="s">
        <v>253</v>
      </c>
      <c r="E279" s="63"/>
      <c r="F279" s="216" t="s">
        <v>717</v>
      </c>
      <c r="G279" s="63"/>
      <c r="H279" s="63"/>
      <c r="I279" s="172"/>
      <c r="J279" s="63"/>
      <c r="K279" s="63"/>
      <c r="L279" s="61"/>
      <c r="M279" s="264"/>
      <c r="N279" s="265"/>
      <c r="O279" s="265"/>
      <c r="P279" s="265"/>
      <c r="Q279" s="265"/>
      <c r="R279" s="265"/>
      <c r="S279" s="265"/>
      <c r="T279" s="266"/>
      <c r="AT279" s="24" t="s">
        <v>253</v>
      </c>
      <c r="AU279" s="24" t="s">
        <v>81</v>
      </c>
    </row>
    <row r="280" spans="2:65" s="1" customFormat="1" ht="6.95" customHeight="1">
      <c r="B280" s="56"/>
      <c r="C280" s="57"/>
      <c r="D280" s="57"/>
      <c r="E280" s="57"/>
      <c r="F280" s="57"/>
      <c r="G280" s="57"/>
      <c r="H280" s="57"/>
      <c r="I280" s="148"/>
      <c r="J280" s="57"/>
      <c r="K280" s="57"/>
      <c r="L280" s="61"/>
    </row>
  </sheetData>
  <sheetProtection algorithmName="SHA-512" hashValue="5mR2XvlZ3TM3LH8PNsFhSDCYJbuoqIN/KzJ0gY1pIqDQTvyn8cIKNrTb8x84TUadq5eBFvU+WUhMp5ffh6XBsw==" saltValue="vSKvBLsLFwzANedpZ44pFMzdhfOfpW3UlgPpN8Xg411HvbbmFQ7h+AUftyIapiFgBI6o9eKo09e4V9J7Zzw+Ng==" spinCount="100000" sheet="1" objects="1" scenarios="1" formatColumns="0" formatRows="0" autoFilter="0"/>
  <autoFilter ref="C90:K279"/>
  <mergeCells count="13">
    <mergeCell ref="E83:H83"/>
    <mergeCell ref="G1:H1"/>
    <mergeCell ref="L2:V2"/>
    <mergeCell ref="E49:H49"/>
    <mergeCell ref="E51:H51"/>
    <mergeCell ref="J55:J56"/>
    <mergeCell ref="E79:H79"/>
    <mergeCell ref="E81:H81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9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74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1"/>
      <c r="B1" s="121"/>
      <c r="C1" s="121"/>
      <c r="D1" s="122" t="s">
        <v>1</v>
      </c>
      <c r="E1" s="121"/>
      <c r="F1" s="123" t="s">
        <v>207</v>
      </c>
      <c r="G1" s="393" t="s">
        <v>208</v>
      </c>
      <c r="H1" s="393"/>
      <c r="I1" s="124"/>
      <c r="J1" s="123" t="s">
        <v>209</v>
      </c>
      <c r="K1" s="122" t="s">
        <v>210</v>
      </c>
      <c r="L1" s="123" t="s">
        <v>211</v>
      </c>
      <c r="M1" s="123"/>
      <c r="N1" s="123"/>
      <c r="O1" s="123"/>
      <c r="P1" s="123"/>
      <c r="Q1" s="123"/>
      <c r="R1" s="123"/>
      <c r="S1" s="123"/>
      <c r="T1" s="123"/>
      <c r="U1" s="20"/>
      <c r="V1" s="20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</row>
    <row r="2" spans="1:70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24" t="s">
        <v>104</v>
      </c>
    </row>
    <row r="3" spans="1:70" ht="6.95" customHeight="1">
      <c r="B3" s="25"/>
      <c r="C3" s="26"/>
      <c r="D3" s="26"/>
      <c r="E3" s="26"/>
      <c r="F3" s="26"/>
      <c r="G3" s="26"/>
      <c r="H3" s="26"/>
      <c r="I3" s="125"/>
      <c r="J3" s="26"/>
      <c r="K3" s="27"/>
      <c r="AT3" s="24" t="s">
        <v>81</v>
      </c>
    </row>
    <row r="4" spans="1:70" ht="36.950000000000003" customHeight="1">
      <c r="B4" s="28"/>
      <c r="C4" s="29"/>
      <c r="D4" s="30" t="s">
        <v>212</v>
      </c>
      <c r="E4" s="29"/>
      <c r="F4" s="29"/>
      <c r="G4" s="29"/>
      <c r="H4" s="29"/>
      <c r="I4" s="126"/>
      <c r="J4" s="29"/>
      <c r="K4" s="31"/>
      <c r="M4" s="32" t="s">
        <v>12</v>
      </c>
      <c r="AT4" s="24" t="s">
        <v>6</v>
      </c>
    </row>
    <row r="5" spans="1:70" ht="6.95" customHeight="1">
      <c r="B5" s="28"/>
      <c r="C5" s="29"/>
      <c r="D5" s="29"/>
      <c r="E5" s="29"/>
      <c r="F5" s="29"/>
      <c r="G5" s="29"/>
      <c r="H5" s="29"/>
      <c r="I5" s="126"/>
      <c r="J5" s="29"/>
      <c r="K5" s="31"/>
    </row>
    <row r="6" spans="1:70" ht="15">
      <c r="B6" s="28"/>
      <c r="C6" s="29"/>
      <c r="D6" s="37" t="s">
        <v>18</v>
      </c>
      <c r="E6" s="29"/>
      <c r="F6" s="29"/>
      <c r="G6" s="29"/>
      <c r="H6" s="29"/>
      <c r="I6" s="126"/>
      <c r="J6" s="29"/>
      <c r="K6" s="31"/>
    </row>
    <row r="7" spans="1:70" ht="16.5" customHeight="1">
      <c r="B7" s="28"/>
      <c r="C7" s="29"/>
      <c r="D7" s="29"/>
      <c r="E7" s="394" t="str">
        <f>'Rekapitulace stavby'!K6</f>
        <v>II/610 Brandýs nad Labem - Rekonstrukce křižovatky Pražská - Průmyslová a části komunikace v Ul. Pražská</v>
      </c>
      <c r="F7" s="400"/>
      <c r="G7" s="400"/>
      <c r="H7" s="400"/>
      <c r="I7" s="126"/>
      <c r="J7" s="29"/>
      <c r="K7" s="31"/>
    </row>
    <row r="8" spans="1:70" ht="15">
      <c r="B8" s="28"/>
      <c r="C8" s="29"/>
      <c r="D8" s="37" t="s">
        <v>213</v>
      </c>
      <c r="E8" s="29"/>
      <c r="F8" s="29"/>
      <c r="G8" s="29"/>
      <c r="H8" s="29"/>
      <c r="I8" s="126"/>
      <c r="J8" s="29"/>
      <c r="K8" s="31"/>
    </row>
    <row r="9" spans="1:70" s="1" customFormat="1" ht="16.5" customHeight="1">
      <c r="B9" s="41"/>
      <c r="C9" s="42"/>
      <c r="D9" s="42"/>
      <c r="E9" s="394" t="s">
        <v>424</v>
      </c>
      <c r="F9" s="395"/>
      <c r="G9" s="395"/>
      <c r="H9" s="395"/>
      <c r="I9" s="127"/>
      <c r="J9" s="42"/>
      <c r="K9" s="45"/>
    </row>
    <row r="10" spans="1:70" s="1" customFormat="1" ht="15">
      <c r="B10" s="41"/>
      <c r="C10" s="42"/>
      <c r="D10" s="37" t="s">
        <v>215</v>
      </c>
      <c r="E10" s="42"/>
      <c r="F10" s="42"/>
      <c r="G10" s="42"/>
      <c r="H10" s="42"/>
      <c r="I10" s="127"/>
      <c r="J10" s="42"/>
      <c r="K10" s="45"/>
    </row>
    <row r="11" spans="1:70" s="1" customFormat="1" ht="36.950000000000003" customHeight="1">
      <c r="B11" s="41"/>
      <c r="C11" s="42"/>
      <c r="D11" s="42"/>
      <c r="E11" s="396" t="s">
        <v>1004</v>
      </c>
      <c r="F11" s="395"/>
      <c r="G11" s="395"/>
      <c r="H11" s="395"/>
      <c r="I11" s="127"/>
      <c r="J11" s="42"/>
      <c r="K11" s="45"/>
    </row>
    <row r="12" spans="1:70" s="1" customFormat="1">
      <c r="B12" s="41"/>
      <c r="C12" s="42"/>
      <c r="D12" s="42"/>
      <c r="E12" s="42"/>
      <c r="F12" s="42"/>
      <c r="G12" s="42"/>
      <c r="H12" s="42"/>
      <c r="I12" s="127"/>
      <c r="J12" s="42"/>
      <c r="K12" s="45"/>
    </row>
    <row r="13" spans="1:70" s="1" customFormat="1" ht="14.45" customHeight="1">
      <c r="B13" s="41"/>
      <c r="C13" s="42"/>
      <c r="D13" s="37" t="s">
        <v>20</v>
      </c>
      <c r="E13" s="42"/>
      <c r="F13" s="35" t="s">
        <v>21</v>
      </c>
      <c r="G13" s="42"/>
      <c r="H13" s="42"/>
      <c r="I13" s="128" t="s">
        <v>22</v>
      </c>
      <c r="J13" s="35" t="s">
        <v>21</v>
      </c>
      <c r="K13" s="45"/>
    </row>
    <row r="14" spans="1:70" s="1" customFormat="1" ht="14.45" customHeight="1">
      <c r="B14" s="41"/>
      <c r="C14" s="42"/>
      <c r="D14" s="37" t="s">
        <v>23</v>
      </c>
      <c r="E14" s="42"/>
      <c r="F14" s="35" t="s">
        <v>24</v>
      </c>
      <c r="G14" s="42"/>
      <c r="H14" s="42"/>
      <c r="I14" s="128" t="s">
        <v>25</v>
      </c>
      <c r="J14" s="129" t="str">
        <f>'Rekapitulace stavby'!AN8</f>
        <v>18. 9. 2017</v>
      </c>
      <c r="K14" s="45"/>
    </row>
    <row r="15" spans="1:70" s="1" customFormat="1" ht="10.9" customHeight="1">
      <c r="B15" s="41"/>
      <c r="C15" s="42"/>
      <c r="D15" s="42"/>
      <c r="E15" s="42"/>
      <c r="F15" s="42"/>
      <c r="G15" s="42"/>
      <c r="H15" s="42"/>
      <c r="I15" s="127"/>
      <c r="J15" s="42"/>
      <c r="K15" s="45"/>
    </row>
    <row r="16" spans="1:70" s="1" customFormat="1" ht="14.45" customHeight="1">
      <c r="B16" s="41"/>
      <c r="C16" s="42"/>
      <c r="D16" s="37" t="s">
        <v>27</v>
      </c>
      <c r="E16" s="42"/>
      <c r="F16" s="42"/>
      <c r="G16" s="42"/>
      <c r="H16" s="42"/>
      <c r="I16" s="128" t="s">
        <v>28</v>
      </c>
      <c r="J16" s="35" t="s">
        <v>21</v>
      </c>
      <c r="K16" s="45"/>
    </row>
    <row r="17" spans="2:11" s="1" customFormat="1" ht="18" customHeight="1">
      <c r="B17" s="41"/>
      <c r="C17" s="42"/>
      <c r="D17" s="42"/>
      <c r="E17" s="35" t="s">
        <v>29</v>
      </c>
      <c r="F17" s="42"/>
      <c r="G17" s="42"/>
      <c r="H17" s="42"/>
      <c r="I17" s="128" t="s">
        <v>30</v>
      </c>
      <c r="J17" s="35" t="s">
        <v>21</v>
      </c>
      <c r="K17" s="45"/>
    </row>
    <row r="18" spans="2:11" s="1" customFormat="1" ht="6.95" customHeight="1">
      <c r="B18" s="41"/>
      <c r="C18" s="42"/>
      <c r="D18" s="42"/>
      <c r="E18" s="42"/>
      <c r="F18" s="42"/>
      <c r="G18" s="42"/>
      <c r="H18" s="42"/>
      <c r="I18" s="127"/>
      <c r="J18" s="42"/>
      <c r="K18" s="45"/>
    </row>
    <row r="19" spans="2:11" s="1" customFormat="1" ht="14.45" customHeight="1">
      <c r="B19" s="41"/>
      <c r="C19" s="42"/>
      <c r="D19" s="37" t="s">
        <v>31</v>
      </c>
      <c r="E19" s="42"/>
      <c r="F19" s="42"/>
      <c r="G19" s="42"/>
      <c r="H19" s="42"/>
      <c r="I19" s="128" t="s">
        <v>28</v>
      </c>
      <c r="J19" s="35" t="str">
        <f>IF('Rekapitulace stavby'!AN13="Vyplň údaj","",IF('Rekapitulace stavby'!AN13="","",'Rekapitulace stavby'!AN13))</f>
        <v/>
      </c>
      <c r="K19" s="45"/>
    </row>
    <row r="20" spans="2:11" s="1" customFormat="1" ht="18" customHeight="1">
      <c r="B20" s="41"/>
      <c r="C20" s="42"/>
      <c r="D20" s="42"/>
      <c r="E20" s="35" t="str">
        <f>IF('Rekapitulace stavby'!E14="Vyplň údaj","",IF('Rekapitulace stavby'!E14="","",'Rekapitulace stavby'!E14))</f>
        <v/>
      </c>
      <c r="F20" s="42"/>
      <c r="G20" s="42"/>
      <c r="H20" s="42"/>
      <c r="I20" s="128" t="s">
        <v>30</v>
      </c>
      <c r="J20" s="35" t="str">
        <f>IF('Rekapitulace stavby'!AN14="Vyplň údaj","",IF('Rekapitulace stavby'!AN14="","",'Rekapitulace stavby'!AN14))</f>
        <v/>
      </c>
      <c r="K20" s="45"/>
    </row>
    <row r="21" spans="2:11" s="1" customFormat="1" ht="6.95" customHeight="1">
      <c r="B21" s="41"/>
      <c r="C21" s="42"/>
      <c r="D21" s="42"/>
      <c r="E21" s="42"/>
      <c r="F21" s="42"/>
      <c r="G21" s="42"/>
      <c r="H21" s="42"/>
      <c r="I21" s="127"/>
      <c r="J21" s="42"/>
      <c r="K21" s="45"/>
    </row>
    <row r="22" spans="2:11" s="1" customFormat="1" ht="14.45" customHeight="1">
      <c r="B22" s="41"/>
      <c r="C22" s="42"/>
      <c r="D22" s="37" t="s">
        <v>33</v>
      </c>
      <c r="E22" s="42"/>
      <c r="F22" s="42"/>
      <c r="G22" s="42"/>
      <c r="H22" s="42"/>
      <c r="I22" s="128" t="s">
        <v>28</v>
      </c>
      <c r="J22" s="35" t="s">
        <v>21</v>
      </c>
      <c r="K22" s="45"/>
    </row>
    <row r="23" spans="2:11" s="1" customFormat="1" ht="18" customHeight="1">
      <c r="B23" s="41"/>
      <c r="C23" s="42"/>
      <c r="D23" s="42"/>
      <c r="E23" s="35" t="s">
        <v>34</v>
      </c>
      <c r="F23" s="42"/>
      <c r="G23" s="42"/>
      <c r="H23" s="42"/>
      <c r="I23" s="128" t="s">
        <v>30</v>
      </c>
      <c r="J23" s="35" t="s">
        <v>21</v>
      </c>
      <c r="K23" s="45"/>
    </row>
    <row r="24" spans="2:11" s="1" customFormat="1" ht="6.95" customHeight="1">
      <c r="B24" s="41"/>
      <c r="C24" s="42"/>
      <c r="D24" s="42"/>
      <c r="E24" s="42"/>
      <c r="F24" s="42"/>
      <c r="G24" s="42"/>
      <c r="H24" s="42"/>
      <c r="I24" s="127"/>
      <c r="J24" s="42"/>
      <c r="K24" s="45"/>
    </row>
    <row r="25" spans="2:11" s="1" customFormat="1" ht="14.45" customHeight="1">
      <c r="B25" s="41"/>
      <c r="C25" s="42"/>
      <c r="D25" s="37" t="s">
        <v>36</v>
      </c>
      <c r="E25" s="42"/>
      <c r="F25" s="42"/>
      <c r="G25" s="42"/>
      <c r="H25" s="42"/>
      <c r="I25" s="127"/>
      <c r="J25" s="42"/>
      <c r="K25" s="45"/>
    </row>
    <row r="26" spans="2:11" s="7" customFormat="1" ht="16.5" customHeight="1">
      <c r="B26" s="130"/>
      <c r="C26" s="131"/>
      <c r="D26" s="131"/>
      <c r="E26" s="385" t="s">
        <v>21</v>
      </c>
      <c r="F26" s="385"/>
      <c r="G26" s="385"/>
      <c r="H26" s="385"/>
      <c r="I26" s="132"/>
      <c r="J26" s="131"/>
      <c r="K26" s="133"/>
    </row>
    <row r="27" spans="2:11" s="1" customFormat="1" ht="6.95" customHeight="1">
      <c r="B27" s="41"/>
      <c r="C27" s="42"/>
      <c r="D27" s="42"/>
      <c r="E27" s="42"/>
      <c r="F27" s="42"/>
      <c r="G27" s="42"/>
      <c r="H27" s="42"/>
      <c r="I27" s="127"/>
      <c r="J27" s="42"/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25.35" customHeight="1">
      <c r="B29" s="41"/>
      <c r="C29" s="42"/>
      <c r="D29" s="136" t="s">
        <v>38</v>
      </c>
      <c r="E29" s="42"/>
      <c r="F29" s="42"/>
      <c r="G29" s="42"/>
      <c r="H29" s="42"/>
      <c r="I29" s="127"/>
      <c r="J29" s="137">
        <f>ROUND(J91,2)</f>
        <v>0</v>
      </c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14.45" customHeight="1">
      <c r="B31" s="41"/>
      <c r="C31" s="42"/>
      <c r="D31" s="42"/>
      <c r="E31" s="42"/>
      <c r="F31" s="46" t="s">
        <v>40</v>
      </c>
      <c r="G31" s="42"/>
      <c r="H31" s="42"/>
      <c r="I31" s="138" t="s">
        <v>39</v>
      </c>
      <c r="J31" s="46" t="s">
        <v>41</v>
      </c>
      <c r="K31" s="45"/>
    </row>
    <row r="32" spans="2:11" s="1" customFormat="1" ht="14.45" customHeight="1">
      <c r="B32" s="41"/>
      <c r="C32" s="42"/>
      <c r="D32" s="49" t="s">
        <v>42</v>
      </c>
      <c r="E32" s="49" t="s">
        <v>43</v>
      </c>
      <c r="F32" s="139">
        <f>ROUND(SUM(BE91:BE173), 2)</f>
        <v>0</v>
      </c>
      <c r="G32" s="42"/>
      <c r="H32" s="42"/>
      <c r="I32" s="140">
        <v>0.21</v>
      </c>
      <c r="J32" s="139">
        <f>ROUND(ROUND((SUM(BE91:BE173)), 2)*I32, 2)</f>
        <v>0</v>
      </c>
      <c r="K32" s="45"/>
    </row>
    <row r="33" spans="2:11" s="1" customFormat="1" ht="14.45" customHeight="1">
      <c r="B33" s="41"/>
      <c r="C33" s="42"/>
      <c r="D33" s="42"/>
      <c r="E33" s="49" t="s">
        <v>44</v>
      </c>
      <c r="F33" s="139">
        <f>ROUND(SUM(BF91:BF173), 2)</f>
        <v>0</v>
      </c>
      <c r="G33" s="42"/>
      <c r="H33" s="42"/>
      <c r="I33" s="140">
        <v>0.15</v>
      </c>
      <c r="J33" s="139">
        <f>ROUND(ROUND((SUM(BF91:BF173)), 2)*I33, 2)</f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45</v>
      </c>
      <c r="F34" s="139">
        <f>ROUND(SUM(BG91:BG173), 2)</f>
        <v>0</v>
      </c>
      <c r="G34" s="42"/>
      <c r="H34" s="42"/>
      <c r="I34" s="140">
        <v>0.21</v>
      </c>
      <c r="J34" s="139">
        <v>0</v>
      </c>
      <c r="K34" s="45"/>
    </row>
    <row r="35" spans="2:11" s="1" customFormat="1" ht="14.45" hidden="1" customHeight="1">
      <c r="B35" s="41"/>
      <c r="C35" s="42"/>
      <c r="D35" s="42"/>
      <c r="E35" s="49" t="s">
        <v>46</v>
      </c>
      <c r="F35" s="139">
        <f>ROUND(SUM(BH91:BH173), 2)</f>
        <v>0</v>
      </c>
      <c r="G35" s="42"/>
      <c r="H35" s="42"/>
      <c r="I35" s="140">
        <v>0.15</v>
      </c>
      <c r="J35" s="139"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47</v>
      </c>
      <c r="F36" s="139">
        <f>ROUND(SUM(BI91:BI173), 2)</f>
        <v>0</v>
      </c>
      <c r="G36" s="42"/>
      <c r="H36" s="42"/>
      <c r="I36" s="140">
        <v>0</v>
      </c>
      <c r="J36" s="139">
        <v>0</v>
      </c>
      <c r="K36" s="45"/>
    </row>
    <row r="37" spans="2:11" s="1" customFormat="1" ht="6.95" customHeight="1">
      <c r="B37" s="41"/>
      <c r="C37" s="42"/>
      <c r="D37" s="42"/>
      <c r="E37" s="42"/>
      <c r="F37" s="42"/>
      <c r="G37" s="42"/>
      <c r="H37" s="42"/>
      <c r="I37" s="127"/>
      <c r="J37" s="42"/>
      <c r="K37" s="45"/>
    </row>
    <row r="38" spans="2:11" s="1" customFormat="1" ht="25.35" customHeight="1">
      <c r="B38" s="41"/>
      <c r="C38" s="141"/>
      <c r="D38" s="142" t="s">
        <v>48</v>
      </c>
      <c r="E38" s="79"/>
      <c r="F38" s="79"/>
      <c r="G38" s="143" t="s">
        <v>49</v>
      </c>
      <c r="H38" s="144" t="s">
        <v>50</v>
      </c>
      <c r="I38" s="145"/>
      <c r="J38" s="146">
        <f>SUM(J29:J36)</f>
        <v>0</v>
      </c>
      <c r="K38" s="147"/>
    </row>
    <row r="39" spans="2:11" s="1" customFormat="1" ht="14.45" customHeight="1">
      <c r="B39" s="56"/>
      <c r="C39" s="57"/>
      <c r="D39" s="57"/>
      <c r="E39" s="57"/>
      <c r="F39" s="57"/>
      <c r="G39" s="57"/>
      <c r="H39" s="57"/>
      <c r="I39" s="148"/>
      <c r="J39" s="57"/>
      <c r="K39" s="58"/>
    </row>
    <row r="43" spans="2:11" s="1" customFormat="1" ht="6.95" customHeight="1">
      <c r="B43" s="149"/>
      <c r="C43" s="150"/>
      <c r="D43" s="150"/>
      <c r="E43" s="150"/>
      <c r="F43" s="150"/>
      <c r="G43" s="150"/>
      <c r="H43" s="150"/>
      <c r="I43" s="151"/>
      <c r="J43" s="150"/>
      <c r="K43" s="152"/>
    </row>
    <row r="44" spans="2:11" s="1" customFormat="1" ht="36.950000000000003" customHeight="1">
      <c r="B44" s="41"/>
      <c r="C44" s="30" t="s">
        <v>218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6.95" customHeight="1">
      <c r="B45" s="41"/>
      <c r="C45" s="42"/>
      <c r="D45" s="42"/>
      <c r="E45" s="42"/>
      <c r="F45" s="42"/>
      <c r="G45" s="42"/>
      <c r="H45" s="42"/>
      <c r="I45" s="127"/>
      <c r="J45" s="42"/>
      <c r="K45" s="45"/>
    </row>
    <row r="46" spans="2:11" s="1" customFormat="1" ht="14.45" customHeight="1">
      <c r="B46" s="41"/>
      <c r="C46" s="37" t="s">
        <v>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6.5" customHeight="1">
      <c r="B47" s="41"/>
      <c r="C47" s="42"/>
      <c r="D47" s="42"/>
      <c r="E47" s="394" t="str">
        <f>E7</f>
        <v>II/610 Brandýs nad Labem - Rekonstrukce křižovatky Pražská - Průmyslová a části komunikace v Ul. Pražská</v>
      </c>
      <c r="F47" s="400"/>
      <c r="G47" s="400"/>
      <c r="H47" s="400"/>
      <c r="I47" s="127"/>
      <c r="J47" s="42"/>
      <c r="K47" s="45"/>
    </row>
    <row r="48" spans="2:11" ht="15">
      <c r="B48" s="28"/>
      <c r="C48" s="37" t="s">
        <v>213</v>
      </c>
      <c r="D48" s="29"/>
      <c r="E48" s="29"/>
      <c r="F48" s="29"/>
      <c r="G48" s="29"/>
      <c r="H48" s="29"/>
      <c r="I48" s="126"/>
      <c r="J48" s="29"/>
      <c r="K48" s="31"/>
    </row>
    <row r="49" spans="2:47" s="1" customFormat="1" ht="16.5" customHeight="1">
      <c r="B49" s="41"/>
      <c r="C49" s="42"/>
      <c r="D49" s="42"/>
      <c r="E49" s="394" t="s">
        <v>424</v>
      </c>
      <c r="F49" s="395"/>
      <c r="G49" s="395"/>
      <c r="H49" s="395"/>
      <c r="I49" s="127"/>
      <c r="J49" s="42"/>
      <c r="K49" s="45"/>
    </row>
    <row r="50" spans="2:47" s="1" customFormat="1" ht="14.45" customHeight="1">
      <c r="B50" s="41"/>
      <c r="C50" s="37" t="s">
        <v>215</v>
      </c>
      <c r="D50" s="42"/>
      <c r="E50" s="42"/>
      <c r="F50" s="42"/>
      <c r="G50" s="42"/>
      <c r="H50" s="42"/>
      <c r="I50" s="127"/>
      <c r="J50" s="42"/>
      <c r="K50" s="45"/>
    </row>
    <row r="51" spans="2:47" s="1" customFormat="1" ht="17.25" customHeight="1">
      <c r="B51" s="41"/>
      <c r="C51" s="42"/>
      <c r="D51" s="42"/>
      <c r="E51" s="396" t="str">
        <f>E11</f>
        <v>SO 104 - PHS</v>
      </c>
      <c r="F51" s="395"/>
      <c r="G51" s="395"/>
      <c r="H51" s="395"/>
      <c r="I51" s="127"/>
      <c r="J51" s="42"/>
      <c r="K51" s="45"/>
    </row>
    <row r="52" spans="2:47" s="1" customFormat="1" ht="6.95" customHeight="1">
      <c r="B52" s="41"/>
      <c r="C52" s="42"/>
      <c r="D52" s="42"/>
      <c r="E52" s="42"/>
      <c r="F52" s="42"/>
      <c r="G52" s="42"/>
      <c r="H52" s="42"/>
      <c r="I52" s="127"/>
      <c r="J52" s="42"/>
      <c r="K52" s="45"/>
    </row>
    <row r="53" spans="2:47" s="1" customFormat="1" ht="18" customHeight="1">
      <c r="B53" s="41"/>
      <c r="C53" s="37" t="s">
        <v>23</v>
      </c>
      <c r="D53" s="42"/>
      <c r="E53" s="42"/>
      <c r="F53" s="35" t="str">
        <f>F14</f>
        <v>Brandýs nad Labem, Pražská - Průmyslová ul.</v>
      </c>
      <c r="G53" s="42"/>
      <c r="H53" s="42"/>
      <c r="I53" s="128" t="s">
        <v>25</v>
      </c>
      <c r="J53" s="129" t="str">
        <f>IF(J14="","",J14)</f>
        <v>18. 9. 2017</v>
      </c>
      <c r="K53" s="45"/>
    </row>
    <row r="54" spans="2:47" s="1" customFormat="1" ht="6.95" customHeight="1">
      <c r="B54" s="41"/>
      <c r="C54" s="42"/>
      <c r="D54" s="42"/>
      <c r="E54" s="42"/>
      <c r="F54" s="42"/>
      <c r="G54" s="42"/>
      <c r="H54" s="42"/>
      <c r="I54" s="127"/>
      <c r="J54" s="42"/>
      <c r="K54" s="45"/>
    </row>
    <row r="55" spans="2:47" s="1" customFormat="1" ht="15">
      <c r="B55" s="41"/>
      <c r="C55" s="37" t="s">
        <v>27</v>
      </c>
      <c r="D55" s="42"/>
      <c r="E55" s="42"/>
      <c r="F55" s="35" t="str">
        <f>E17</f>
        <v>Město Brandýs nad Labem - Stará Boleslav</v>
      </c>
      <c r="G55" s="42"/>
      <c r="H55" s="42"/>
      <c r="I55" s="128" t="s">
        <v>33</v>
      </c>
      <c r="J55" s="385" t="str">
        <f>E23</f>
        <v>SUNCAD, s.r.o.</v>
      </c>
      <c r="K55" s="45"/>
    </row>
    <row r="56" spans="2:47" s="1" customFormat="1" ht="14.45" customHeight="1">
      <c r="B56" s="41"/>
      <c r="C56" s="37" t="s">
        <v>31</v>
      </c>
      <c r="D56" s="42"/>
      <c r="E56" s="42"/>
      <c r="F56" s="35" t="str">
        <f>IF(E20="","",E20)</f>
        <v/>
      </c>
      <c r="G56" s="42"/>
      <c r="H56" s="42"/>
      <c r="I56" s="127"/>
      <c r="J56" s="397"/>
      <c r="K56" s="45"/>
    </row>
    <row r="57" spans="2:47" s="1" customFormat="1" ht="10.35" customHeight="1">
      <c r="B57" s="41"/>
      <c r="C57" s="42"/>
      <c r="D57" s="42"/>
      <c r="E57" s="42"/>
      <c r="F57" s="42"/>
      <c r="G57" s="42"/>
      <c r="H57" s="42"/>
      <c r="I57" s="127"/>
      <c r="J57" s="42"/>
      <c r="K57" s="45"/>
    </row>
    <row r="58" spans="2:47" s="1" customFormat="1" ht="29.25" customHeight="1">
      <c r="B58" s="41"/>
      <c r="C58" s="153" t="s">
        <v>219</v>
      </c>
      <c r="D58" s="141"/>
      <c r="E58" s="141"/>
      <c r="F58" s="141"/>
      <c r="G58" s="141"/>
      <c r="H58" s="141"/>
      <c r="I58" s="154"/>
      <c r="J58" s="155" t="s">
        <v>220</v>
      </c>
      <c r="K58" s="156"/>
    </row>
    <row r="59" spans="2:47" s="1" customFormat="1" ht="10.35" customHeight="1">
      <c r="B59" s="41"/>
      <c r="C59" s="42"/>
      <c r="D59" s="42"/>
      <c r="E59" s="42"/>
      <c r="F59" s="42"/>
      <c r="G59" s="42"/>
      <c r="H59" s="42"/>
      <c r="I59" s="127"/>
      <c r="J59" s="42"/>
      <c r="K59" s="45"/>
    </row>
    <row r="60" spans="2:47" s="1" customFormat="1" ht="29.25" customHeight="1">
      <c r="B60" s="41"/>
      <c r="C60" s="157" t="s">
        <v>221</v>
      </c>
      <c r="D60" s="42"/>
      <c r="E60" s="42"/>
      <c r="F60" s="42"/>
      <c r="G60" s="42"/>
      <c r="H60" s="42"/>
      <c r="I60" s="127"/>
      <c r="J60" s="137">
        <f>J91</f>
        <v>0</v>
      </c>
      <c r="K60" s="45"/>
      <c r="AU60" s="24" t="s">
        <v>222</v>
      </c>
    </row>
    <row r="61" spans="2:47" s="8" customFormat="1" ht="24.95" customHeight="1">
      <c r="B61" s="158"/>
      <c r="C61" s="159"/>
      <c r="D61" s="160" t="s">
        <v>223</v>
      </c>
      <c r="E61" s="161"/>
      <c r="F61" s="161"/>
      <c r="G61" s="161"/>
      <c r="H61" s="161"/>
      <c r="I61" s="162"/>
      <c r="J61" s="163">
        <f>J92</f>
        <v>0</v>
      </c>
      <c r="K61" s="164"/>
    </row>
    <row r="62" spans="2:47" s="9" customFormat="1" ht="19.899999999999999" customHeight="1">
      <c r="B62" s="165"/>
      <c r="C62" s="166"/>
      <c r="D62" s="167" t="s">
        <v>224</v>
      </c>
      <c r="E62" s="168"/>
      <c r="F62" s="168"/>
      <c r="G62" s="168"/>
      <c r="H62" s="168"/>
      <c r="I62" s="169"/>
      <c r="J62" s="170">
        <f>J93</f>
        <v>0</v>
      </c>
      <c r="K62" s="171"/>
    </row>
    <row r="63" spans="2:47" s="9" customFormat="1" ht="19.899999999999999" customHeight="1">
      <c r="B63" s="165"/>
      <c r="C63" s="166"/>
      <c r="D63" s="167" t="s">
        <v>426</v>
      </c>
      <c r="E63" s="168"/>
      <c r="F63" s="168"/>
      <c r="G63" s="168"/>
      <c r="H63" s="168"/>
      <c r="I63" s="169"/>
      <c r="J63" s="170">
        <f>J110</f>
        <v>0</v>
      </c>
      <c r="K63" s="171"/>
    </row>
    <row r="64" spans="2:47" s="9" customFormat="1" ht="19.899999999999999" customHeight="1">
      <c r="B64" s="165"/>
      <c r="C64" s="166"/>
      <c r="D64" s="167" t="s">
        <v>1005</v>
      </c>
      <c r="E64" s="168"/>
      <c r="F64" s="168"/>
      <c r="G64" s="168"/>
      <c r="H64" s="168"/>
      <c r="I64" s="169"/>
      <c r="J64" s="170">
        <f>J126</f>
        <v>0</v>
      </c>
      <c r="K64" s="171"/>
    </row>
    <row r="65" spans="2:12" s="9" customFormat="1" ht="19.899999999999999" customHeight="1">
      <c r="B65" s="165"/>
      <c r="C65" s="166"/>
      <c r="D65" s="167" t="s">
        <v>428</v>
      </c>
      <c r="E65" s="168"/>
      <c r="F65" s="168"/>
      <c r="G65" s="168"/>
      <c r="H65" s="168"/>
      <c r="I65" s="169"/>
      <c r="J65" s="170">
        <f>J132</f>
        <v>0</v>
      </c>
      <c r="K65" s="171"/>
    </row>
    <row r="66" spans="2:12" s="9" customFormat="1" ht="19.899999999999999" customHeight="1">
      <c r="B66" s="165"/>
      <c r="C66" s="166"/>
      <c r="D66" s="167" t="s">
        <v>429</v>
      </c>
      <c r="E66" s="168"/>
      <c r="F66" s="168"/>
      <c r="G66" s="168"/>
      <c r="H66" s="168"/>
      <c r="I66" s="169"/>
      <c r="J66" s="170">
        <f>J142</f>
        <v>0</v>
      </c>
      <c r="K66" s="171"/>
    </row>
    <row r="67" spans="2:12" s="9" customFormat="1" ht="19.899999999999999" customHeight="1">
      <c r="B67" s="165"/>
      <c r="C67" s="166"/>
      <c r="D67" s="167" t="s">
        <v>430</v>
      </c>
      <c r="E67" s="168"/>
      <c r="F67" s="168"/>
      <c r="G67" s="168"/>
      <c r="H67" s="168"/>
      <c r="I67" s="169"/>
      <c r="J67" s="170">
        <f>J166</f>
        <v>0</v>
      </c>
      <c r="K67" s="171"/>
    </row>
    <row r="68" spans="2:12" s="8" customFormat="1" ht="24.95" customHeight="1">
      <c r="B68" s="158"/>
      <c r="C68" s="159"/>
      <c r="D68" s="160" t="s">
        <v>1006</v>
      </c>
      <c r="E68" s="161"/>
      <c r="F68" s="161"/>
      <c r="G68" s="161"/>
      <c r="H68" s="161"/>
      <c r="I68" s="162"/>
      <c r="J68" s="163">
        <f>J169</f>
        <v>0</v>
      </c>
      <c r="K68" s="164"/>
    </row>
    <row r="69" spans="2:12" s="9" customFormat="1" ht="19.899999999999999" customHeight="1">
      <c r="B69" s="165"/>
      <c r="C69" s="166"/>
      <c r="D69" s="167" t="s">
        <v>1007</v>
      </c>
      <c r="E69" s="168"/>
      <c r="F69" s="168"/>
      <c r="G69" s="168"/>
      <c r="H69" s="168"/>
      <c r="I69" s="169"/>
      <c r="J69" s="170">
        <f>J170</f>
        <v>0</v>
      </c>
      <c r="K69" s="171"/>
    </row>
    <row r="70" spans="2:12" s="1" customFormat="1" ht="21.75" customHeight="1">
      <c r="B70" s="41"/>
      <c r="C70" s="42"/>
      <c r="D70" s="42"/>
      <c r="E70" s="42"/>
      <c r="F70" s="42"/>
      <c r="G70" s="42"/>
      <c r="H70" s="42"/>
      <c r="I70" s="127"/>
      <c r="J70" s="42"/>
      <c r="K70" s="45"/>
    </row>
    <row r="71" spans="2:12" s="1" customFormat="1" ht="6.95" customHeight="1">
      <c r="B71" s="56"/>
      <c r="C71" s="57"/>
      <c r="D71" s="57"/>
      <c r="E71" s="57"/>
      <c r="F71" s="57"/>
      <c r="G71" s="57"/>
      <c r="H71" s="57"/>
      <c r="I71" s="148"/>
      <c r="J71" s="57"/>
      <c r="K71" s="58"/>
    </row>
    <row r="75" spans="2:12" s="1" customFormat="1" ht="6.95" customHeight="1">
      <c r="B75" s="59"/>
      <c r="C75" s="60"/>
      <c r="D75" s="60"/>
      <c r="E75" s="60"/>
      <c r="F75" s="60"/>
      <c r="G75" s="60"/>
      <c r="H75" s="60"/>
      <c r="I75" s="151"/>
      <c r="J75" s="60"/>
      <c r="K75" s="60"/>
      <c r="L75" s="61"/>
    </row>
    <row r="76" spans="2:12" s="1" customFormat="1" ht="36.950000000000003" customHeight="1">
      <c r="B76" s="41"/>
      <c r="C76" s="62" t="s">
        <v>228</v>
      </c>
      <c r="D76" s="63"/>
      <c r="E76" s="63"/>
      <c r="F76" s="63"/>
      <c r="G76" s="63"/>
      <c r="H76" s="63"/>
      <c r="I76" s="172"/>
      <c r="J76" s="63"/>
      <c r="K76" s="63"/>
      <c r="L76" s="61"/>
    </row>
    <row r="77" spans="2:12" s="1" customFormat="1" ht="6.95" customHeight="1">
      <c r="B77" s="41"/>
      <c r="C77" s="63"/>
      <c r="D77" s="63"/>
      <c r="E77" s="63"/>
      <c r="F77" s="63"/>
      <c r="G77" s="63"/>
      <c r="H77" s="63"/>
      <c r="I77" s="172"/>
      <c r="J77" s="63"/>
      <c r="K77" s="63"/>
      <c r="L77" s="61"/>
    </row>
    <row r="78" spans="2:12" s="1" customFormat="1" ht="14.45" customHeight="1">
      <c r="B78" s="41"/>
      <c r="C78" s="65" t="s">
        <v>18</v>
      </c>
      <c r="D78" s="63"/>
      <c r="E78" s="63"/>
      <c r="F78" s="63"/>
      <c r="G78" s="63"/>
      <c r="H78" s="63"/>
      <c r="I78" s="172"/>
      <c r="J78" s="63"/>
      <c r="K78" s="63"/>
      <c r="L78" s="61"/>
    </row>
    <row r="79" spans="2:12" s="1" customFormat="1" ht="16.5" customHeight="1">
      <c r="B79" s="41"/>
      <c r="C79" s="63"/>
      <c r="D79" s="63"/>
      <c r="E79" s="398" t="str">
        <f>E7</f>
        <v>II/610 Brandýs nad Labem - Rekonstrukce křižovatky Pražská - Průmyslová a části komunikace v Ul. Pražská</v>
      </c>
      <c r="F79" s="399"/>
      <c r="G79" s="399"/>
      <c r="H79" s="399"/>
      <c r="I79" s="172"/>
      <c r="J79" s="63"/>
      <c r="K79" s="63"/>
      <c r="L79" s="61"/>
    </row>
    <row r="80" spans="2:12" ht="15">
      <c r="B80" s="28"/>
      <c r="C80" s="65" t="s">
        <v>213</v>
      </c>
      <c r="D80" s="173"/>
      <c r="E80" s="173"/>
      <c r="F80" s="173"/>
      <c r="G80" s="173"/>
      <c r="H80" s="173"/>
      <c r="J80" s="173"/>
      <c r="K80" s="173"/>
      <c r="L80" s="174"/>
    </row>
    <row r="81" spans="2:65" s="1" customFormat="1" ht="16.5" customHeight="1">
      <c r="B81" s="41"/>
      <c r="C81" s="63"/>
      <c r="D81" s="63"/>
      <c r="E81" s="398" t="s">
        <v>424</v>
      </c>
      <c r="F81" s="392"/>
      <c r="G81" s="392"/>
      <c r="H81" s="392"/>
      <c r="I81" s="172"/>
      <c r="J81" s="63"/>
      <c r="K81" s="63"/>
      <c r="L81" s="61"/>
    </row>
    <row r="82" spans="2:65" s="1" customFormat="1" ht="14.45" customHeight="1">
      <c r="B82" s="41"/>
      <c r="C82" s="65" t="s">
        <v>215</v>
      </c>
      <c r="D82" s="63"/>
      <c r="E82" s="63"/>
      <c r="F82" s="63"/>
      <c r="G82" s="63"/>
      <c r="H82" s="63"/>
      <c r="I82" s="172"/>
      <c r="J82" s="63"/>
      <c r="K82" s="63"/>
      <c r="L82" s="61"/>
    </row>
    <row r="83" spans="2:65" s="1" customFormat="1" ht="17.25" customHeight="1">
      <c r="B83" s="41"/>
      <c r="C83" s="63"/>
      <c r="D83" s="63"/>
      <c r="E83" s="364" t="str">
        <f>E11</f>
        <v>SO 104 - PHS</v>
      </c>
      <c r="F83" s="392"/>
      <c r="G83" s="392"/>
      <c r="H83" s="392"/>
      <c r="I83" s="172"/>
      <c r="J83" s="63"/>
      <c r="K83" s="63"/>
      <c r="L83" s="61"/>
    </row>
    <row r="84" spans="2:65" s="1" customFormat="1" ht="6.95" customHeight="1">
      <c r="B84" s="41"/>
      <c r="C84" s="63"/>
      <c r="D84" s="63"/>
      <c r="E84" s="63"/>
      <c r="F84" s="63"/>
      <c r="G84" s="63"/>
      <c r="H84" s="63"/>
      <c r="I84" s="172"/>
      <c r="J84" s="63"/>
      <c r="K84" s="63"/>
      <c r="L84" s="61"/>
    </row>
    <row r="85" spans="2:65" s="1" customFormat="1" ht="18" customHeight="1">
      <c r="B85" s="41"/>
      <c r="C85" s="65" t="s">
        <v>23</v>
      </c>
      <c r="D85" s="63"/>
      <c r="E85" s="63"/>
      <c r="F85" s="175" t="str">
        <f>F14</f>
        <v>Brandýs nad Labem, Pražská - Průmyslová ul.</v>
      </c>
      <c r="G85" s="63"/>
      <c r="H85" s="63"/>
      <c r="I85" s="176" t="s">
        <v>25</v>
      </c>
      <c r="J85" s="73" t="str">
        <f>IF(J14="","",J14)</f>
        <v>18. 9. 2017</v>
      </c>
      <c r="K85" s="63"/>
      <c r="L85" s="61"/>
    </row>
    <row r="86" spans="2:65" s="1" customFormat="1" ht="6.95" customHeight="1">
      <c r="B86" s="41"/>
      <c r="C86" s="63"/>
      <c r="D86" s="63"/>
      <c r="E86" s="63"/>
      <c r="F86" s="63"/>
      <c r="G86" s="63"/>
      <c r="H86" s="63"/>
      <c r="I86" s="172"/>
      <c r="J86" s="63"/>
      <c r="K86" s="63"/>
      <c r="L86" s="61"/>
    </row>
    <row r="87" spans="2:65" s="1" customFormat="1" ht="15">
      <c r="B87" s="41"/>
      <c r="C87" s="65" t="s">
        <v>27</v>
      </c>
      <c r="D87" s="63"/>
      <c r="E87" s="63"/>
      <c r="F87" s="175" t="str">
        <f>E17</f>
        <v>Město Brandýs nad Labem - Stará Boleslav</v>
      </c>
      <c r="G87" s="63"/>
      <c r="H87" s="63"/>
      <c r="I87" s="176" t="s">
        <v>33</v>
      </c>
      <c r="J87" s="175" t="str">
        <f>E23</f>
        <v>SUNCAD, s.r.o.</v>
      </c>
      <c r="K87" s="63"/>
      <c r="L87" s="61"/>
    </row>
    <row r="88" spans="2:65" s="1" customFormat="1" ht="14.45" customHeight="1">
      <c r="B88" s="41"/>
      <c r="C88" s="65" t="s">
        <v>31</v>
      </c>
      <c r="D88" s="63"/>
      <c r="E88" s="63"/>
      <c r="F88" s="175" t="str">
        <f>IF(E20="","",E20)</f>
        <v/>
      </c>
      <c r="G88" s="63"/>
      <c r="H88" s="63"/>
      <c r="I88" s="172"/>
      <c r="J88" s="63"/>
      <c r="K88" s="63"/>
      <c r="L88" s="61"/>
    </row>
    <row r="89" spans="2:65" s="1" customFormat="1" ht="10.35" customHeight="1">
      <c r="B89" s="41"/>
      <c r="C89" s="63"/>
      <c r="D89" s="63"/>
      <c r="E89" s="63"/>
      <c r="F89" s="63"/>
      <c r="G89" s="63"/>
      <c r="H89" s="63"/>
      <c r="I89" s="172"/>
      <c r="J89" s="63"/>
      <c r="K89" s="63"/>
      <c r="L89" s="61"/>
    </row>
    <row r="90" spans="2:65" s="10" customFormat="1" ht="29.25" customHeight="1">
      <c r="B90" s="177"/>
      <c r="C90" s="178" t="s">
        <v>229</v>
      </c>
      <c r="D90" s="179" t="s">
        <v>57</v>
      </c>
      <c r="E90" s="179" t="s">
        <v>53</v>
      </c>
      <c r="F90" s="179" t="s">
        <v>230</v>
      </c>
      <c r="G90" s="179" t="s">
        <v>231</v>
      </c>
      <c r="H90" s="179" t="s">
        <v>232</v>
      </c>
      <c r="I90" s="180" t="s">
        <v>233</v>
      </c>
      <c r="J90" s="179" t="s">
        <v>220</v>
      </c>
      <c r="K90" s="181" t="s">
        <v>234</v>
      </c>
      <c r="L90" s="182"/>
      <c r="M90" s="81" t="s">
        <v>235</v>
      </c>
      <c r="N90" s="82" t="s">
        <v>42</v>
      </c>
      <c r="O90" s="82" t="s">
        <v>236</v>
      </c>
      <c r="P90" s="82" t="s">
        <v>237</v>
      </c>
      <c r="Q90" s="82" t="s">
        <v>238</v>
      </c>
      <c r="R90" s="82" t="s">
        <v>239</v>
      </c>
      <c r="S90" s="82" t="s">
        <v>240</v>
      </c>
      <c r="T90" s="83" t="s">
        <v>241</v>
      </c>
    </row>
    <row r="91" spans="2:65" s="1" customFormat="1" ht="29.25" customHeight="1">
      <c r="B91" s="41"/>
      <c r="C91" s="87" t="s">
        <v>221</v>
      </c>
      <c r="D91" s="63"/>
      <c r="E91" s="63"/>
      <c r="F91" s="63"/>
      <c r="G91" s="63"/>
      <c r="H91" s="63"/>
      <c r="I91" s="172"/>
      <c r="J91" s="183">
        <f>BK91</f>
        <v>0</v>
      </c>
      <c r="K91" s="63"/>
      <c r="L91" s="61"/>
      <c r="M91" s="84"/>
      <c r="N91" s="85"/>
      <c r="O91" s="85"/>
      <c r="P91" s="184">
        <f>P92+P169</f>
        <v>0</v>
      </c>
      <c r="Q91" s="85"/>
      <c r="R91" s="184">
        <f>R92+R169</f>
        <v>138.12693456</v>
      </c>
      <c r="S91" s="85"/>
      <c r="T91" s="185">
        <f>T92+T169</f>
        <v>0</v>
      </c>
      <c r="AT91" s="24" t="s">
        <v>71</v>
      </c>
      <c r="AU91" s="24" t="s">
        <v>222</v>
      </c>
      <c r="BK91" s="186">
        <f>BK92+BK169</f>
        <v>0</v>
      </c>
    </row>
    <row r="92" spans="2:65" s="11" customFormat="1" ht="37.35" customHeight="1">
      <c r="B92" s="187"/>
      <c r="C92" s="188"/>
      <c r="D92" s="189" t="s">
        <v>71</v>
      </c>
      <c r="E92" s="190" t="s">
        <v>242</v>
      </c>
      <c r="F92" s="190" t="s">
        <v>243</v>
      </c>
      <c r="G92" s="188"/>
      <c r="H92" s="188"/>
      <c r="I92" s="191"/>
      <c r="J92" s="192">
        <f>BK92</f>
        <v>0</v>
      </c>
      <c r="K92" s="188"/>
      <c r="L92" s="193"/>
      <c r="M92" s="194"/>
      <c r="N92" s="195"/>
      <c r="O92" s="195"/>
      <c r="P92" s="196">
        <f>P93+P110+P126+P132+P142+P166</f>
        <v>0</v>
      </c>
      <c r="Q92" s="195"/>
      <c r="R92" s="196">
        <f>R93+R110+R126+R132+R142+R166</f>
        <v>138.12693456</v>
      </c>
      <c r="S92" s="195"/>
      <c r="T92" s="197">
        <f>T93+T110+T126+T132+T142+T166</f>
        <v>0</v>
      </c>
      <c r="AR92" s="198" t="s">
        <v>79</v>
      </c>
      <c r="AT92" s="199" t="s">
        <v>71</v>
      </c>
      <c r="AU92" s="199" t="s">
        <v>72</v>
      </c>
      <c r="AY92" s="198" t="s">
        <v>244</v>
      </c>
      <c r="BK92" s="200">
        <f>BK93+BK110+BK126+BK132+BK142+BK166</f>
        <v>0</v>
      </c>
    </row>
    <row r="93" spans="2:65" s="11" customFormat="1" ht="19.899999999999999" customHeight="1">
      <c r="B93" s="187"/>
      <c r="C93" s="188"/>
      <c r="D93" s="189" t="s">
        <v>71</v>
      </c>
      <c r="E93" s="201" t="s">
        <v>79</v>
      </c>
      <c r="F93" s="201" t="s">
        <v>245</v>
      </c>
      <c r="G93" s="188"/>
      <c r="H93" s="188"/>
      <c r="I93" s="191"/>
      <c r="J93" s="202">
        <f>BK93</f>
        <v>0</v>
      </c>
      <c r="K93" s="188"/>
      <c r="L93" s="193"/>
      <c r="M93" s="194"/>
      <c r="N93" s="195"/>
      <c r="O93" s="195"/>
      <c r="P93" s="196">
        <f>SUM(P94:P109)</f>
        <v>0</v>
      </c>
      <c r="Q93" s="195"/>
      <c r="R93" s="196">
        <f>SUM(R94:R109)</f>
        <v>0</v>
      </c>
      <c r="S93" s="195"/>
      <c r="T93" s="197">
        <f>SUM(T94:T109)</f>
        <v>0</v>
      </c>
      <c r="AR93" s="198" t="s">
        <v>79</v>
      </c>
      <c r="AT93" s="199" t="s">
        <v>71</v>
      </c>
      <c r="AU93" s="199" t="s">
        <v>79</v>
      </c>
      <c r="AY93" s="198" t="s">
        <v>244</v>
      </c>
      <c r="BK93" s="200">
        <f>SUM(BK94:BK109)</f>
        <v>0</v>
      </c>
    </row>
    <row r="94" spans="2:65" s="1" customFormat="1" ht="25.5" customHeight="1">
      <c r="B94" s="41"/>
      <c r="C94" s="203" t="s">
        <v>79</v>
      </c>
      <c r="D94" s="203" t="s">
        <v>246</v>
      </c>
      <c r="E94" s="204" t="s">
        <v>339</v>
      </c>
      <c r="F94" s="205" t="s">
        <v>340</v>
      </c>
      <c r="G94" s="206" t="s">
        <v>269</v>
      </c>
      <c r="H94" s="207">
        <v>13.709</v>
      </c>
      <c r="I94" s="208"/>
      <c r="J94" s="209">
        <f>ROUND(I94*H94,2)</f>
        <v>0</v>
      </c>
      <c r="K94" s="205" t="s">
        <v>21</v>
      </c>
      <c r="L94" s="61"/>
      <c r="M94" s="210" t="s">
        <v>21</v>
      </c>
      <c r="N94" s="211" t="s">
        <v>43</v>
      </c>
      <c r="O94" s="42"/>
      <c r="P94" s="212">
        <f>O94*H94</f>
        <v>0</v>
      </c>
      <c r="Q94" s="212">
        <v>0</v>
      </c>
      <c r="R94" s="212">
        <f>Q94*H94</f>
        <v>0</v>
      </c>
      <c r="S94" s="212">
        <v>0</v>
      </c>
      <c r="T94" s="213">
        <f>S94*H94</f>
        <v>0</v>
      </c>
      <c r="AR94" s="24" t="s">
        <v>251</v>
      </c>
      <c r="AT94" s="24" t="s">
        <v>246</v>
      </c>
      <c r="AU94" s="24" t="s">
        <v>81</v>
      </c>
      <c r="AY94" s="24" t="s">
        <v>244</v>
      </c>
      <c r="BE94" s="214">
        <f>IF(N94="základní",J94,0)</f>
        <v>0</v>
      </c>
      <c r="BF94" s="214">
        <f>IF(N94="snížená",J94,0)</f>
        <v>0</v>
      </c>
      <c r="BG94" s="214">
        <f>IF(N94="zákl. přenesená",J94,0)</f>
        <v>0</v>
      </c>
      <c r="BH94" s="214">
        <f>IF(N94="sníž. přenesená",J94,0)</f>
        <v>0</v>
      </c>
      <c r="BI94" s="214">
        <f>IF(N94="nulová",J94,0)</f>
        <v>0</v>
      </c>
      <c r="BJ94" s="24" t="s">
        <v>79</v>
      </c>
      <c r="BK94" s="214">
        <f>ROUND(I94*H94,2)</f>
        <v>0</v>
      </c>
      <c r="BL94" s="24" t="s">
        <v>251</v>
      </c>
      <c r="BM94" s="24" t="s">
        <v>1008</v>
      </c>
    </row>
    <row r="95" spans="2:65" s="1" customFormat="1" ht="40.5">
      <c r="B95" s="41"/>
      <c r="C95" s="63"/>
      <c r="D95" s="215" t="s">
        <v>253</v>
      </c>
      <c r="E95" s="63"/>
      <c r="F95" s="216" t="s">
        <v>342</v>
      </c>
      <c r="G95" s="63"/>
      <c r="H95" s="63"/>
      <c r="I95" s="172"/>
      <c r="J95" s="63"/>
      <c r="K95" s="63"/>
      <c r="L95" s="61"/>
      <c r="M95" s="217"/>
      <c r="N95" s="42"/>
      <c r="O95" s="42"/>
      <c r="P95" s="42"/>
      <c r="Q95" s="42"/>
      <c r="R95" s="42"/>
      <c r="S95" s="42"/>
      <c r="T95" s="78"/>
      <c r="AT95" s="24" t="s">
        <v>253</v>
      </c>
      <c r="AU95" s="24" t="s">
        <v>81</v>
      </c>
    </row>
    <row r="96" spans="2:65" s="12" customFormat="1">
      <c r="B96" s="218"/>
      <c r="C96" s="219"/>
      <c r="D96" s="215" t="s">
        <v>255</v>
      </c>
      <c r="E96" s="220" t="s">
        <v>21</v>
      </c>
      <c r="F96" s="221" t="s">
        <v>1009</v>
      </c>
      <c r="G96" s="219"/>
      <c r="H96" s="222">
        <v>13.709</v>
      </c>
      <c r="I96" s="223"/>
      <c r="J96" s="219"/>
      <c r="K96" s="219"/>
      <c r="L96" s="224"/>
      <c r="M96" s="225"/>
      <c r="N96" s="226"/>
      <c r="O96" s="226"/>
      <c r="P96" s="226"/>
      <c r="Q96" s="226"/>
      <c r="R96" s="226"/>
      <c r="S96" s="226"/>
      <c r="T96" s="227"/>
      <c r="AT96" s="228" t="s">
        <v>255</v>
      </c>
      <c r="AU96" s="228" t="s">
        <v>81</v>
      </c>
      <c r="AV96" s="12" t="s">
        <v>81</v>
      </c>
      <c r="AW96" s="12" t="s">
        <v>35</v>
      </c>
      <c r="AX96" s="12" t="s">
        <v>72</v>
      </c>
      <c r="AY96" s="228" t="s">
        <v>244</v>
      </c>
    </row>
    <row r="97" spans="2:65" s="1" customFormat="1" ht="16.5" customHeight="1">
      <c r="B97" s="41"/>
      <c r="C97" s="203" t="s">
        <v>81</v>
      </c>
      <c r="D97" s="203" t="s">
        <v>246</v>
      </c>
      <c r="E97" s="204" t="s">
        <v>486</v>
      </c>
      <c r="F97" s="205" t="s">
        <v>487</v>
      </c>
      <c r="G97" s="206" t="s">
        <v>269</v>
      </c>
      <c r="H97" s="207">
        <v>13.709</v>
      </c>
      <c r="I97" s="208"/>
      <c r="J97" s="209">
        <f>ROUND(I97*H97,2)</f>
        <v>0</v>
      </c>
      <c r="K97" s="205" t="s">
        <v>250</v>
      </c>
      <c r="L97" s="61"/>
      <c r="M97" s="210" t="s">
        <v>21</v>
      </c>
      <c r="N97" s="211" t="s">
        <v>43</v>
      </c>
      <c r="O97" s="42"/>
      <c r="P97" s="212">
        <f>O97*H97</f>
        <v>0</v>
      </c>
      <c r="Q97" s="212">
        <v>0</v>
      </c>
      <c r="R97" s="212">
        <f>Q97*H97</f>
        <v>0</v>
      </c>
      <c r="S97" s="212">
        <v>0</v>
      </c>
      <c r="T97" s="213">
        <f>S97*H97</f>
        <v>0</v>
      </c>
      <c r="AR97" s="24" t="s">
        <v>251</v>
      </c>
      <c r="AT97" s="24" t="s">
        <v>246</v>
      </c>
      <c r="AU97" s="24" t="s">
        <v>81</v>
      </c>
      <c r="AY97" s="24" t="s">
        <v>244</v>
      </c>
      <c r="BE97" s="214">
        <f>IF(N97="základní",J97,0)</f>
        <v>0</v>
      </c>
      <c r="BF97" s="214">
        <f>IF(N97="snížená",J97,0)</f>
        <v>0</v>
      </c>
      <c r="BG97" s="214">
        <f>IF(N97="zákl. přenesená",J97,0)</f>
        <v>0</v>
      </c>
      <c r="BH97" s="214">
        <f>IF(N97="sníž. přenesená",J97,0)</f>
        <v>0</v>
      </c>
      <c r="BI97" s="214">
        <f>IF(N97="nulová",J97,0)</f>
        <v>0</v>
      </c>
      <c r="BJ97" s="24" t="s">
        <v>79</v>
      </c>
      <c r="BK97" s="214">
        <f>ROUND(I97*H97,2)</f>
        <v>0</v>
      </c>
      <c r="BL97" s="24" t="s">
        <v>251</v>
      </c>
      <c r="BM97" s="24" t="s">
        <v>1010</v>
      </c>
    </row>
    <row r="98" spans="2:65" s="1" customFormat="1" ht="27">
      <c r="B98" s="41"/>
      <c r="C98" s="63"/>
      <c r="D98" s="215" t="s">
        <v>253</v>
      </c>
      <c r="E98" s="63"/>
      <c r="F98" s="216" t="s">
        <v>489</v>
      </c>
      <c r="G98" s="63"/>
      <c r="H98" s="63"/>
      <c r="I98" s="172"/>
      <c r="J98" s="63"/>
      <c r="K98" s="63"/>
      <c r="L98" s="61"/>
      <c r="M98" s="217"/>
      <c r="N98" s="42"/>
      <c r="O98" s="42"/>
      <c r="P98" s="42"/>
      <c r="Q98" s="42"/>
      <c r="R98" s="42"/>
      <c r="S98" s="42"/>
      <c r="T98" s="78"/>
      <c r="AT98" s="24" t="s">
        <v>253</v>
      </c>
      <c r="AU98" s="24" t="s">
        <v>81</v>
      </c>
    </row>
    <row r="99" spans="2:65" s="12" customFormat="1">
      <c r="B99" s="218"/>
      <c r="C99" s="219"/>
      <c r="D99" s="215" t="s">
        <v>255</v>
      </c>
      <c r="E99" s="220" t="s">
        <v>21</v>
      </c>
      <c r="F99" s="221" t="s">
        <v>1009</v>
      </c>
      <c r="G99" s="219"/>
      <c r="H99" s="222">
        <v>13.709</v>
      </c>
      <c r="I99" s="223"/>
      <c r="J99" s="219"/>
      <c r="K99" s="219"/>
      <c r="L99" s="224"/>
      <c r="M99" s="225"/>
      <c r="N99" s="226"/>
      <c r="O99" s="226"/>
      <c r="P99" s="226"/>
      <c r="Q99" s="226"/>
      <c r="R99" s="226"/>
      <c r="S99" s="226"/>
      <c r="T99" s="227"/>
      <c r="AT99" s="228" t="s">
        <v>255</v>
      </c>
      <c r="AU99" s="228" t="s">
        <v>81</v>
      </c>
      <c r="AV99" s="12" t="s">
        <v>81</v>
      </c>
      <c r="AW99" s="12" t="s">
        <v>35</v>
      </c>
      <c r="AX99" s="12" t="s">
        <v>72</v>
      </c>
      <c r="AY99" s="228" t="s">
        <v>244</v>
      </c>
    </row>
    <row r="100" spans="2:65" s="1" customFormat="1" ht="16.5" customHeight="1">
      <c r="B100" s="41"/>
      <c r="C100" s="203" t="s">
        <v>148</v>
      </c>
      <c r="D100" s="203" t="s">
        <v>246</v>
      </c>
      <c r="E100" s="204" t="s">
        <v>1011</v>
      </c>
      <c r="F100" s="205" t="s">
        <v>1012</v>
      </c>
      <c r="G100" s="206" t="s">
        <v>269</v>
      </c>
      <c r="H100" s="207">
        <v>13.12</v>
      </c>
      <c r="I100" s="208"/>
      <c r="J100" s="209">
        <f>ROUND(I100*H100,2)</f>
        <v>0</v>
      </c>
      <c r="K100" s="205" t="s">
        <v>21</v>
      </c>
      <c r="L100" s="61"/>
      <c r="M100" s="210" t="s">
        <v>21</v>
      </c>
      <c r="N100" s="211" t="s">
        <v>43</v>
      </c>
      <c r="O100" s="42"/>
      <c r="P100" s="212">
        <f>O100*H100</f>
        <v>0</v>
      </c>
      <c r="Q100" s="212">
        <v>0</v>
      </c>
      <c r="R100" s="212">
        <f>Q100*H100</f>
        <v>0</v>
      </c>
      <c r="S100" s="212">
        <v>0</v>
      </c>
      <c r="T100" s="213">
        <f>S100*H100</f>
        <v>0</v>
      </c>
      <c r="AR100" s="24" t="s">
        <v>251</v>
      </c>
      <c r="AT100" s="24" t="s">
        <v>246</v>
      </c>
      <c r="AU100" s="24" t="s">
        <v>81</v>
      </c>
      <c r="AY100" s="24" t="s">
        <v>244</v>
      </c>
      <c r="BE100" s="214">
        <f>IF(N100="základní",J100,0)</f>
        <v>0</v>
      </c>
      <c r="BF100" s="214">
        <f>IF(N100="snížená",J100,0)</f>
        <v>0</v>
      </c>
      <c r="BG100" s="214">
        <f>IF(N100="zákl. přenesená",J100,0)</f>
        <v>0</v>
      </c>
      <c r="BH100" s="214">
        <f>IF(N100="sníž. přenesená",J100,0)</f>
        <v>0</v>
      </c>
      <c r="BI100" s="214">
        <f>IF(N100="nulová",J100,0)</f>
        <v>0</v>
      </c>
      <c r="BJ100" s="24" t="s">
        <v>79</v>
      </c>
      <c r="BK100" s="214">
        <f>ROUND(I100*H100,2)</f>
        <v>0</v>
      </c>
      <c r="BL100" s="24" t="s">
        <v>251</v>
      </c>
      <c r="BM100" s="24" t="s">
        <v>1013</v>
      </c>
    </row>
    <row r="101" spans="2:65" s="1" customFormat="1">
      <c r="B101" s="41"/>
      <c r="C101" s="63"/>
      <c r="D101" s="215" t="s">
        <v>253</v>
      </c>
      <c r="E101" s="63"/>
      <c r="F101" s="216" t="s">
        <v>1012</v>
      </c>
      <c r="G101" s="63"/>
      <c r="H101" s="63"/>
      <c r="I101" s="172"/>
      <c r="J101" s="63"/>
      <c r="K101" s="63"/>
      <c r="L101" s="61"/>
      <c r="M101" s="217"/>
      <c r="N101" s="42"/>
      <c r="O101" s="42"/>
      <c r="P101" s="42"/>
      <c r="Q101" s="42"/>
      <c r="R101" s="42"/>
      <c r="S101" s="42"/>
      <c r="T101" s="78"/>
      <c r="AT101" s="24" t="s">
        <v>253</v>
      </c>
      <c r="AU101" s="24" t="s">
        <v>81</v>
      </c>
    </row>
    <row r="102" spans="2:65" s="12" customFormat="1">
      <c r="B102" s="218"/>
      <c r="C102" s="219"/>
      <c r="D102" s="215" t="s">
        <v>255</v>
      </c>
      <c r="E102" s="220" t="s">
        <v>21</v>
      </c>
      <c r="F102" s="221" t="s">
        <v>1014</v>
      </c>
      <c r="G102" s="219"/>
      <c r="H102" s="222">
        <v>13.12</v>
      </c>
      <c r="I102" s="223"/>
      <c r="J102" s="219"/>
      <c r="K102" s="219"/>
      <c r="L102" s="224"/>
      <c r="M102" s="225"/>
      <c r="N102" s="226"/>
      <c r="O102" s="226"/>
      <c r="P102" s="226"/>
      <c r="Q102" s="226"/>
      <c r="R102" s="226"/>
      <c r="S102" s="226"/>
      <c r="T102" s="227"/>
      <c r="AT102" s="228" t="s">
        <v>255</v>
      </c>
      <c r="AU102" s="228" t="s">
        <v>81</v>
      </c>
      <c r="AV102" s="12" t="s">
        <v>81</v>
      </c>
      <c r="AW102" s="12" t="s">
        <v>35</v>
      </c>
      <c r="AX102" s="12" t="s">
        <v>72</v>
      </c>
      <c r="AY102" s="228" t="s">
        <v>244</v>
      </c>
    </row>
    <row r="103" spans="2:65" s="1" customFormat="1" ht="16.5" customHeight="1">
      <c r="B103" s="41"/>
      <c r="C103" s="203" t="s">
        <v>251</v>
      </c>
      <c r="D103" s="203" t="s">
        <v>246</v>
      </c>
      <c r="E103" s="204" t="s">
        <v>344</v>
      </c>
      <c r="F103" s="205" t="s">
        <v>345</v>
      </c>
      <c r="G103" s="206" t="s">
        <v>269</v>
      </c>
      <c r="H103" s="207">
        <v>13.709</v>
      </c>
      <c r="I103" s="208"/>
      <c r="J103" s="209">
        <f>ROUND(I103*H103,2)</f>
        <v>0</v>
      </c>
      <c r="K103" s="205" t="s">
        <v>250</v>
      </c>
      <c r="L103" s="61"/>
      <c r="M103" s="210" t="s">
        <v>21</v>
      </c>
      <c r="N103" s="211" t="s">
        <v>43</v>
      </c>
      <c r="O103" s="42"/>
      <c r="P103" s="212">
        <f>O103*H103</f>
        <v>0</v>
      </c>
      <c r="Q103" s="212">
        <v>0</v>
      </c>
      <c r="R103" s="212">
        <f>Q103*H103</f>
        <v>0</v>
      </c>
      <c r="S103" s="212">
        <v>0</v>
      </c>
      <c r="T103" s="213">
        <f>S103*H103</f>
        <v>0</v>
      </c>
      <c r="AR103" s="24" t="s">
        <v>251</v>
      </c>
      <c r="AT103" s="24" t="s">
        <v>246</v>
      </c>
      <c r="AU103" s="24" t="s">
        <v>81</v>
      </c>
      <c r="AY103" s="24" t="s">
        <v>244</v>
      </c>
      <c r="BE103" s="214">
        <f>IF(N103="základní",J103,0)</f>
        <v>0</v>
      </c>
      <c r="BF103" s="214">
        <f>IF(N103="snížená",J103,0)</f>
        <v>0</v>
      </c>
      <c r="BG103" s="214">
        <f>IF(N103="zákl. přenesená",J103,0)</f>
        <v>0</v>
      </c>
      <c r="BH103" s="214">
        <f>IF(N103="sníž. přenesená",J103,0)</f>
        <v>0</v>
      </c>
      <c r="BI103" s="214">
        <f>IF(N103="nulová",J103,0)</f>
        <v>0</v>
      </c>
      <c r="BJ103" s="24" t="s">
        <v>79</v>
      </c>
      <c r="BK103" s="214">
        <f>ROUND(I103*H103,2)</f>
        <v>0</v>
      </c>
      <c r="BL103" s="24" t="s">
        <v>251</v>
      </c>
      <c r="BM103" s="24" t="s">
        <v>1015</v>
      </c>
    </row>
    <row r="104" spans="2:65" s="1" customFormat="1">
      <c r="B104" s="41"/>
      <c r="C104" s="63"/>
      <c r="D104" s="215" t="s">
        <v>253</v>
      </c>
      <c r="E104" s="63"/>
      <c r="F104" s="216" t="s">
        <v>345</v>
      </c>
      <c r="G104" s="63"/>
      <c r="H104" s="63"/>
      <c r="I104" s="172"/>
      <c r="J104" s="63"/>
      <c r="K104" s="63"/>
      <c r="L104" s="61"/>
      <c r="M104" s="217"/>
      <c r="N104" s="42"/>
      <c r="O104" s="42"/>
      <c r="P104" s="42"/>
      <c r="Q104" s="42"/>
      <c r="R104" s="42"/>
      <c r="S104" s="42"/>
      <c r="T104" s="78"/>
      <c r="AT104" s="24" t="s">
        <v>253</v>
      </c>
      <c r="AU104" s="24" t="s">
        <v>81</v>
      </c>
    </row>
    <row r="105" spans="2:65" s="12" customFormat="1">
      <c r="B105" s="218"/>
      <c r="C105" s="219"/>
      <c r="D105" s="215" t="s">
        <v>255</v>
      </c>
      <c r="E105" s="220" t="s">
        <v>21</v>
      </c>
      <c r="F105" s="221" t="s">
        <v>1009</v>
      </c>
      <c r="G105" s="219"/>
      <c r="H105" s="222">
        <v>13.709</v>
      </c>
      <c r="I105" s="223"/>
      <c r="J105" s="219"/>
      <c r="K105" s="219"/>
      <c r="L105" s="224"/>
      <c r="M105" s="225"/>
      <c r="N105" s="226"/>
      <c r="O105" s="226"/>
      <c r="P105" s="226"/>
      <c r="Q105" s="226"/>
      <c r="R105" s="226"/>
      <c r="S105" s="226"/>
      <c r="T105" s="227"/>
      <c r="AT105" s="228" t="s">
        <v>255</v>
      </c>
      <c r="AU105" s="228" t="s">
        <v>81</v>
      </c>
      <c r="AV105" s="12" t="s">
        <v>81</v>
      </c>
      <c r="AW105" s="12" t="s">
        <v>35</v>
      </c>
      <c r="AX105" s="12" t="s">
        <v>72</v>
      </c>
      <c r="AY105" s="228" t="s">
        <v>244</v>
      </c>
    </row>
    <row r="106" spans="2:65" s="1" customFormat="1" ht="16.5" customHeight="1">
      <c r="B106" s="41"/>
      <c r="C106" s="203" t="s">
        <v>274</v>
      </c>
      <c r="D106" s="203" t="s">
        <v>246</v>
      </c>
      <c r="E106" s="204" t="s">
        <v>348</v>
      </c>
      <c r="F106" s="205" t="s">
        <v>349</v>
      </c>
      <c r="G106" s="206" t="s">
        <v>350</v>
      </c>
      <c r="H106" s="207">
        <v>24.675999999999998</v>
      </c>
      <c r="I106" s="208"/>
      <c r="J106" s="209">
        <f>ROUND(I106*H106,2)</f>
        <v>0</v>
      </c>
      <c r="K106" s="205" t="s">
        <v>250</v>
      </c>
      <c r="L106" s="61"/>
      <c r="M106" s="210" t="s">
        <v>21</v>
      </c>
      <c r="N106" s="211" t="s">
        <v>43</v>
      </c>
      <c r="O106" s="42"/>
      <c r="P106" s="212">
        <f>O106*H106</f>
        <v>0</v>
      </c>
      <c r="Q106" s="212">
        <v>0</v>
      </c>
      <c r="R106" s="212">
        <f>Q106*H106</f>
        <v>0</v>
      </c>
      <c r="S106" s="212">
        <v>0</v>
      </c>
      <c r="T106" s="213">
        <f>S106*H106</f>
        <v>0</v>
      </c>
      <c r="AR106" s="24" t="s">
        <v>251</v>
      </c>
      <c r="AT106" s="24" t="s">
        <v>246</v>
      </c>
      <c r="AU106" s="24" t="s">
        <v>81</v>
      </c>
      <c r="AY106" s="24" t="s">
        <v>244</v>
      </c>
      <c r="BE106" s="214">
        <f>IF(N106="základní",J106,0)</f>
        <v>0</v>
      </c>
      <c r="BF106" s="214">
        <f>IF(N106="snížená",J106,0)</f>
        <v>0</v>
      </c>
      <c r="BG106" s="214">
        <f>IF(N106="zákl. přenesená",J106,0)</f>
        <v>0</v>
      </c>
      <c r="BH106" s="214">
        <f>IF(N106="sníž. přenesená",J106,0)</f>
        <v>0</v>
      </c>
      <c r="BI106" s="214">
        <f>IF(N106="nulová",J106,0)</f>
        <v>0</v>
      </c>
      <c r="BJ106" s="24" t="s">
        <v>79</v>
      </c>
      <c r="BK106" s="214">
        <f>ROUND(I106*H106,2)</f>
        <v>0</v>
      </c>
      <c r="BL106" s="24" t="s">
        <v>251</v>
      </c>
      <c r="BM106" s="24" t="s">
        <v>1016</v>
      </c>
    </row>
    <row r="107" spans="2:65" s="1" customFormat="1">
      <c r="B107" s="41"/>
      <c r="C107" s="63"/>
      <c r="D107" s="215" t="s">
        <v>253</v>
      </c>
      <c r="E107" s="63"/>
      <c r="F107" s="216" t="s">
        <v>352</v>
      </c>
      <c r="G107" s="63"/>
      <c r="H107" s="63"/>
      <c r="I107" s="172"/>
      <c r="J107" s="63"/>
      <c r="K107" s="63"/>
      <c r="L107" s="61"/>
      <c r="M107" s="217"/>
      <c r="N107" s="42"/>
      <c r="O107" s="42"/>
      <c r="P107" s="42"/>
      <c r="Q107" s="42"/>
      <c r="R107" s="42"/>
      <c r="S107" s="42"/>
      <c r="T107" s="78"/>
      <c r="AT107" s="24" t="s">
        <v>253</v>
      </c>
      <c r="AU107" s="24" t="s">
        <v>81</v>
      </c>
    </row>
    <row r="108" spans="2:65" s="12" customFormat="1">
      <c r="B108" s="218"/>
      <c r="C108" s="219"/>
      <c r="D108" s="215" t="s">
        <v>255</v>
      </c>
      <c r="E108" s="220" t="s">
        <v>21</v>
      </c>
      <c r="F108" s="221" t="s">
        <v>1009</v>
      </c>
      <c r="G108" s="219"/>
      <c r="H108" s="222">
        <v>13.709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255</v>
      </c>
      <c r="AU108" s="228" t="s">
        <v>81</v>
      </c>
      <c r="AV108" s="12" t="s">
        <v>81</v>
      </c>
      <c r="AW108" s="12" t="s">
        <v>35</v>
      </c>
      <c r="AX108" s="12" t="s">
        <v>72</v>
      </c>
      <c r="AY108" s="228" t="s">
        <v>244</v>
      </c>
    </row>
    <row r="109" spans="2:65" s="12" customFormat="1">
      <c r="B109" s="218"/>
      <c r="C109" s="219"/>
      <c r="D109" s="215" t="s">
        <v>255</v>
      </c>
      <c r="E109" s="219"/>
      <c r="F109" s="221" t="s">
        <v>1017</v>
      </c>
      <c r="G109" s="219"/>
      <c r="H109" s="222">
        <v>24.675999999999998</v>
      </c>
      <c r="I109" s="223"/>
      <c r="J109" s="219"/>
      <c r="K109" s="219"/>
      <c r="L109" s="224"/>
      <c r="M109" s="225"/>
      <c r="N109" s="226"/>
      <c r="O109" s="226"/>
      <c r="P109" s="226"/>
      <c r="Q109" s="226"/>
      <c r="R109" s="226"/>
      <c r="S109" s="226"/>
      <c r="T109" s="227"/>
      <c r="AT109" s="228" t="s">
        <v>255</v>
      </c>
      <c r="AU109" s="228" t="s">
        <v>81</v>
      </c>
      <c r="AV109" s="12" t="s">
        <v>81</v>
      </c>
      <c r="AW109" s="12" t="s">
        <v>6</v>
      </c>
      <c r="AX109" s="12" t="s">
        <v>79</v>
      </c>
      <c r="AY109" s="228" t="s">
        <v>244</v>
      </c>
    </row>
    <row r="110" spans="2:65" s="11" customFormat="1" ht="29.85" customHeight="1">
      <c r="B110" s="187"/>
      <c r="C110" s="188"/>
      <c r="D110" s="189" t="s">
        <v>71</v>
      </c>
      <c r="E110" s="201" t="s">
        <v>81</v>
      </c>
      <c r="F110" s="201" t="s">
        <v>562</v>
      </c>
      <c r="G110" s="188"/>
      <c r="H110" s="188"/>
      <c r="I110" s="191"/>
      <c r="J110" s="202">
        <f>BK110</f>
        <v>0</v>
      </c>
      <c r="K110" s="188"/>
      <c r="L110" s="193"/>
      <c r="M110" s="194"/>
      <c r="N110" s="195"/>
      <c r="O110" s="195"/>
      <c r="P110" s="196">
        <f>SUM(P111:P125)</f>
        <v>0</v>
      </c>
      <c r="Q110" s="195"/>
      <c r="R110" s="196">
        <f>SUM(R111:R125)</f>
        <v>38.201714559999992</v>
      </c>
      <c r="S110" s="195"/>
      <c r="T110" s="197">
        <f>SUM(T111:T125)</f>
        <v>0</v>
      </c>
      <c r="AR110" s="198" t="s">
        <v>79</v>
      </c>
      <c r="AT110" s="199" t="s">
        <v>71</v>
      </c>
      <c r="AU110" s="199" t="s">
        <v>79</v>
      </c>
      <c r="AY110" s="198" t="s">
        <v>244</v>
      </c>
      <c r="BK110" s="200">
        <f>SUM(BK111:BK125)</f>
        <v>0</v>
      </c>
    </row>
    <row r="111" spans="2:65" s="1" customFormat="1" ht="25.5" customHeight="1">
      <c r="B111" s="41"/>
      <c r="C111" s="203" t="s">
        <v>280</v>
      </c>
      <c r="D111" s="203" t="s">
        <v>246</v>
      </c>
      <c r="E111" s="204" t="s">
        <v>1018</v>
      </c>
      <c r="F111" s="205" t="s">
        <v>1019</v>
      </c>
      <c r="G111" s="206" t="s">
        <v>329</v>
      </c>
      <c r="H111" s="207">
        <v>44</v>
      </c>
      <c r="I111" s="208"/>
      <c r="J111" s="209">
        <f>ROUND(I111*H111,2)</f>
        <v>0</v>
      </c>
      <c r="K111" s="205" t="s">
        <v>250</v>
      </c>
      <c r="L111" s="61"/>
      <c r="M111" s="210" t="s">
        <v>21</v>
      </c>
      <c r="N111" s="211" t="s">
        <v>43</v>
      </c>
      <c r="O111" s="42"/>
      <c r="P111" s="212">
        <f>O111*H111</f>
        <v>0</v>
      </c>
      <c r="Q111" s="212">
        <v>1.1E-4</v>
      </c>
      <c r="R111" s="212">
        <f>Q111*H111</f>
        <v>4.8400000000000006E-3</v>
      </c>
      <c r="S111" s="212">
        <v>0</v>
      </c>
      <c r="T111" s="213">
        <f>S111*H111</f>
        <v>0</v>
      </c>
      <c r="AR111" s="24" t="s">
        <v>251</v>
      </c>
      <c r="AT111" s="24" t="s">
        <v>246</v>
      </c>
      <c r="AU111" s="24" t="s">
        <v>81</v>
      </c>
      <c r="AY111" s="24" t="s">
        <v>244</v>
      </c>
      <c r="BE111" s="214">
        <f>IF(N111="základní",J111,0)</f>
        <v>0</v>
      </c>
      <c r="BF111" s="214">
        <f>IF(N111="snížená",J111,0)</f>
        <v>0</v>
      </c>
      <c r="BG111" s="214">
        <f>IF(N111="zákl. přenesená",J111,0)</f>
        <v>0</v>
      </c>
      <c r="BH111" s="214">
        <f>IF(N111="sníž. přenesená",J111,0)</f>
        <v>0</v>
      </c>
      <c r="BI111" s="214">
        <f>IF(N111="nulová",J111,0)</f>
        <v>0</v>
      </c>
      <c r="BJ111" s="24" t="s">
        <v>79</v>
      </c>
      <c r="BK111" s="214">
        <f>ROUND(I111*H111,2)</f>
        <v>0</v>
      </c>
      <c r="BL111" s="24" t="s">
        <v>251</v>
      </c>
      <c r="BM111" s="24" t="s">
        <v>1020</v>
      </c>
    </row>
    <row r="112" spans="2:65" s="1" customFormat="1" ht="27">
      <c r="B112" s="41"/>
      <c r="C112" s="63"/>
      <c r="D112" s="215" t="s">
        <v>253</v>
      </c>
      <c r="E112" s="63"/>
      <c r="F112" s="216" t="s">
        <v>1021</v>
      </c>
      <c r="G112" s="63"/>
      <c r="H112" s="63"/>
      <c r="I112" s="172"/>
      <c r="J112" s="63"/>
      <c r="K112" s="63"/>
      <c r="L112" s="61"/>
      <c r="M112" s="217"/>
      <c r="N112" s="42"/>
      <c r="O112" s="42"/>
      <c r="P112" s="42"/>
      <c r="Q112" s="42"/>
      <c r="R112" s="42"/>
      <c r="S112" s="42"/>
      <c r="T112" s="78"/>
      <c r="AT112" s="24" t="s">
        <v>253</v>
      </c>
      <c r="AU112" s="24" t="s">
        <v>81</v>
      </c>
    </row>
    <row r="113" spans="2:65" s="12" customFormat="1">
      <c r="B113" s="218"/>
      <c r="C113" s="219"/>
      <c r="D113" s="215" t="s">
        <v>255</v>
      </c>
      <c r="E113" s="220" t="s">
        <v>21</v>
      </c>
      <c r="F113" s="221" t="s">
        <v>1022</v>
      </c>
      <c r="G113" s="219"/>
      <c r="H113" s="222">
        <v>44</v>
      </c>
      <c r="I113" s="223"/>
      <c r="J113" s="219"/>
      <c r="K113" s="219"/>
      <c r="L113" s="224"/>
      <c r="M113" s="225"/>
      <c r="N113" s="226"/>
      <c r="O113" s="226"/>
      <c r="P113" s="226"/>
      <c r="Q113" s="226"/>
      <c r="R113" s="226"/>
      <c r="S113" s="226"/>
      <c r="T113" s="227"/>
      <c r="AT113" s="228" t="s">
        <v>255</v>
      </c>
      <c r="AU113" s="228" t="s">
        <v>81</v>
      </c>
      <c r="AV113" s="12" t="s">
        <v>81</v>
      </c>
      <c r="AW113" s="12" t="s">
        <v>35</v>
      </c>
      <c r="AX113" s="12" t="s">
        <v>72</v>
      </c>
      <c r="AY113" s="228" t="s">
        <v>244</v>
      </c>
    </row>
    <row r="114" spans="2:65" s="1" customFormat="1" ht="25.5" customHeight="1">
      <c r="B114" s="41"/>
      <c r="C114" s="203" t="s">
        <v>286</v>
      </c>
      <c r="D114" s="203" t="s">
        <v>246</v>
      </c>
      <c r="E114" s="204" t="s">
        <v>1023</v>
      </c>
      <c r="F114" s="205" t="s">
        <v>1024</v>
      </c>
      <c r="G114" s="206" t="s">
        <v>329</v>
      </c>
      <c r="H114" s="207">
        <v>44</v>
      </c>
      <c r="I114" s="208"/>
      <c r="J114" s="209">
        <f>ROUND(I114*H114,2)</f>
        <v>0</v>
      </c>
      <c r="K114" s="205" t="s">
        <v>250</v>
      </c>
      <c r="L114" s="61"/>
      <c r="M114" s="210" t="s">
        <v>21</v>
      </c>
      <c r="N114" s="211" t="s">
        <v>43</v>
      </c>
      <c r="O114" s="42"/>
      <c r="P114" s="212">
        <f>O114*H114</f>
        <v>0</v>
      </c>
      <c r="Q114" s="212">
        <v>0</v>
      </c>
      <c r="R114" s="212">
        <f>Q114*H114</f>
        <v>0</v>
      </c>
      <c r="S114" s="212">
        <v>0</v>
      </c>
      <c r="T114" s="213">
        <f>S114*H114</f>
        <v>0</v>
      </c>
      <c r="AR114" s="24" t="s">
        <v>251</v>
      </c>
      <c r="AT114" s="24" t="s">
        <v>246</v>
      </c>
      <c r="AU114" s="24" t="s">
        <v>81</v>
      </c>
      <c r="AY114" s="24" t="s">
        <v>244</v>
      </c>
      <c r="BE114" s="214">
        <f>IF(N114="základní",J114,0)</f>
        <v>0</v>
      </c>
      <c r="BF114" s="214">
        <f>IF(N114="snížená",J114,0)</f>
        <v>0</v>
      </c>
      <c r="BG114" s="214">
        <f>IF(N114="zákl. přenesená",J114,0)</f>
        <v>0</v>
      </c>
      <c r="BH114" s="214">
        <f>IF(N114="sníž. přenesená",J114,0)</f>
        <v>0</v>
      </c>
      <c r="BI114" s="214">
        <f>IF(N114="nulová",J114,0)</f>
        <v>0</v>
      </c>
      <c r="BJ114" s="24" t="s">
        <v>79</v>
      </c>
      <c r="BK114" s="214">
        <f>ROUND(I114*H114,2)</f>
        <v>0</v>
      </c>
      <c r="BL114" s="24" t="s">
        <v>251</v>
      </c>
      <c r="BM114" s="24" t="s">
        <v>1025</v>
      </c>
    </row>
    <row r="115" spans="2:65" s="1" customFormat="1" ht="27">
      <c r="B115" s="41"/>
      <c r="C115" s="63"/>
      <c r="D115" s="215" t="s">
        <v>253</v>
      </c>
      <c r="E115" s="63"/>
      <c r="F115" s="216" t="s">
        <v>1026</v>
      </c>
      <c r="G115" s="63"/>
      <c r="H115" s="63"/>
      <c r="I115" s="172"/>
      <c r="J115" s="63"/>
      <c r="K115" s="63"/>
      <c r="L115" s="61"/>
      <c r="M115" s="217"/>
      <c r="N115" s="42"/>
      <c r="O115" s="42"/>
      <c r="P115" s="42"/>
      <c r="Q115" s="42"/>
      <c r="R115" s="42"/>
      <c r="S115" s="42"/>
      <c r="T115" s="78"/>
      <c r="AT115" s="24" t="s">
        <v>253</v>
      </c>
      <c r="AU115" s="24" t="s">
        <v>81</v>
      </c>
    </row>
    <row r="116" spans="2:65" s="12" customFormat="1">
      <c r="B116" s="218"/>
      <c r="C116" s="219"/>
      <c r="D116" s="215" t="s">
        <v>255</v>
      </c>
      <c r="E116" s="220" t="s">
        <v>21</v>
      </c>
      <c r="F116" s="221" t="s">
        <v>1022</v>
      </c>
      <c r="G116" s="219"/>
      <c r="H116" s="222">
        <v>44</v>
      </c>
      <c r="I116" s="223"/>
      <c r="J116" s="219"/>
      <c r="K116" s="219"/>
      <c r="L116" s="224"/>
      <c r="M116" s="225"/>
      <c r="N116" s="226"/>
      <c r="O116" s="226"/>
      <c r="P116" s="226"/>
      <c r="Q116" s="226"/>
      <c r="R116" s="226"/>
      <c r="S116" s="226"/>
      <c r="T116" s="227"/>
      <c r="AT116" s="228" t="s">
        <v>255</v>
      </c>
      <c r="AU116" s="228" t="s">
        <v>81</v>
      </c>
      <c r="AV116" s="12" t="s">
        <v>81</v>
      </c>
      <c r="AW116" s="12" t="s">
        <v>35</v>
      </c>
      <c r="AX116" s="12" t="s">
        <v>72</v>
      </c>
      <c r="AY116" s="228" t="s">
        <v>244</v>
      </c>
    </row>
    <row r="117" spans="2:65" s="1" customFormat="1" ht="16.5" customHeight="1">
      <c r="B117" s="41"/>
      <c r="C117" s="243" t="s">
        <v>293</v>
      </c>
      <c r="D117" s="243" t="s">
        <v>496</v>
      </c>
      <c r="E117" s="244" t="s">
        <v>1027</v>
      </c>
      <c r="F117" s="245" t="s">
        <v>1028</v>
      </c>
      <c r="G117" s="246" t="s">
        <v>269</v>
      </c>
      <c r="H117" s="247">
        <v>4.524</v>
      </c>
      <c r="I117" s="248"/>
      <c r="J117" s="249">
        <f>ROUND(I117*H117,2)</f>
        <v>0</v>
      </c>
      <c r="K117" s="245" t="s">
        <v>21</v>
      </c>
      <c r="L117" s="250"/>
      <c r="M117" s="251" t="s">
        <v>21</v>
      </c>
      <c r="N117" s="252" t="s">
        <v>43</v>
      </c>
      <c r="O117" s="42"/>
      <c r="P117" s="212">
        <f>O117*H117</f>
        <v>0</v>
      </c>
      <c r="Q117" s="212">
        <v>2.4289999999999998</v>
      </c>
      <c r="R117" s="212">
        <f>Q117*H117</f>
        <v>10.988795999999999</v>
      </c>
      <c r="S117" s="212">
        <v>0</v>
      </c>
      <c r="T117" s="213">
        <f>S117*H117</f>
        <v>0</v>
      </c>
      <c r="AR117" s="24" t="s">
        <v>293</v>
      </c>
      <c r="AT117" s="24" t="s">
        <v>496</v>
      </c>
      <c r="AU117" s="24" t="s">
        <v>81</v>
      </c>
      <c r="AY117" s="24" t="s">
        <v>244</v>
      </c>
      <c r="BE117" s="214">
        <f>IF(N117="základní",J117,0)</f>
        <v>0</v>
      </c>
      <c r="BF117" s="214">
        <f>IF(N117="snížená",J117,0)</f>
        <v>0</v>
      </c>
      <c r="BG117" s="214">
        <f>IF(N117="zákl. přenesená",J117,0)</f>
        <v>0</v>
      </c>
      <c r="BH117" s="214">
        <f>IF(N117="sníž. přenesená",J117,0)</f>
        <v>0</v>
      </c>
      <c r="BI117" s="214">
        <f>IF(N117="nulová",J117,0)</f>
        <v>0</v>
      </c>
      <c r="BJ117" s="24" t="s">
        <v>79</v>
      </c>
      <c r="BK117" s="214">
        <f>ROUND(I117*H117,2)</f>
        <v>0</v>
      </c>
      <c r="BL117" s="24" t="s">
        <v>251</v>
      </c>
      <c r="BM117" s="24" t="s">
        <v>1029</v>
      </c>
    </row>
    <row r="118" spans="2:65" s="1" customFormat="1">
      <c r="B118" s="41"/>
      <c r="C118" s="63"/>
      <c r="D118" s="215" t="s">
        <v>253</v>
      </c>
      <c r="E118" s="63"/>
      <c r="F118" s="216" t="s">
        <v>1028</v>
      </c>
      <c r="G118" s="63"/>
      <c r="H118" s="63"/>
      <c r="I118" s="172"/>
      <c r="J118" s="63"/>
      <c r="K118" s="63"/>
      <c r="L118" s="61"/>
      <c r="M118" s="217"/>
      <c r="N118" s="42"/>
      <c r="O118" s="42"/>
      <c r="P118" s="42"/>
      <c r="Q118" s="42"/>
      <c r="R118" s="42"/>
      <c r="S118" s="42"/>
      <c r="T118" s="78"/>
      <c r="AT118" s="24" t="s">
        <v>253</v>
      </c>
      <c r="AU118" s="24" t="s">
        <v>81</v>
      </c>
    </row>
    <row r="119" spans="2:65" s="12" customFormat="1">
      <c r="B119" s="218"/>
      <c r="C119" s="219"/>
      <c r="D119" s="215" t="s">
        <v>255</v>
      </c>
      <c r="E119" s="220" t="s">
        <v>21</v>
      </c>
      <c r="F119" s="221" t="s">
        <v>1030</v>
      </c>
      <c r="G119" s="219"/>
      <c r="H119" s="222">
        <v>4.524</v>
      </c>
      <c r="I119" s="223"/>
      <c r="J119" s="219"/>
      <c r="K119" s="219"/>
      <c r="L119" s="224"/>
      <c r="M119" s="225"/>
      <c r="N119" s="226"/>
      <c r="O119" s="226"/>
      <c r="P119" s="226"/>
      <c r="Q119" s="226"/>
      <c r="R119" s="226"/>
      <c r="S119" s="226"/>
      <c r="T119" s="227"/>
      <c r="AT119" s="228" t="s">
        <v>255</v>
      </c>
      <c r="AU119" s="228" t="s">
        <v>81</v>
      </c>
      <c r="AV119" s="12" t="s">
        <v>81</v>
      </c>
      <c r="AW119" s="12" t="s">
        <v>35</v>
      </c>
      <c r="AX119" s="12" t="s">
        <v>72</v>
      </c>
      <c r="AY119" s="228" t="s">
        <v>244</v>
      </c>
    </row>
    <row r="120" spans="2:65" s="1" customFormat="1" ht="16.5" customHeight="1">
      <c r="B120" s="41"/>
      <c r="C120" s="243" t="s">
        <v>299</v>
      </c>
      <c r="D120" s="243" t="s">
        <v>496</v>
      </c>
      <c r="E120" s="244" t="s">
        <v>1031</v>
      </c>
      <c r="F120" s="245" t="s">
        <v>1032</v>
      </c>
      <c r="G120" s="246" t="s">
        <v>269</v>
      </c>
      <c r="H120" s="247">
        <v>10.555999999999999</v>
      </c>
      <c r="I120" s="248"/>
      <c r="J120" s="249">
        <f>ROUND(I120*H120,2)</f>
        <v>0</v>
      </c>
      <c r="K120" s="245" t="s">
        <v>21</v>
      </c>
      <c r="L120" s="250"/>
      <c r="M120" s="251" t="s">
        <v>21</v>
      </c>
      <c r="N120" s="252" t="s">
        <v>43</v>
      </c>
      <c r="O120" s="42"/>
      <c r="P120" s="212">
        <f>O120*H120</f>
        <v>0</v>
      </c>
      <c r="Q120" s="212">
        <v>2.4289999999999998</v>
      </c>
      <c r="R120" s="212">
        <f>Q120*H120</f>
        <v>25.640523999999996</v>
      </c>
      <c r="S120" s="212">
        <v>0</v>
      </c>
      <c r="T120" s="213">
        <f>S120*H120</f>
        <v>0</v>
      </c>
      <c r="AR120" s="24" t="s">
        <v>293</v>
      </c>
      <c r="AT120" s="24" t="s">
        <v>496</v>
      </c>
      <c r="AU120" s="24" t="s">
        <v>81</v>
      </c>
      <c r="AY120" s="24" t="s">
        <v>244</v>
      </c>
      <c r="BE120" s="214">
        <f>IF(N120="základní",J120,0)</f>
        <v>0</v>
      </c>
      <c r="BF120" s="214">
        <f>IF(N120="snížená",J120,0)</f>
        <v>0</v>
      </c>
      <c r="BG120" s="214">
        <f>IF(N120="zákl. přenesená",J120,0)</f>
        <v>0</v>
      </c>
      <c r="BH120" s="214">
        <f>IF(N120="sníž. přenesená",J120,0)</f>
        <v>0</v>
      </c>
      <c r="BI120" s="214">
        <f>IF(N120="nulová",J120,0)</f>
        <v>0</v>
      </c>
      <c r="BJ120" s="24" t="s">
        <v>79</v>
      </c>
      <c r="BK120" s="214">
        <f>ROUND(I120*H120,2)</f>
        <v>0</v>
      </c>
      <c r="BL120" s="24" t="s">
        <v>251</v>
      </c>
      <c r="BM120" s="24" t="s">
        <v>1033</v>
      </c>
    </row>
    <row r="121" spans="2:65" s="1" customFormat="1">
      <c r="B121" s="41"/>
      <c r="C121" s="63"/>
      <c r="D121" s="215" t="s">
        <v>253</v>
      </c>
      <c r="E121" s="63"/>
      <c r="F121" s="216" t="s">
        <v>1032</v>
      </c>
      <c r="G121" s="63"/>
      <c r="H121" s="63"/>
      <c r="I121" s="172"/>
      <c r="J121" s="63"/>
      <c r="K121" s="63"/>
      <c r="L121" s="61"/>
      <c r="M121" s="217"/>
      <c r="N121" s="42"/>
      <c r="O121" s="42"/>
      <c r="P121" s="42"/>
      <c r="Q121" s="42"/>
      <c r="R121" s="42"/>
      <c r="S121" s="42"/>
      <c r="T121" s="78"/>
      <c r="AT121" s="24" t="s">
        <v>253</v>
      </c>
      <c r="AU121" s="24" t="s">
        <v>81</v>
      </c>
    </row>
    <row r="122" spans="2:65" s="12" customFormat="1">
      <c r="B122" s="218"/>
      <c r="C122" s="219"/>
      <c r="D122" s="215" t="s">
        <v>255</v>
      </c>
      <c r="E122" s="220" t="s">
        <v>21</v>
      </c>
      <c r="F122" s="221" t="s">
        <v>1034</v>
      </c>
      <c r="G122" s="219"/>
      <c r="H122" s="222">
        <v>10.555999999999999</v>
      </c>
      <c r="I122" s="223"/>
      <c r="J122" s="219"/>
      <c r="K122" s="219"/>
      <c r="L122" s="224"/>
      <c r="M122" s="225"/>
      <c r="N122" s="226"/>
      <c r="O122" s="226"/>
      <c r="P122" s="226"/>
      <c r="Q122" s="226"/>
      <c r="R122" s="226"/>
      <c r="S122" s="226"/>
      <c r="T122" s="227"/>
      <c r="AT122" s="228" t="s">
        <v>255</v>
      </c>
      <c r="AU122" s="228" t="s">
        <v>81</v>
      </c>
      <c r="AV122" s="12" t="s">
        <v>81</v>
      </c>
      <c r="AW122" s="12" t="s">
        <v>35</v>
      </c>
      <c r="AX122" s="12" t="s">
        <v>72</v>
      </c>
      <c r="AY122" s="228" t="s">
        <v>244</v>
      </c>
    </row>
    <row r="123" spans="2:65" s="1" customFormat="1" ht="16.5" customHeight="1">
      <c r="B123" s="41"/>
      <c r="C123" s="203" t="s">
        <v>307</v>
      </c>
      <c r="D123" s="203" t="s">
        <v>246</v>
      </c>
      <c r="E123" s="204" t="s">
        <v>1035</v>
      </c>
      <c r="F123" s="205" t="s">
        <v>1036</v>
      </c>
      <c r="G123" s="206" t="s">
        <v>350</v>
      </c>
      <c r="H123" s="207">
        <v>1.4079999999999999</v>
      </c>
      <c r="I123" s="208"/>
      <c r="J123" s="209">
        <f>ROUND(I123*H123,2)</f>
        <v>0</v>
      </c>
      <c r="K123" s="205" t="s">
        <v>250</v>
      </c>
      <c r="L123" s="61"/>
      <c r="M123" s="210" t="s">
        <v>21</v>
      </c>
      <c r="N123" s="211" t="s">
        <v>43</v>
      </c>
      <c r="O123" s="42"/>
      <c r="P123" s="212">
        <f>O123*H123</f>
        <v>0</v>
      </c>
      <c r="Q123" s="212">
        <v>1.1133200000000001</v>
      </c>
      <c r="R123" s="212">
        <f>Q123*H123</f>
        <v>1.56755456</v>
      </c>
      <c r="S123" s="212">
        <v>0</v>
      </c>
      <c r="T123" s="213">
        <f>S123*H123</f>
        <v>0</v>
      </c>
      <c r="AR123" s="24" t="s">
        <v>251</v>
      </c>
      <c r="AT123" s="24" t="s">
        <v>246</v>
      </c>
      <c r="AU123" s="24" t="s">
        <v>81</v>
      </c>
      <c r="AY123" s="24" t="s">
        <v>244</v>
      </c>
      <c r="BE123" s="214">
        <f>IF(N123="základní",J123,0)</f>
        <v>0</v>
      </c>
      <c r="BF123" s="214">
        <f>IF(N123="snížená",J123,0)</f>
        <v>0</v>
      </c>
      <c r="BG123" s="214">
        <f>IF(N123="zákl. přenesená",J123,0)</f>
        <v>0</v>
      </c>
      <c r="BH123" s="214">
        <f>IF(N123="sníž. přenesená",J123,0)</f>
        <v>0</v>
      </c>
      <c r="BI123" s="214">
        <f>IF(N123="nulová",J123,0)</f>
        <v>0</v>
      </c>
      <c r="BJ123" s="24" t="s">
        <v>79</v>
      </c>
      <c r="BK123" s="214">
        <f>ROUND(I123*H123,2)</f>
        <v>0</v>
      </c>
      <c r="BL123" s="24" t="s">
        <v>251</v>
      </c>
      <c r="BM123" s="24" t="s">
        <v>1037</v>
      </c>
    </row>
    <row r="124" spans="2:65" s="1" customFormat="1">
      <c r="B124" s="41"/>
      <c r="C124" s="63"/>
      <c r="D124" s="215" t="s">
        <v>253</v>
      </c>
      <c r="E124" s="63"/>
      <c r="F124" s="216" t="s">
        <v>1038</v>
      </c>
      <c r="G124" s="63"/>
      <c r="H124" s="63"/>
      <c r="I124" s="172"/>
      <c r="J124" s="63"/>
      <c r="K124" s="63"/>
      <c r="L124" s="61"/>
      <c r="M124" s="217"/>
      <c r="N124" s="42"/>
      <c r="O124" s="42"/>
      <c r="P124" s="42"/>
      <c r="Q124" s="42"/>
      <c r="R124" s="42"/>
      <c r="S124" s="42"/>
      <c r="T124" s="78"/>
      <c r="AT124" s="24" t="s">
        <v>253</v>
      </c>
      <c r="AU124" s="24" t="s">
        <v>81</v>
      </c>
    </row>
    <row r="125" spans="2:65" s="12" customFormat="1">
      <c r="B125" s="218"/>
      <c r="C125" s="219"/>
      <c r="D125" s="215" t="s">
        <v>255</v>
      </c>
      <c r="E125" s="220" t="s">
        <v>21</v>
      </c>
      <c r="F125" s="221" t="s">
        <v>1039</v>
      </c>
      <c r="G125" s="219"/>
      <c r="H125" s="222">
        <v>1.4079999999999999</v>
      </c>
      <c r="I125" s="223"/>
      <c r="J125" s="219"/>
      <c r="K125" s="219"/>
      <c r="L125" s="224"/>
      <c r="M125" s="225"/>
      <c r="N125" s="226"/>
      <c r="O125" s="226"/>
      <c r="P125" s="226"/>
      <c r="Q125" s="226"/>
      <c r="R125" s="226"/>
      <c r="S125" s="226"/>
      <c r="T125" s="227"/>
      <c r="AT125" s="228" t="s">
        <v>255</v>
      </c>
      <c r="AU125" s="228" t="s">
        <v>81</v>
      </c>
      <c r="AV125" s="12" t="s">
        <v>81</v>
      </c>
      <c r="AW125" s="12" t="s">
        <v>35</v>
      </c>
      <c r="AX125" s="12" t="s">
        <v>72</v>
      </c>
      <c r="AY125" s="228" t="s">
        <v>244</v>
      </c>
    </row>
    <row r="126" spans="2:65" s="11" customFormat="1" ht="29.85" customHeight="1">
      <c r="B126" s="187"/>
      <c r="C126" s="188"/>
      <c r="D126" s="189" t="s">
        <v>71</v>
      </c>
      <c r="E126" s="201" t="s">
        <v>148</v>
      </c>
      <c r="F126" s="201" t="s">
        <v>1040</v>
      </c>
      <c r="G126" s="188"/>
      <c r="H126" s="188"/>
      <c r="I126" s="191"/>
      <c r="J126" s="202">
        <f>BK126</f>
        <v>0</v>
      </c>
      <c r="K126" s="188"/>
      <c r="L126" s="193"/>
      <c r="M126" s="194"/>
      <c r="N126" s="195"/>
      <c r="O126" s="195"/>
      <c r="P126" s="196">
        <f>SUM(P127:P131)</f>
        <v>0</v>
      </c>
      <c r="Q126" s="195"/>
      <c r="R126" s="196">
        <f>SUM(R127:R131)</f>
        <v>0</v>
      </c>
      <c r="S126" s="195"/>
      <c r="T126" s="197">
        <f>SUM(T127:T131)</f>
        <v>0</v>
      </c>
      <c r="AR126" s="198" t="s">
        <v>79</v>
      </c>
      <c r="AT126" s="199" t="s">
        <v>71</v>
      </c>
      <c r="AU126" s="199" t="s">
        <v>79</v>
      </c>
      <c r="AY126" s="198" t="s">
        <v>244</v>
      </c>
      <c r="BK126" s="200">
        <f>SUM(BK127:BK131)</f>
        <v>0</v>
      </c>
    </row>
    <row r="127" spans="2:65" s="1" customFormat="1" ht="16.5" customHeight="1">
      <c r="B127" s="41"/>
      <c r="C127" s="203" t="s">
        <v>314</v>
      </c>
      <c r="D127" s="203" t="s">
        <v>246</v>
      </c>
      <c r="E127" s="204" t="s">
        <v>1041</v>
      </c>
      <c r="F127" s="205" t="s">
        <v>1042</v>
      </c>
      <c r="G127" s="206" t="s">
        <v>558</v>
      </c>
      <c r="H127" s="207">
        <v>445.649</v>
      </c>
      <c r="I127" s="208"/>
      <c r="J127" s="209">
        <f>ROUND(I127*H127,2)</f>
        <v>0</v>
      </c>
      <c r="K127" s="205" t="s">
        <v>21</v>
      </c>
      <c r="L127" s="61"/>
      <c r="M127" s="210" t="s">
        <v>21</v>
      </c>
      <c r="N127" s="211" t="s">
        <v>43</v>
      </c>
      <c r="O127" s="42"/>
      <c r="P127" s="212">
        <f>O127*H127</f>
        <v>0</v>
      </c>
      <c r="Q127" s="212">
        <v>0</v>
      </c>
      <c r="R127" s="212">
        <f>Q127*H127</f>
        <v>0</v>
      </c>
      <c r="S127" s="212">
        <v>0</v>
      </c>
      <c r="T127" s="213">
        <f>S127*H127</f>
        <v>0</v>
      </c>
      <c r="AR127" s="24" t="s">
        <v>251</v>
      </c>
      <c r="AT127" s="24" t="s">
        <v>246</v>
      </c>
      <c r="AU127" s="24" t="s">
        <v>81</v>
      </c>
      <c r="AY127" s="24" t="s">
        <v>244</v>
      </c>
      <c r="BE127" s="214">
        <f>IF(N127="základní",J127,0)</f>
        <v>0</v>
      </c>
      <c r="BF127" s="214">
        <f>IF(N127="snížená",J127,0)</f>
        <v>0</v>
      </c>
      <c r="BG127" s="214">
        <f>IF(N127="zákl. přenesená",J127,0)</f>
        <v>0</v>
      </c>
      <c r="BH127" s="214">
        <f>IF(N127="sníž. přenesená",J127,0)</f>
        <v>0</v>
      </c>
      <c r="BI127" s="214">
        <f>IF(N127="nulová",J127,0)</f>
        <v>0</v>
      </c>
      <c r="BJ127" s="24" t="s">
        <v>79</v>
      </c>
      <c r="BK127" s="214">
        <f>ROUND(I127*H127,2)</f>
        <v>0</v>
      </c>
      <c r="BL127" s="24" t="s">
        <v>251</v>
      </c>
      <c r="BM127" s="24" t="s">
        <v>1043</v>
      </c>
    </row>
    <row r="128" spans="2:65" s="1" customFormat="1">
      <c r="B128" s="41"/>
      <c r="C128" s="63"/>
      <c r="D128" s="215" t="s">
        <v>253</v>
      </c>
      <c r="E128" s="63"/>
      <c r="F128" s="216" t="s">
        <v>1044</v>
      </c>
      <c r="G128" s="63"/>
      <c r="H128" s="63"/>
      <c r="I128" s="172"/>
      <c r="J128" s="63"/>
      <c r="K128" s="63"/>
      <c r="L128" s="61"/>
      <c r="M128" s="217"/>
      <c r="N128" s="42"/>
      <c r="O128" s="42"/>
      <c r="P128" s="42"/>
      <c r="Q128" s="42"/>
      <c r="R128" s="42"/>
      <c r="S128" s="42"/>
      <c r="T128" s="78"/>
      <c r="AT128" s="24" t="s">
        <v>253</v>
      </c>
      <c r="AU128" s="24" t="s">
        <v>81</v>
      </c>
    </row>
    <row r="129" spans="2:65" s="13" customFormat="1">
      <c r="B129" s="233"/>
      <c r="C129" s="234"/>
      <c r="D129" s="215" t="s">
        <v>255</v>
      </c>
      <c r="E129" s="235" t="s">
        <v>21</v>
      </c>
      <c r="F129" s="236" t="s">
        <v>1045</v>
      </c>
      <c r="G129" s="234"/>
      <c r="H129" s="235" t="s">
        <v>21</v>
      </c>
      <c r="I129" s="237"/>
      <c r="J129" s="234"/>
      <c r="K129" s="234"/>
      <c r="L129" s="238"/>
      <c r="M129" s="239"/>
      <c r="N129" s="240"/>
      <c r="O129" s="240"/>
      <c r="P129" s="240"/>
      <c r="Q129" s="240"/>
      <c r="R129" s="240"/>
      <c r="S129" s="240"/>
      <c r="T129" s="241"/>
      <c r="AT129" s="242" t="s">
        <v>255</v>
      </c>
      <c r="AU129" s="242" t="s">
        <v>81</v>
      </c>
      <c r="AV129" s="13" t="s">
        <v>79</v>
      </c>
      <c r="AW129" s="13" t="s">
        <v>35</v>
      </c>
      <c r="AX129" s="13" t="s">
        <v>72</v>
      </c>
      <c r="AY129" s="242" t="s">
        <v>244</v>
      </c>
    </row>
    <row r="130" spans="2:65" s="13" customFormat="1">
      <c r="B130" s="233"/>
      <c r="C130" s="234"/>
      <c r="D130" s="215" t="s">
        <v>255</v>
      </c>
      <c r="E130" s="235" t="s">
        <v>21</v>
      </c>
      <c r="F130" s="236" t="s">
        <v>1046</v>
      </c>
      <c r="G130" s="234"/>
      <c r="H130" s="235" t="s">
        <v>21</v>
      </c>
      <c r="I130" s="237"/>
      <c r="J130" s="234"/>
      <c r="K130" s="234"/>
      <c r="L130" s="238"/>
      <c r="M130" s="239"/>
      <c r="N130" s="240"/>
      <c r="O130" s="240"/>
      <c r="P130" s="240"/>
      <c r="Q130" s="240"/>
      <c r="R130" s="240"/>
      <c r="S130" s="240"/>
      <c r="T130" s="241"/>
      <c r="AT130" s="242" t="s">
        <v>255</v>
      </c>
      <c r="AU130" s="242" t="s">
        <v>81</v>
      </c>
      <c r="AV130" s="13" t="s">
        <v>79</v>
      </c>
      <c r="AW130" s="13" t="s">
        <v>35</v>
      </c>
      <c r="AX130" s="13" t="s">
        <v>72</v>
      </c>
      <c r="AY130" s="242" t="s">
        <v>244</v>
      </c>
    </row>
    <row r="131" spans="2:65" s="12" customFormat="1">
      <c r="B131" s="218"/>
      <c r="C131" s="219"/>
      <c r="D131" s="215" t="s">
        <v>255</v>
      </c>
      <c r="E131" s="220" t="s">
        <v>21</v>
      </c>
      <c r="F131" s="221" t="s">
        <v>1047</v>
      </c>
      <c r="G131" s="219"/>
      <c r="H131" s="222">
        <v>445.649</v>
      </c>
      <c r="I131" s="223"/>
      <c r="J131" s="219"/>
      <c r="K131" s="219"/>
      <c r="L131" s="224"/>
      <c r="M131" s="225"/>
      <c r="N131" s="226"/>
      <c r="O131" s="226"/>
      <c r="P131" s="226"/>
      <c r="Q131" s="226"/>
      <c r="R131" s="226"/>
      <c r="S131" s="226"/>
      <c r="T131" s="227"/>
      <c r="AT131" s="228" t="s">
        <v>255</v>
      </c>
      <c r="AU131" s="228" t="s">
        <v>81</v>
      </c>
      <c r="AV131" s="12" t="s">
        <v>81</v>
      </c>
      <c r="AW131" s="12" t="s">
        <v>35</v>
      </c>
      <c r="AX131" s="12" t="s">
        <v>72</v>
      </c>
      <c r="AY131" s="228" t="s">
        <v>244</v>
      </c>
    </row>
    <row r="132" spans="2:65" s="11" customFormat="1" ht="29.85" customHeight="1">
      <c r="B132" s="187"/>
      <c r="C132" s="188"/>
      <c r="D132" s="189" t="s">
        <v>71</v>
      </c>
      <c r="E132" s="201" t="s">
        <v>274</v>
      </c>
      <c r="F132" s="201" t="s">
        <v>589</v>
      </c>
      <c r="G132" s="188"/>
      <c r="H132" s="188"/>
      <c r="I132" s="191"/>
      <c r="J132" s="202">
        <f>BK132</f>
        <v>0</v>
      </c>
      <c r="K132" s="188"/>
      <c r="L132" s="193"/>
      <c r="M132" s="194"/>
      <c r="N132" s="195"/>
      <c r="O132" s="195"/>
      <c r="P132" s="196">
        <f>SUM(P133:P141)</f>
        <v>0</v>
      </c>
      <c r="Q132" s="195"/>
      <c r="R132" s="196">
        <f>SUM(R133:R141)</f>
        <v>14.378207999999999</v>
      </c>
      <c r="S132" s="195"/>
      <c r="T132" s="197">
        <f>SUM(T133:T141)</f>
        <v>0</v>
      </c>
      <c r="AR132" s="198" t="s">
        <v>79</v>
      </c>
      <c r="AT132" s="199" t="s">
        <v>71</v>
      </c>
      <c r="AU132" s="199" t="s">
        <v>79</v>
      </c>
      <c r="AY132" s="198" t="s">
        <v>244</v>
      </c>
      <c r="BK132" s="200">
        <f>SUM(BK133:BK141)</f>
        <v>0</v>
      </c>
    </row>
    <row r="133" spans="2:65" s="1" customFormat="1" ht="16.5" customHeight="1">
      <c r="B133" s="41"/>
      <c r="C133" s="203" t="s">
        <v>320</v>
      </c>
      <c r="D133" s="203" t="s">
        <v>246</v>
      </c>
      <c r="E133" s="204" t="s">
        <v>1048</v>
      </c>
      <c r="F133" s="205" t="s">
        <v>1049</v>
      </c>
      <c r="G133" s="206" t="s">
        <v>249</v>
      </c>
      <c r="H133" s="207">
        <v>65.599999999999994</v>
      </c>
      <c r="I133" s="208"/>
      <c r="J133" s="209">
        <f>ROUND(I133*H133,2)</f>
        <v>0</v>
      </c>
      <c r="K133" s="205" t="s">
        <v>250</v>
      </c>
      <c r="L133" s="61"/>
      <c r="M133" s="210" t="s">
        <v>21</v>
      </c>
      <c r="N133" s="211" t="s">
        <v>43</v>
      </c>
      <c r="O133" s="42"/>
      <c r="P133" s="212">
        <f>O133*H133</f>
        <v>0</v>
      </c>
      <c r="Q133" s="212">
        <v>0</v>
      </c>
      <c r="R133" s="212">
        <f>Q133*H133</f>
        <v>0</v>
      </c>
      <c r="S133" s="212">
        <v>0</v>
      </c>
      <c r="T133" s="213">
        <f>S133*H133</f>
        <v>0</v>
      </c>
      <c r="AR133" s="24" t="s">
        <v>251</v>
      </c>
      <c r="AT133" s="24" t="s">
        <v>246</v>
      </c>
      <c r="AU133" s="24" t="s">
        <v>81</v>
      </c>
      <c r="AY133" s="24" t="s">
        <v>244</v>
      </c>
      <c r="BE133" s="214">
        <f>IF(N133="základní",J133,0)</f>
        <v>0</v>
      </c>
      <c r="BF133" s="214">
        <f>IF(N133="snížená",J133,0)</f>
        <v>0</v>
      </c>
      <c r="BG133" s="214">
        <f>IF(N133="zákl. přenesená",J133,0)</f>
        <v>0</v>
      </c>
      <c r="BH133" s="214">
        <f>IF(N133="sníž. přenesená",J133,0)</f>
        <v>0</v>
      </c>
      <c r="BI133" s="214">
        <f>IF(N133="nulová",J133,0)</f>
        <v>0</v>
      </c>
      <c r="BJ133" s="24" t="s">
        <v>79</v>
      </c>
      <c r="BK133" s="214">
        <f>ROUND(I133*H133,2)</f>
        <v>0</v>
      </c>
      <c r="BL133" s="24" t="s">
        <v>251</v>
      </c>
      <c r="BM133" s="24" t="s">
        <v>1050</v>
      </c>
    </row>
    <row r="134" spans="2:65" s="1" customFormat="1">
      <c r="B134" s="41"/>
      <c r="C134" s="63"/>
      <c r="D134" s="215" t="s">
        <v>253</v>
      </c>
      <c r="E134" s="63"/>
      <c r="F134" s="216" t="s">
        <v>1051</v>
      </c>
      <c r="G134" s="63"/>
      <c r="H134" s="63"/>
      <c r="I134" s="172"/>
      <c r="J134" s="63"/>
      <c r="K134" s="63"/>
      <c r="L134" s="61"/>
      <c r="M134" s="217"/>
      <c r="N134" s="42"/>
      <c r="O134" s="42"/>
      <c r="P134" s="42"/>
      <c r="Q134" s="42"/>
      <c r="R134" s="42"/>
      <c r="S134" s="42"/>
      <c r="T134" s="78"/>
      <c r="AT134" s="24" t="s">
        <v>253</v>
      </c>
      <c r="AU134" s="24" t="s">
        <v>81</v>
      </c>
    </row>
    <row r="135" spans="2:65" s="12" customFormat="1">
      <c r="B135" s="218"/>
      <c r="C135" s="219"/>
      <c r="D135" s="215" t="s">
        <v>255</v>
      </c>
      <c r="E135" s="220" t="s">
        <v>21</v>
      </c>
      <c r="F135" s="221" t="s">
        <v>1052</v>
      </c>
      <c r="G135" s="219"/>
      <c r="H135" s="222">
        <v>65.599999999999994</v>
      </c>
      <c r="I135" s="223"/>
      <c r="J135" s="219"/>
      <c r="K135" s="219"/>
      <c r="L135" s="224"/>
      <c r="M135" s="225"/>
      <c r="N135" s="226"/>
      <c r="O135" s="226"/>
      <c r="P135" s="226"/>
      <c r="Q135" s="226"/>
      <c r="R135" s="226"/>
      <c r="S135" s="226"/>
      <c r="T135" s="227"/>
      <c r="AT135" s="228" t="s">
        <v>255</v>
      </c>
      <c r="AU135" s="228" t="s">
        <v>81</v>
      </c>
      <c r="AV135" s="12" t="s">
        <v>81</v>
      </c>
      <c r="AW135" s="12" t="s">
        <v>35</v>
      </c>
      <c r="AX135" s="12" t="s">
        <v>72</v>
      </c>
      <c r="AY135" s="228" t="s">
        <v>244</v>
      </c>
    </row>
    <row r="136" spans="2:65" s="1" customFormat="1" ht="25.5" customHeight="1">
      <c r="B136" s="41"/>
      <c r="C136" s="203" t="s">
        <v>326</v>
      </c>
      <c r="D136" s="203" t="s">
        <v>246</v>
      </c>
      <c r="E136" s="204" t="s">
        <v>1053</v>
      </c>
      <c r="F136" s="205" t="s">
        <v>1054</v>
      </c>
      <c r="G136" s="206" t="s">
        <v>249</v>
      </c>
      <c r="H136" s="207">
        <v>65.599999999999994</v>
      </c>
      <c r="I136" s="208"/>
      <c r="J136" s="209">
        <f>ROUND(I136*H136,2)</f>
        <v>0</v>
      </c>
      <c r="K136" s="205" t="s">
        <v>250</v>
      </c>
      <c r="L136" s="61"/>
      <c r="M136" s="210" t="s">
        <v>21</v>
      </c>
      <c r="N136" s="211" t="s">
        <v>43</v>
      </c>
      <c r="O136" s="42"/>
      <c r="P136" s="212">
        <f>O136*H136</f>
        <v>0</v>
      </c>
      <c r="Q136" s="212">
        <v>8.4250000000000005E-2</v>
      </c>
      <c r="R136" s="212">
        <f>Q136*H136</f>
        <v>5.5267999999999997</v>
      </c>
      <c r="S136" s="212">
        <v>0</v>
      </c>
      <c r="T136" s="213">
        <f>S136*H136</f>
        <v>0</v>
      </c>
      <c r="AR136" s="24" t="s">
        <v>251</v>
      </c>
      <c r="AT136" s="24" t="s">
        <v>246</v>
      </c>
      <c r="AU136" s="24" t="s">
        <v>81</v>
      </c>
      <c r="AY136" s="24" t="s">
        <v>244</v>
      </c>
      <c r="BE136" s="214">
        <f>IF(N136="základní",J136,0)</f>
        <v>0</v>
      </c>
      <c r="BF136" s="214">
        <f>IF(N136="snížená",J136,0)</f>
        <v>0</v>
      </c>
      <c r="BG136" s="214">
        <f>IF(N136="zákl. přenesená",J136,0)</f>
        <v>0</v>
      </c>
      <c r="BH136" s="214">
        <f>IF(N136="sníž. přenesená",J136,0)</f>
        <v>0</v>
      </c>
      <c r="BI136" s="214">
        <f>IF(N136="nulová",J136,0)</f>
        <v>0</v>
      </c>
      <c r="BJ136" s="24" t="s">
        <v>79</v>
      </c>
      <c r="BK136" s="214">
        <f>ROUND(I136*H136,2)</f>
        <v>0</v>
      </c>
      <c r="BL136" s="24" t="s">
        <v>251</v>
      </c>
      <c r="BM136" s="24" t="s">
        <v>1055</v>
      </c>
    </row>
    <row r="137" spans="2:65" s="1" customFormat="1" ht="40.5">
      <c r="B137" s="41"/>
      <c r="C137" s="63"/>
      <c r="D137" s="215" t="s">
        <v>253</v>
      </c>
      <c r="E137" s="63"/>
      <c r="F137" s="216" t="s">
        <v>1056</v>
      </c>
      <c r="G137" s="63"/>
      <c r="H137" s="63"/>
      <c r="I137" s="172"/>
      <c r="J137" s="63"/>
      <c r="K137" s="63"/>
      <c r="L137" s="61"/>
      <c r="M137" s="217"/>
      <c r="N137" s="42"/>
      <c r="O137" s="42"/>
      <c r="P137" s="42"/>
      <c r="Q137" s="42"/>
      <c r="R137" s="42"/>
      <c r="S137" s="42"/>
      <c r="T137" s="78"/>
      <c r="AT137" s="24" t="s">
        <v>253</v>
      </c>
      <c r="AU137" s="24" t="s">
        <v>81</v>
      </c>
    </row>
    <row r="138" spans="2:65" s="12" customFormat="1">
      <c r="B138" s="218"/>
      <c r="C138" s="219"/>
      <c r="D138" s="215" t="s">
        <v>255</v>
      </c>
      <c r="E138" s="220" t="s">
        <v>21</v>
      </c>
      <c r="F138" s="221" t="s">
        <v>1052</v>
      </c>
      <c r="G138" s="219"/>
      <c r="H138" s="222">
        <v>65.599999999999994</v>
      </c>
      <c r="I138" s="223"/>
      <c r="J138" s="219"/>
      <c r="K138" s="219"/>
      <c r="L138" s="224"/>
      <c r="M138" s="225"/>
      <c r="N138" s="226"/>
      <c r="O138" s="226"/>
      <c r="P138" s="226"/>
      <c r="Q138" s="226"/>
      <c r="R138" s="226"/>
      <c r="S138" s="226"/>
      <c r="T138" s="227"/>
      <c r="AT138" s="228" t="s">
        <v>255</v>
      </c>
      <c r="AU138" s="228" t="s">
        <v>81</v>
      </c>
      <c r="AV138" s="12" t="s">
        <v>81</v>
      </c>
      <c r="AW138" s="12" t="s">
        <v>35</v>
      </c>
      <c r="AX138" s="12" t="s">
        <v>72</v>
      </c>
      <c r="AY138" s="228" t="s">
        <v>244</v>
      </c>
    </row>
    <row r="139" spans="2:65" s="1" customFormat="1" ht="16.5" customHeight="1">
      <c r="B139" s="41"/>
      <c r="C139" s="243" t="s">
        <v>333</v>
      </c>
      <c r="D139" s="243" t="s">
        <v>496</v>
      </c>
      <c r="E139" s="244" t="s">
        <v>897</v>
      </c>
      <c r="F139" s="245" t="s">
        <v>898</v>
      </c>
      <c r="G139" s="246" t="s">
        <v>249</v>
      </c>
      <c r="H139" s="247">
        <v>67.567999999999998</v>
      </c>
      <c r="I139" s="248"/>
      <c r="J139" s="249">
        <f>ROUND(I139*H139,2)</f>
        <v>0</v>
      </c>
      <c r="K139" s="245" t="s">
        <v>21</v>
      </c>
      <c r="L139" s="250"/>
      <c r="M139" s="251" t="s">
        <v>21</v>
      </c>
      <c r="N139" s="252" t="s">
        <v>43</v>
      </c>
      <c r="O139" s="42"/>
      <c r="P139" s="212">
        <f>O139*H139</f>
        <v>0</v>
      </c>
      <c r="Q139" s="212">
        <v>0.13100000000000001</v>
      </c>
      <c r="R139" s="212">
        <f>Q139*H139</f>
        <v>8.8514079999999993</v>
      </c>
      <c r="S139" s="212">
        <v>0</v>
      </c>
      <c r="T139" s="213">
        <f>S139*H139</f>
        <v>0</v>
      </c>
      <c r="AR139" s="24" t="s">
        <v>293</v>
      </c>
      <c r="AT139" s="24" t="s">
        <v>496</v>
      </c>
      <c r="AU139" s="24" t="s">
        <v>81</v>
      </c>
      <c r="AY139" s="24" t="s">
        <v>244</v>
      </c>
      <c r="BE139" s="214">
        <f>IF(N139="základní",J139,0)</f>
        <v>0</v>
      </c>
      <c r="BF139" s="214">
        <f>IF(N139="snížená",J139,0)</f>
        <v>0</v>
      </c>
      <c r="BG139" s="214">
        <f>IF(N139="zákl. přenesená",J139,0)</f>
        <v>0</v>
      </c>
      <c r="BH139" s="214">
        <f>IF(N139="sníž. přenesená",J139,0)</f>
        <v>0</v>
      </c>
      <c r="BI139" s="214">
        <f>IF(N139="nulová",J139,0)</f>
        <v>0</v>
      </c>
      <c r="BJ139" s="24" t="s">
        <v>79</v>
      </c>
      <c r="BK139" s="214">
        <f>ROUND(I139*H139,2)</f>
        <v>0</v>
      </c>
      <c r="BL139" s="24" t="s">
        <v>251</v>
      </c>
      <c r="BM139" s="24" t="s">
        <v>1057</v>
      </c>
    </row>
    <row r="140" spans="2:65" s="1" customFormat="1">
      <c r="B140" s="41"/>
      <c r="C140" s="63"/>
      <c r="D140" s="215" t="s">
        <v>253</v>
      </c>
      <c r="E140" s="63"/>
      <c r="F140" s="216" t="s">
        <v>898</v>
      </c>
      <c r="G140" s="63"/>
      <c r="H140" s="63"/>
      <c r="I140" s="172"/>
      <c r="J140" s="63"/>
      <c r="K140" s="63"/>
      <c r="L140" s="61"/>
      <c r="M140" s="217"/>
      <c r="N140" s="42"/>
      <c r="O140" s="42"/>
      <c r="P140" s="42"/>
      <c r="Q140" s="42"/>
      <c r="R140" s="42"/>
      <c r="S140" s="42"/>
      <c r="T140" s="78"/>
      <c r="AT140" s="24" t="s">
        <v>253</v>
      </c>
      <c r="AU140" s="24" t="s">
        <v>81</v>
      </c>
    </row>
    <row r="141" spans="2:65" s="12" customFormat="1">
      <c r="B141" s="218"/>
      <c r="C141" s="219"/>
      <c r="D141" s="215" t="s">
        <v>255</v>
      </c>
      <c r="E141" s="220" t="s">
        <v>21</v>
      </c>
      <c r="F141" s="221" t="s">
        <v>1058</v>
      </c>
      <c r="G141" s="219"/>
      <c r="H141" s="222">
        <v>67.567999999999998</v>
      </c>
      <c r="I141" s="223"/>
      <c r="J141" s="219"/>
      <c r="K141" s="219"/>
      <c r="L141" s="224"/>
      <c r="M141" s="225"/>
      <c r="N141" s="226"/>
      <c r="O141" s="226"/>
      <c r="P141" s="226"/>
      <c r="Q141" s="226"/>
      <c r="R141" s="226"/>
      <c r="S141" s="226"/>
      <c r="T141" s="227"/>
      <c r="AT141" s="228" t="s">
        <v>255</v>
      </c>
      <c r="AU141" s="228" t="s">
        <v>81</v>
      </c>
      <c r="AV141" s="12" t="s">
        <v>81</v>
      </c>
      <c r="AW141" s="12" t="s">
        <v>35</v>
      </c>
      <c r="AX141" s="12" t="s">
        <v>72</v>
      </c>
      <c r="AY141" s="228" t="s">
        <v>244</v>
      </c>
    </row>
    <row r="142" spans="2:65" s="11" customFormat="1" ht="29.85" customHeight="1">
      <c r="B142" s="187"/>
      <c r="C142" s="188"/>
      <c r="D142" s="189" t="s">
        <v>71</v>
      </c>
      <c r="E142" s="201" t="s">
        <v>299</v>
      </c>
      <c r="F142" s="201" t="s">
        <v>646</v>
      </c>
      <c r="G142" s="188"/>
      <c r="H142" s="188"/>
      <c r="I142" s="191"/>
      <c r="J142" s="202">
        <f>BK142</f>
        <v>0</v>
      </c>
      <c r="K142" s="188"/>
      <c r="L142" s="193"/>
      <c r="M142" s="194"/>
      <c r="N142" s="195"/>
      <c r="O142" s="195"/>
      <c r="P142" s="196">
        <f>SUM(P143:P165)</f>
        <v>0</v>
      </c>
      <c r="Q142" s="195"/>
      <c r="R142" s="196">
        <f>SUM(R143:R165)</f>
        <v>85.547012000000009</v>
      </c>
      <c r="S142" s="195"/>
      <c r="T142" s="197">
        <f>SUM(T143:T165)</f>
        <v>0</v>
      </c>
      <c r="AR142" s="198" t="s">
        <v>79</v>
      </c>
      <c r="AT142" s="199" t="s">
        <v>71</v>
      </c>
      <c r="AU142" s="199" t="s">
        <v>79</v>
      </c>
      <c r="AY142" s="198" t="s">
        <v>244</v>
      </c>
      <c r="BK142" s="200">
        <f>SUM(BK143:BK165)</f>
        <v>0</v>
      </c>
    </row>
    <row r="143" spans="2:65" s="1" customFormat="1" ht="25.5" customHeight="1">
      <c r="B143" s="41"/>
      <c r="C143" s="203" t="s">
        <v>10</v>
      </c>
      <c r="D143" s="203" t="s">
        <v>246</v>
      </c>
      <c r="E143" s="204" t="s">
        <v>1059</v>
      </c>
      <c r="F143" s="205" t="s">
        <v>1060</v>
      </c>
      <c r="G143" s="206" t="s">
        <v>329</v>
      </c>
      <c r="H143" s="207">
        <v>165.6</v>
      </c>
      <c r="I143" s="208"/>
      <c r="J143" s="209">
        <f>ROUND(I143*H143,2)</f>
        <v>0</v>
      </c>
      <c r="K143" s="205" t="s">
        <v>250</v>
      </c>
      <c r="L143" s="61"/>
      <c r="M143" s="210" t="s">
        <v>21</v>
      </c>
      <c r="N143" s="211" t="s">
        <v>43</v>
      </c>
      <c r="O143" s="42"/>
      <c r="P143" s="212">
        <f>O143*H143</f>
        <v>0</v>
      </c>
      <c r="Q143" s="212">
        <v>0.1295</v>
      </c>
      <c r="R143" s="212">
        <f>Q143*H143</f>
        <v>21.4452</v>
      </c>
      <c r="S143" s="212">
        <v>0</v>
      </c>
      <c r="T143" s="213">
        <f>S143*H143</f>
        <v>0</v>
      </c>
      <c r="AR143" s="24" t="s">
        <v>251</v>
      </c>
      <c r="AT143" s="24" t="s">
        <v>246</v>
      </c>
      <c r="AU143" s="24" t="s">
        <v>81</v>
      </c>
      <c r="AY143" s="24" t="s">
        <v>244</v>
      </c>
      <c r="BE143" s="214">
        <f>IF(N143="základní",J143,0)</f>
        <v>0</v>
      </c>
      <c r="BF143" s="214">
        <f>IF(N143="snížená",J143,0)</f>
        <v>0</v>
      </c>
      <c r="BG143" s="214">
        <f>IF(N143="zákl. přenesená",J143,0)</f>
        <v>0</v>
      </c>
      <c r="BH143" s="214">
        <f>IF(N143="sníž. přenesená",J143,0)</f>
        <v>0</v>
      </c>
      <c r="BI143" s="214">
        <f>IF(N143="nulová",J143,0)</f>
        <v>0</v>
      </c>
      <c r="BJ143" s="24" t="s">
        <v>79</v>
      </c>
      <c r="BK143" s="214">
        <f>ROUND(I143*H143,2)</f>
        <v>0</v>
      </c>
      <c r="BL143" s="24" t="s">
        <v>251</v>
      </c>
      <c r="BM143" s="24" t="s">
        <v>1061</v>
      </c>
    </row>
    <row r="144" spans="2:65" s="1" customFormat="1" ht="40.5">
      <c r="B144" s="41"/>
      <c r="C144" s="63"/>
      <c r="D144" s="215" t="s">
        <v>253</v>
      </c>
      <c r="E144" s="63"/>
      <c r="F144" s="216" t="s">
        <v>1062</v>
      </c>
      <c r="G144" s="63"/>
      <c r="H144" s="63"/>
      <c r="I144" s="172"/>
      <c r="J144" s="63"/>
      <c r="K144" s="63"/>
      <c r="L144" s="61"/>
      <c r="M144" s="217"/>
      <c r="N144" s="42"/>
      <c r="O144" s="42"/>
      <c r="P144" s="42"/>
      <c r="Q144" s="42"/>
      <c r="R144" s="42"/>
      <c r="S144" s="42"/>
      <c r="T144" s="78"/>
      <c r="AT144" s="24" t="s">
        <v>253</v>
      </c>
      <c r="AU144" s="24" t="s">
        <v>81</v>
      </c>
    </row>
    <row r="145" spans="2:65" s="12" customFormat="1">
      <c r="B145" s="218"/>
      <c r="C145" s="219"/>
      <c r="D145" s="215" t="s">
        <v>255</v>
      </c>
      <c r="E145" s="220" t="s">
        <v>21</v>
      </c>
      <c r="F145" s="221" t="s">
        <v>1063</v>
      </c>
      <c r="G145" s="219"/>
      <c r="H145" s="222">
        <v>165.6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255</v>
      </c>
      <c r="AU145" s="228" t="s">
        <v>81</v>
      </c>
      <c r="AV145" s="12" t="s">
        <v>81</v>
      </c>
      <c r="AW145" s="12" t="s">
        <v>35</v>
      </c>
      <c r="AX145" s="12" t="s">
        <v>72</v>
      </c>
      <c r="AY145" s="228" t="s">
        <v>244</v>
      </c>
    </row>
    <row r="146" spans="2:65" s="1" customFormat="1" ht="16.5" customHeight="1">
      <c r="B146" s="41"/>
      <c r="C146" s="243" t="s">
        <v>343</v>
      </c>
      <c r="D146" s="243" t="s">
        <v>496</v>
      </c>
      <c r="E146" s="244" t="s">
        <v>655</v>
      </c>
      <c r="F146" s="245" t="s">
        <v>1064</v>
      </c>
      <c r="G146" s="246" t="s">
        <v>259</v>
      </c>
      <c r="H146" s="247">
        <v>165.6</v>
      </c>
      <c r="I146" s="248"/>
      <c r="J146" s="249">
        <f>ROUND(I146*H146,2)</f>
        <v>0</v>
      </c>
      <c r="K146" s="245" t="s">
        <v>21</v>
      </c>
      <c r="L146" s="250"/>
      <c r="M146" s="251" t="s">
        <v>21</v>
      </c>
      <c r="N146" s="252" t="s">
        <v>43</v>
      </c>
      <c r="O146" s="42"/>
      <c r="P146" s="212">
        <f>O146*H146</f>
        <v>0</v>
      </c>
      <c r="Q146" s="212">
        <v>0.08</v>
      </c>
      <c r="R146" s="212">
        <f>Q146*H146</f>
        <v>13.247999999999999</v>
      </c>
      <c r="S146" s="212">
        <v>0</v>
      </c>
      <c r="T146" s="213">
        <f>S146*H146</f>
        <v>0</v>
      </c>
      <c r="AR146" s="24" t="s">
        <v>293</v>
      </c>
      <c r="AT146" s="24" t="s">
        <v>496</v>
      </c>
      <c r="AU146" s="24" t="s">
        <v>81</v>
      </c>
      <c r="AY146" s="24" t="s">
        <v>244</v>
      </c>
      <c r="BE146" s="214">
        <f>IF(N146="základní",J146,0)</f>
        <v>0</v>
      </c>
      <c r="BF146" s="214">
        <f>IF(N146="snížená",J146,0)</f>
        <v>0</v>
      </c>
      <c r="BG146" s="214">
        <f>IF(N146="zákl. přenesená",J146,0)</f>
        <v>0</v>
      </c>
      <c r="BH146" s="214">
        <f>IF(N146="sníž. přenesená",J146,0)</f>
        <v>0</v>
      </c>
      <c r="BI146" s="214">
        <f>IF(N146="nulová",J146,0)</f>
        <v>0</v>
      </c>
      <c r="BJ146" s="24" t="s">
        <v>79</v>
      </c>
      <c r="BK146" s="214">
        <f>ROUND(I146*H146,2)</f>
        <v>0</v>
      </c>
      <c r="BL146" s="24" t="s">
        <v>251</v>
      </c>
      <c r="BM146" s="24" t="s">
        <v>1065</v>
      </c>
    </row>
    <row r="147" spans="2:65" s="1" customFormat="1">
      <c r="B147" s="41"/>
      <c r="C147" s="63"/>
      <c r="D147" s="215" t="s">
        <v>253</v>
      </c>
      <c r="E147" s="63"/>
      <c r="F147" s="216" t="s">
        <v>1064</v>
      </c>
      <c r="G147" s="63"/>
      <c r="H147" s="63"/>
      <c r="I147" s="172"/>
      <c r="J147" s="63"/>
      <c r="K147" s="63"/>
      <c r="L147" s="61"/>
      <c r="M147" s="217"/>
      <c r="N147" s="42"/>
      <c r="O147" s="42"/>
      <c r="P147" s="42"/>
      <c r="Q147" s="42"/>
      <c r="R147" s="42"/>
      <c r="S147" s="42"/>
      <c r="T147" s="78"/>
      <c r="AT147" s="24" t="s">
        <v>253</v>
      </c>
      <c r="AU147" s="24" t="s">
        <v>81</v>
      </c>
    </row>
    <row r="148" spans="2:65" s="12" customFormat="1">
      <c r="B148" s="218"/>
      <c r="C148" s="219"/>
      <c r="D148" s="215" t="s">
        <v>255</v>
      </c>
      <c r="E148" s="220" t="s">
        <v>21</v>
      </c>
      <c r="F148" s="221" t="s">
        <v>1063</v>
      </c>
      <c r="G148" s="219"/>
      <c r="H148" s="222">
        <v>165.6</v>
      </c>
      <c r="I148" s="223"/>
      <c r="J148" s="219"/>
      <c r="K148" s="219"/>
      <c r="L148" s="224"/>
      <c r="M148" s="225"/>
      <c r="N148" s="226"/>
      <c r="O148" s="226"/>
      <c r="P148" s="226"/>
      <c r="Q148" s="226"/>
      <c r="R148" s="226"/>
      <c r="S148" s="226"/>
      <c r="T148" s="227"/>
      <c r="AT148" s="228" t="s">
        <v>255</v>
      </c>
      <c r="AU148" s="228" t="s">
        <v>81</v>
      </c>
      <c r="AV148" s="12" t="s">
        <v>81</v>
      </c>
      <c r="AW148" s="12" t="s">
        <v>35</v>
      </c>
      <c r="AX148" s="12" t="s">
        <v>72</v>
      </c>
      <c r="AY148" s="228" t="s">
        <v>244</v>
      </c>
    </row>
    <row r="149" spans="2:65" s="1" customFormat="1" ht="16.5" customHeight="1">
      <c r="B149" s="41"/>
      <c r="C149" s="203" t="s">
        <v>347</v>
      </c>
      <c r="D149" s="203" t="s">
        <v>246</v>
      </c>
      <c r="E149" s="204" t="s">
        <v>1066</v>
      </c>
      <c r="F149" s="205" t="s">
        <v>1067</v>
      </c>
      <c r="G149" s="206" t="s">
        <v>329</v>
      </c>
      <c r="H149" s="207">
        <v>83.6</v>
      </c>
      <c r="I149" s="208"/>
      <c r="J149" s="209">
        <f>ROUND(I149*H149,2)</f>
        <v>0</v>
      </c>
      <c r="K149" s="205" t="s">
        <v>250</v>
      </c>
      <c r="L149" s="61"/>
      <c r="M149" s="210" t="s">
        <v>21</v>
      </c>
      <c r="N149" s="211" t="s">
        <v>43</v>
      </c>
      <c r="O149" s="42"/>
      <c r="P149" s="212">
        <f>O149*H149</f>
        <v>0</v>
      </c>
      <c r="Q149" s="212">
        <v>0.32917000000000002</v>
      </c>
      <c r="R149" s="212">
        <f>Q149*H149</f>
        <v>27.518612000000001</v>
      </c>
      <c r="S149" s="212">
        <v>0</v>
      </c>
      <c r="T149" s="213">
        <f>S149*H149</f>
        <v>0</v>
      </c>
      <c r="AR149" s="24" t="s">
        <v>251</v>
      </c>
      <c r="AT149" s="24" t="s">
        <v>246</v>
      </c>
      <c r="AU149" s="24" t="s">
        <v>81</v>
      </c>
      <c r="AY149" s="24" t="s">
        <v>244</v>
      </c>
      <c r="BE149" s="214">
        <f>IF(N149="základní",J149,0)</f>
        <v>0</v>
      </c>
      <c r="BF149" s="214">
        <f>IF(N149="snížená",J149,0)</f>
        <v>0</v>
      </c>
      <c r="BG149" s="214">
        <f>IF(N149="zákl. přenesená",J149,0)</f>
        <v>0</v>
      </c>
      <c r="BH149" s="214">
        <f>IF(N149="sníž. přenesená",J149,0)</f>
        <v>0</v>
      </c>
      <c r="BI149" s="214">
        <f>IF(N149="nulová",J149,0)</f>
        <v>0</v>
      </c>
      <c r="BJ149" s="24" t="s">
        <v>79</v>
      </c>
      <c r="BK149" s="214">
        <f>ROUND(I149*H149,2)</f>
        <v>0</v>
      </c>
      <c r="BL149" s="24" t="s">
        <v>251</v>
      </c>
      <c r="BM149" s="24" t="s">
        <v>1068</v>
      </c>
    </row>
    <row r="150" spans="2:65" s="1" customFormat="1">
      <c r="B150" s="41"/>
      <c r="C150" s="63"/>
      <c r="D150" s="215" t="s">
        <v>253</v>
      </c>
      <c r="E150" s="63"/>
      <c r="F150" s="216" t="s">
        <v>1069</v>
      </c>
      <c r="G150" s="63"/>
      <c r="H150" s="63"/>
      <c r="I150" s="172"/>
      <c r="J150" s="63"/>
      <c r="K150" s="63"/>
      <c r="L150" s="61"/>
      <c r="M150" s="217"/>
      <c r="N150" s="42"/>
      <c r="O150" s="42"/>
      <c r="P150" s="42"/>
      <c r="Q150" s="42"/>
      <c r="R150" s="42"/>
      <c r="S150" s="42"/>
      <c r="T150" s="78"/>
      <c r="AT150" s="24" t="s">
        <v>253</v>
      </c>
      <c r="AU150" s="24" t="s">
        <v>81</v>
      </c>
    </row>
    <row r="151" spans="2:65" s="12" customFormat="1">
      <c r="B151" s="218"/>
      <c r="C151" s="219"/>
      <c r="D151" s="215" t="s">
        <v>255</v>
      </c>
      <c r="E151" s="220" t="s">
        <v>21</v>
      </c>
      <c r="F151" s="221" t="s">
        <v>1070</v>
      </c>
      <c r="G151" s="219"/>
      <c r="H151" s="222">
        <v>83.6</v>
      </c>
      <c r="I151" s="223"/>
      <c r="J151" s="219"/>
      <c r="K151" s="219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255</v>
      </c>
      <c r="AU151" s="228" t="s">
        <v>81</v>
      </c>
      <c r="AV151" s="12" t="s">
        <v>81</v>
      </c>
      <c r="AW151" s="12" t="s">
        <v>35</v>
      </c>
      <c r="AX151" s="12" t="s">
        <v>72</v>
      </c>
      <c r="AY151" s="228" t="s">
        <v>244</v>
      </c>
    </row>
    <row r="152" spans="2:65" s="1" customFormat="1" ht="16.5" customHeight="1">
      <c r="B152" s="41"/>
      <c r="C152" s="203" t="s">
        <v>355</v>
      </c>
      <c r="D152" s="203" t="s">
        <v>246</v>
      </c>
      <c r="E152" s="204" t="s">
        <v>1071</v>
      </c>
      <c r="F152" s="205" t="s">
        <v>1072</v>
      </c>
      <c r="G152" s="206" t="s">
        <v>249</v>
      </c>
      <c r="H152" s="207">
        <v>1.47</v>
      </c>
      <c r="I152" s="208"/>
      <c r="J152" s="209">
        <f>ROUND(I152*H152,2)</f>
        <v>0</v>
      </c>
      <c r="K152" s="205" t="s">
        <v>250</v>
      </c>
      <c r="L152" s="61"/>
      <c r="M152" s="210" t="s">
        <v>21</v>
      </c>
      <c r="N152" s="211" t="s">
        <v>43</v>
      </c>
      <c r="O152" s="42"/>
      <c r="P152" s="212">
        <f>O152*H152</f>
        <v>0</v>
      </c>
      <c r="Q152" s="212">
        <v>0.27600000000000002</v>
      </c>
      <c r="R152" s="212">
        <f>Q152*H152</f>
        <v>0.40572000000000003</v>
      </c>
      <c r="S152" s="212">
        <v>0</v>
      </c>
      <c r="T152" s="213">
        <f>S152*H152</f>
        <v>0</v>
      </c>
      <c r="AR152" s="24" t="s">
        <v>251</v>
      </c>
      <c r="AT152" s="24" t="s">
        <v>246</v>
      </c>
      <c r="AU152" s="24" t="s">
        <v>81</v>
      </c>
      <c r="AY152" s="24" t="s">
        <v>244</v>
      </c>
      <c r="BE152" s="214">
        <f>IF(N152="základní",J152,0)</f>
        <v>0</v>
      </c>
      <c r="BF152" s="214">
        <f>IF(N152="snížená",J152,0)</f>
        <v>0</v>
      </c>
      <c r="BG152" s="214">
        <f>IF(N152="zákl. přenesená",J152,0)</f>
        <v>0</v>
      </c>
      <c r="BH152" s="214">
        <f>IF(N152="sníž. přenesená",J152,0)</f>
        <v>0</v>
      </c>
      <c r="BI152" s="214">
        <f>IF(N152="nulová",J152,0)</f>
        <v>0</v>
      </c>
      <c r="BJ152" s="24" t="s">
        <v>79</v>
      </c>
      <c r="BK152" s="214">
        <f>ROUND(I152*H152,2)</f>
        <v>0</v>
      </c>
      <c r="BL152" s="24" t="s">
        <v>251</v>
      </c>
      <c r="BM152" s="24" t="s">
        <v>1073</v>
      </c>
    </row>
    <row r="153" spans="2:65" s="1" customFormat="1">
      <c r="B153" s="41"/>
      <c r="C153" s="63"/>
      <c r="D153" s="215" t="s">
        <v>253</v>
      </c>
      <c r="E153" s="63"/>
      <c r="F153" s="216" t="s">
        <v>1074</v>
      </c>
      <c r="G153" s="63"/>
      <c r="H153" s="63"/>
      <c r="I153" s="172"/>
      <c r="J153" s="63"/>
      <c r="K153" s="63"/>
      <c r="L153" s="61"/>
      <c r="M153" s="217"/>
      <c r="N153" s="42"/>
      <c r="O153" s="42"/>
      <c r="P153" s="42"/>
      <c r="Q153" s="42"/>
      <c r="R153" s="42"/>
      <c r="S153" s="42"/>
      <c r="T153" s="78"/>
      <c r="AT153" s="24" t="s">
        <v>253</v>
      </c>
      <c r="AU153" s="24" t="s">
        <v>81</v>
      </c>
    </row>
    <row r="154" spans="2:65" s="12" customFormat="1">
      <c r="B154" s="218"/>
      <c r="C154" s="219"/>
      <c r="D154" s="215" t="s">
        <v>255</v>
      </c>
      <c r="E154" s="220" t="s">
        <v>21</v>
      </c>
      <c r="F154" s="221" t="s">
        <v>1075</v>
      </c>
      <c r="G154" s="219"/>
      <c r="H154" s="222">
        <v>1.47</v>
      </c>
      <c r="I154" s="223"/>
      <c r="J154" s="219"/>
      <c r="K154" s="219"/>
      <c r="L154" s="224"/>
      <c r="M154" s="225"/>
      <c r="N154" s="226"/>
      <c r="O154" s="226"/>
      <c r="P154" s="226"/>
      <c r="Q154" s="226"/>
      <c r="R154" s="226"/>
      <c r="S154" s="226"/>
      <c r="T154" s="227"/>
      <c r="AT154" s="228" t="s">
        <v>255</v>
      </c>
      <c r="AU154" s="228" t="s">
        <v>81</v>
      </c>
      <c r="AV154" s="12" t="s">
        <v>81</v>
      </c>
      <c r="AW154" s="12" t="s">
        <v>35</v>
      </c>
      <c r="AX154" s="12" t="s">
        <v>72</v>
      </c>
      <c r="AY154" s="228" t="s">
        <v>244</v>
      </c>
    </row>
    <row r="155" spans="2:65" s="1" customFormat="1" ht="16.5" customHeight="1">
      <c r="B155" s="41"/>
      <c r="C155" s="203" t="s">
        <v>360</v>
      </c>
      <c r="D155" s="203" t="s">
        <v>246</v>
      </c>
      <c r="E155" s="204" t="s">
        <v>1076</v>
      </c>
      <c r="F155" s="205" t="s">
        <v>1077</v>
      </c>
      <c r="G155" s="206" t="s">
        <v>249</v>
      </c>
      <c r="H155" s="207">
        <v>51.03</v>
      </c>
      <c r="I155" s="208"/>
      <c r="J155" s="209">
        <f>ROUND(I155*H155,2)</f>
        <v>0</v>
      </c>
      <c r="K155" s="205" t="s">
        <v>250</v>
      </c>
      <c r="L155" s="61"/>
      <c r="M155" s="210" t="s">
        <v>21</v>
      </c>
      <c r="N155" s="211" t="s">
        <v>43</v>
      </c>
      <c r="O155" s="42"/>
      <c r="P155" s="212">
        <f>O155*H155</f>
        <v>0</v>
      </c>
      <c r="Q155" s="212">
        <v>0.27600000000000002</v>
      </c>
      <c r="R155" s="212">
        <f>Q155*H155</f>
        <v>14.084280000000001</v>
      </c>
      <c r="S155" s="212">
        <v>0</v>
      </c>
      <c r="T155" s="213">
        <f>S155*H155</f>
        <v>0</v>
      </c>
      <c r="AR155" s="24" t="s">
        <v>251</v>
      </c>
      <c r="AT155" s="24" t="s">
        <v>246</v>
      </c>
      <c r="AU155" s="24" t="s">
        <v>81</v>
      </c>
      <c r="AY155" s="24" t="s">
        <v>244</v>
      </c>
      <c r="BE155" s="214">
        <f>IF(N155="základní",J155,0)</f>
        <v>0</v>
      </c>
      <c r="BF155" s="214">
        <f>IF(N155="snížená",J155,0)</f>
        <v>0</v>
      </c>
      <c r="BG155" s="214">
        <f>IF(N155="zákl. přenesená",J155,0)</f>
        <v>0</v>
      </c>
      <c r="BH155" s="214">
        <f>IF(N155="sníž. přenesená",J155,0)</f>
        <v>0</v>
      </c>
      <c r="BI155" s="214">
        <f>IF(N155="nulová",J155,0)</f>
        <v>0</v>
      </c>
      <c r="BJ155" s="24" t="s">
        <v>79</v>
      </c>
      <c r="BK155" s="214">
        <f>ROUND(I155*H155,2)</f>
        <v>0</v>
      </c>
      <c r="BL155" s="24" t="s">
        <v>251</v>
      </c>
      <c r="BM155" s="24" t="s">
        <v>1078</v>
      </c>
    </row>
    <row r="156" spans="2:65" s="1" customFormat="1">
      <c r="B156" s="41"/>
      <c r="C156" s="63"/>
      <c r="D156" s="215" t="s">
        <v>253</v>
      </c>
      <c r="E156" s="63"/>
      <c r="F156" s="216" t="s">
        <v>1079</v>
      </c>
      <c r="G156" s="63"/>
      <c r="H156" s="63"/>
      <c r="I156" s="172"/>
      <c r="J156" s="63"/>
      <c r="K156" s="63"/>
      <c r="L156" s="61"/>
      <c r="M156" s="217"/>
      <c r="N156" s="42"/>
      <c r="O156" s="42"/>
      <c r="P156" s="42"/>
      <c r="Q156" s="42"/>
      <c r="R156" s="42"/>
      <c r="S156" s="42"/>
      <c r="T156" s="78"/>
      <c r="AT156" s="24" t="s">
        <v>253</v>
      </c>
      <c r="AU156" s="24" t="s">
        <v>81</v>
      </c>
    </row>
    <row r="157" spans="2:65" s="12" customFormat="1">
      <c r="B157" s="218"/>
      <c r="C157" s="219"/>
      <c r="D157" s="215" t="s">
        <v>255</v>
      </c>
      <c r="E157" s="220" t="s">
        <v>21</v>
      </c>
      <c r="F157" s="221" t="s">
        <v>1080</v>
      </c>
      <c r="G157" s="219"/>
      <c r="H157" s="222">
        <v>51.03</v>
      </c>
      <c r="I157" s="223"/>
      <c r="J157" s="219"/>
      <c r="K157" s="219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255</v>
      </c>
      <c r="AU157" s="228" t="s">
        <v>81</v>
      </c>
      <c r="AV157" s="12" t="s">
        <v>81</v>
      </c>
      <c r="AW157" s="12" t="s">
        <v>35</v>
      </c>
      <c r="AX157" s="12" t="s">
        <v>72</v>
      </c>
      <c r="AY157" s="228" t="s">
        <v>244</v>
      </c>
    </row>
    <row r="158" spans="2:65" s="1" customFormat="1" ht="25.5" customHeight="1">
      <c r="B158" s="41"/>
      <c r="C158" s="203" t="s">
        <v>367</v>
      </c>
      <c r="D158" s="203" t="s">
        <v>246</v>
      </c>
      <c r="E158" s="204" t="s">
        <v>1081</v>
      </c>
      <c r="F158" s="205" t="s">
        <v>1082</v>
      </c>
      <c r="G158" s="206" t="s">
        <v>249</v>
      </c>
      <c r="H158" s="207">
        <v>81</v>
      </c>
      <c r="I158" s="208"/>
      <c r="J158" s="209">
        <f>ROUND(I158*H158,2)</f>
        <v>0</v>
      </c>
      <c r="K158" s="205" t="s">
        <v>250</v>
      </c>
      <c r="L158" s="61"/>
      <c r="M158" s="210" t="s">
        <v>21</v>
      </c>
      <c r="N158" s="211" t="s">
        <v>43</v>
      </c>
      <c r="O158" s="42"/>
      <c r="P158" s="212">
        <f>O158*H158</f>
        <v>0</v>
      </c>
      <c r="Q158" s="212">
        <v>4.2000000000000003E-2</v>
      </c>
      <c r="R158" s="212">
        <f>Q158*H158</f>
        <v>3.4020000000000001</v>
      </c>
      <c r="S158" s="212">
        <v>0</v>
      </c>
      <c r="T158" s="213">
        <f>S158*H158</f>
        <v>0</v>
      </c>
      <c r="AR158" s="24" t="s">
        <v>251</v>
      </c>
      <c r="AT158" s="24" t="s">
        <v>246</v>
      </c>
      <c r="AU158" s="24" t="s">
        <v>81</v>
      </c>
      <c r="AY158" s="24" t="s">
        <v>244</v>
      </c>
      <c r="BE158" s="214">
        <f>IF(N158="základní",J158,0)</f>
        <v>0</v>
      </c>
      <c r="BF158" s="214">
        <f>IF(N158="snížená",J158,0)</f>
        <v>0</v>
      </c>
      <c r="BG158" s="214">
        <f>IF(N158="zákl. přenesená",J158,0)</f>
        <v>0</v>
      </c>
      <c r="BH158" s="214">
        <f>IF(N158="sníž. přenesená",J158,0)</f>
        <v>0</v>
      </c>
      <c r="BI158" s="214">
        <f>IF(N158="nulová",J158,0)</f>
        <v>0</v>
      </c>
      <c r="BJ158" s="24" t="s">
        <v>79</v>
      </c>
      <c r="BK158" s="214">
        <f>ROUND(I158*H158,2)</f>
        <v>0</v>
      </c>
      <c r="BL158" s="24" t="s">
        <v>251</v>
      </c>
      <c r="BM158" s="24" t="s">
        <v>1083</v>
      </c>
    </row>
    <row r="159" spans="2:65" s="1" customFormat="1" ht="27">
      <c r="B159" s="41"/>
      <c r="C159" s="63"/>
      <c r="D159" s="215" t="s">
        <v>253</v>
      </c>
      <c r="E159" s="63"/>
      <c r="F159" s="216" t="s">
        <v>1084</v>
      </c>
      <c r="G159" s="63"/>
      <c r="H159" s="63"/>
      <c r="I159" s="172"/>
      <c r="J159" s="63"/>
      <c r="K159" s="63"/>
      <c r="L159" s="61"/>
      <c r="M159" s="217"/>
      <c r="N159" s="42"/>
      <c r="O159" s="42"/>
      <c r="P159" s="42"/>
      <c r="Q159" s="42"/>
      <c r="R159" s="42"/>
      <c r="S159" s="42"/>
      <c r="T159" s="78"/>
      <c r="AT159" s="24" t="s">
        <v>253</v>
      </c>
      <c r="AU159" s="24" t="s">
        <v>81</v>
      </c>
    </row>
    <row r="160" spans="2:65" s="1" customFormat="1" ht="67.5">
      <c r="B160" s="41"/>
      <c r="C160" s="63"/>
      <c r="D160" s="215" t="s">
        <v>271</v>
      </c>
      <c r="E160" s="63"/>
      <c r="F160" s="229" t="s">
        <v>1085</v>
      </c>
      <c r="G160" s="63"/>
      <c r="H160" s="63"/>
      <c r="I160" s="172"/>
      <c r="J160" s="63"/>
      <c r="K160" s="63"/>
      <c r="L160" s="61"/>
      <c r="M160" s="217"/>
      <c r="N160" s="42"/>
      <c r="O160" s="42"/>
      <c r="P160" s="42"/>
      <c r="Q160" s="42"/>
      <c r="R160" s="42"/>
      <c r="S160" s="42"/>
      <c r="T160" s="78"/>
      <c r="AT160" s="24" t="s">
        <v>271</v>
      </c>
      <c r="AU160" s="24" t="s">
        <v>81</v>
      </c>
    </row>
    <row r="161" spans="2:65" s="12" customFormat="1">
      <c r="B161" s="218"/>
      <c r="C161" s="219"/>
      <c r="D161" s="215" t="s">
        <v>255</v>
      </c>
      <c r="E161" s="220" t="s">
        <v>21</v>
      </c>
      <c r="F161" s="221" t="s">
        <v>1086</v>
      </c>
      <c r="G161" s="219"/>
      <c r="H161" s="222">
        <v>81</v>
      </c>
      <c r="I161" s="223"/>
      <c r="J161" s="219"/>
      <c r="K161" s="219"/>
      <c r="L161" s="224"/>
      <c r="M161" s="225"/>
      <c r="N161" s="226"/>
      <c r="O161" s="226"/>
      <c r="P161" s="226"/>
      <c r="Q161" s="226"/>
      <c r="R161" s="226"/>
      <c r="S161" s="226"/>
      <c r="T161" s="227"/>
      <c r="AT161" s="228" t="s">
        <v>255</v>
      </c>
      <c r="AU161" s="228" t="s">
        <v>81</v>
      </c>
      <c r="AV161" s="12" t="s">
        <v>81</v>
      </c>
      <c r="AW161" s="12" t="s">
        <v>35</v>
      </c>
      <c r="AX161" s="12" t="s">
        <v>72</v>
      </c>
      <c r="AY161" s="228" t="s">
        <v>244</v>
      </c>
    </row>
    <row r="162" spans="2:65" s="1" customFormat="1" ht="25.5" customHeight="1">
      <c r="B162" s="41"/>
      <c r="C162" s="203" t="s">
        <v>9</v>
      </c>
      <c r="D162" s="203" t="s">
        <v>246</v>
      </c>
      <c r="E162" s="204" t="s">
        <v>1087</v>
      </c>
      <c r="F162" s="205" t="s">
        <v>1088</v>
      </c>
      <c r="G162" s="206" t="s">
        <v>249</v>
      </c>
      <c r="H162" s="207">
        <v>129.6</v>
      </c>
      <c r="I162" s="208"/>
      <c r="J162" s="209">
        <f>ROUND(I162*H162,2)</f>
        <v>0</v>
      </c>
      <c r="K162" s="205" t="s">
        <v>250</v>
      </c>
      <c r="L162" s="61"/>
      <c r="M162" s="210" t="s">
        <v>21</v>
      </c>
      <c r="N162" s="211" t="s">
        <v>43</v>
      </c>
      <c r="O162" s="42"/>
      <c r="P162" s="212">
        <f>O162*H162</f>
        <v>0</v>
      </c>
      <c r="Q162" s="212">
        <v>4.2000000000000003E-2</v>
      </c>
      <c r="R162" s="212">
        <f>Q162*H162</f>
        <v>5.4432</v>
      </c>
      <c r="S162" s="212">
        <v>0</v>
      </c>
      <c r="T162" s="213">
        <f>S162*H162</f>
        <v>0</v>
      </c>
      <c r="AR162" s="24" t="s">
        <v>251</v>
      </c>
      <c r="AT162" s="24" t="s">
        <v>246</v>
      </c>
      <c r="AU162" s="24" t="s">
        <v>81</v>
      </c>
      <c r="AY162" s="24" t="s">
        <v>244</v>
      </c>
      <c r="BE162" s="214">
        <f>IF(N162="základní",J162,0)</f>
        <v>0</v>
      </c>
      <c r="BF162" s="214">
        <f>IF(N162="snížená",J162,0)</f>
        <v>0</v>
      </c>
      <c r="BG162" s="214">
        <f>IF(N162="zákl. přenesená",J162,0)</f>
        <v>0</v>
      </c>
      <c r="BH162" s="214">
        <f>IF(N162="sníž. přenesená",J162,0)</f>
        <v>0</v>
      </c>
      <c r="BI162" s="214">
        <f>IF(N162="nulová",J162,0)</f>
        <v>0</v>
      </c>
      <c r="BJ162" s="24" t="s">
        <v>79</v>
      </c>
      <c r="BK162" s="214">
        <f>ROUND(I162*H162,2)</f>
        <v>0</v>
      </c>
      <c r="BL162" s="24" t="s">
        <v>251</v>
      </c>
      <c r="BM162" s="24" t="s">
        <v>1089</v>
      </c>
    </row>
    <row r="163" spans="2:65" s="1" customFormat="1" ht="27">
      <c r="B163" s="41"/>
      <c r="C163" s="63"/>
      <c r="D163" s="215" t="s">
        <v>253</v>
      </c>
      <c r="E163" s="63"/>
      <c r="F163" s="216" t="s">
        <v>1090</v>
      </c>
      <c r="G163" s="63"/>
      <c r="H163" s="63"/>
      <c r="I163" s="172"/>
      <c r="J163" s="63"/>
      <c r="K163" s="63"/>
      <c r="L163" s="61"/>
      <c r="M163" s="217"/>
      <c r="N163" s="42"/>
      <c r="O163" s="42"/>
      <c r="P163" s="42"/>
      <c r="Q163" s="42"/>
      <c r="R163" s="42"/>
      <c r="S163" s="42"/>
      <c r="T163" s="78"/>
      <c r="AT163" s="24" t="s">
        <v>253</v>
      </c>
      <c r="AU163" s="24" t="s">
        <v>81</v>
      </c>
    </row>
    <row r="164" spans="2:65" s="1" customFormat="1" ht="67.5">
      <c r="B164" s="41"/>
      <c r="C164" s="63"/>
      <c r="D164" s="215" t="s">
        <v>271</v>
      </c>
      <c r="E164" s="63"/>
      <c r="F164" s="229" t="s">
        <v>1085</v>
      </c>
      <c r="G164" s="63"/>
      <c r="H164" s="63"/>
      <c r="I164" s="172"/>
      <c r="J164" s="63"/>
      <c r="K164" s="63"/>
      <c r="L164" s="61"/>
      <c r="M164" s="217"/>
      <c r="N164" s="42"/>
      <c r="O164" s="42"/>
      <c r="P164" s="42"/>
      <c r="Q164" s="42"/>
      <c r="R164" s="42"/>
      <c r="S164" s="42"/>
      <c r="T164" s="78"/>
      <c r="AT164" s="24" t="s">
        <v>271</v>
      </c>
      <c r="AU164" s="24" t="s">
        <v>81</v>
      </c>
    </row>
    <row r="165" spans="2:65" s="12" customFormat="1">
      <c r="B165" s="218"/>
      <c r="C165" s="219"/>
      <c r="D165" s="215" t="s">
        <v>255</v>
      </c>
      <c r="E165" s="220" t="s">
        <v>21</v>
      </c>
      <c r="F165" s="221" t="s">
        <v>1091</v>
      </c>
      <c r="G165" s="219"/>
      <c r="H165" s="222">
        <v>129.6</v>
      </c>
      <c r="I165" s="223"/>
      <c r="J165" s="219"/>
      <c r="K165" s="219"/>
      <c r="L165" s="224"/>
      <c r="M165" s="225"/>
      <c r="N165" s="226"/>
      <c r="O165" s="226"/>
      <c r="P165" s="226"/>
      <c r="Q165" s="226"/>
      <c r="R165" s="226"/>
      <c r="S165" s="226"/>
      <c r="T165" s="227"/>
      <c r="AT165" s="228" t="s">
        <v>255</v>
      </c>
      <c r="AU165" s="228" t="s">
        <v>81</v>
      </c>
      <c r="AV165" s="12" t="s">
        <v>81</v>
      </c>
      <c r="AW165" s="12" t="s">
        <v>35</v>
      </c>
      <c r="AX165" s="12" t="s">
        <v>72</v>
      </c>
      <c r="AY165" s="228" t="s">
        <v>244</v>
      </c>
    </row>
    <row r="166" spans="2:65" s="11" customFormat="1" ht="29.85" customHeight="1">
      <c r="B166" s="187"/>
      <c r="C166" s="188"/>
      <c r="D166" s="189" t="s">
        <v>71</v>
      </c>
      <c r="E166" s="201" t="s">
        <v>711</v>
      </c>
      <c r="F166" s="201" t="s">
        <v>712</v>
      </c>
      <c r="G166" s="188"/>
      <c r="H166" s="188"/>
      <c r="I166" s="191"/>
      <c r="J166" s="202">
        <f>BK166</f>
        <v>0</v>
      </c>
      <c r="K166" s="188"/>
      <c r="L166" s="193"/>
      <c r="M166" s="194"/>
      <c r="N166" s="195"/>
      <c r="O166" s="195"/>
      <c r="P166" s="196">
        <f>SUM(P167:P168)</f>
        <v>0</v>
      </c>
      <c r="Q166" s="195"/>
      <c r="R166" s="196">
        <f>SUM(R167:R168)</f>
        <v>0</v>
      </c>
      <c r="S166" s="195"/>
      <c r="T166" s="197">
        <f>SUM(T167:T168)</f>
        <v>0</v>
      </c>
      <c r="AR166" s="198" t="s">
        <v>79</v>
      </c>
      <c r="AT166" s="199" t="s">
        <v>71</v>
      </c>
      <c r="AU166" s="199" t="s">
        <v>79</v>
      </c>
      <c r="AY166" s="198" t="s">
        <v>244</v>
      </c>
      <c r="BK166" s="200">
        <f>SUM(BK167:BK168)</f>
        <v>0</v>
      </c>
    </row>
    <row r="167" spans="2:65" s="1" customFormat="1" ht="16.5" customHeight="1">
      <c r="B167" s="41"/>
      <c r="C167" s="203" t="s">
        <v>377</v>
      </c>
      <c r="D167" s="203" t="s">
        <v>246</v>
      </c>
      <c r="E167" s="204" t="s">
        <v>1092</v>
      </c>
      <c r="F167" s="205" t="s">
        <v>1093</v>
      </c>
      <c r="G167" s="206" t="s">
        <v>350</v>
      </c>
      <c r="H167" s="207">
        <v>138.12700000000001</v>
      </c>
      <c r="I167" s="208"/>
      <c r="J167" s="209">
        <f>ROUND(I167*H167,2)</f>
        <v>0</v>
      </c>
      <c r="K167" s="205" t="s">
        <v>250</v>
      </c>
      <c r="L167" s="61"/>
      <c r="M167" s="210" t="s">
        <v>21</v>
      </c>
      <c r="N167" s="211" t="s">
        <v>43</v>
      </c>
      <c r="O167" s="42"/>
      <c r="P167" s="212">
        <f>O167*H167</f>
        <v>0</v>
      </c>
      <c r="Q167" s="212">
        <v>0</v>
      </c>
      <c r="R167" s="212">
        <f>Q167*H167</f>
        <v>0</v>
      </c>
      <c r="S167" s="212">
        <v>0</v>
      </c>
      <c r="T167" s="213">
        <f>S167*H167</f>
        <v>0</v>
      </c>
      <c r="AR167" s="24" t="s">
        <v>251</v>
      </c>
      <c r="AT167" s="24" t="s">
        <v>246</v>
      </c>
      <c r="AU167" s="24" t="s">
        <v>81</v>
      </c>
      <c r="AY167" s="24" t="s">
        <v>244</v>
      </c>
      <c r="BE167" s="214">
        <f>IF(N167="základní",J167,0)</f>
        <v>0</v>
      </c>
      <c r="BF167" s="214">
        <f>IF(N167="snížená",J167,0)</f>
        <v>0</v>
      </c>
      <c r="BG167" s="214">
        <f>IF(N167="zákl. přenesená",J167,0)</f>
        <v>0</v>
      </c>
      <c r="BH167" s="214">
        <f>IF(N167="sníž. přenesená",J167,0)</f>
        <v>0</v>
      </c>
      <c r="BI167" s="214">
        <f>IF(N167="nulová",J167,0)</f>
        <v>0</v>
      </c>
      <c r="BJ167" s="24" t="s">
        <v>79</v>
      </c>
      <c r="BK167" s="214">
        <f>ROUND(I167*H167,2)</f>
        <v>0</v>
      </c>
      <c r="BL167" s="24" t="s">
        <v>251</v>
      </c>
      <c r="BM167" s="24" t="s">
        <v>1094</v>
      </c>
    </row>
    <row r="168" spans="2:65" s="1" customFormat="1" ht="27">
      <c r="B168" s="41"/>
      <c r="C168" s="63"/>
      <c r="D168" s="215" t="s">
        <v>253</v>
      </c>
      <c r="E168" s="63"/>
      <c r="F168" s="216" t="s">
        <v>1095</v>
      </c>
      <c r="G168" s="63"/>
      <c r="H168" s="63"/>
      <c r="I168" s="172"/>
      <c r="J168" s="63"/>
      <c r="K168" s="63"/>
      <c r="L168" s="61"/>
      <c r="M168" s="217"/>
      <c r="N168" s="42"/>
      <c r="O168" s="42"/>
      <c r="P168" s="42"/>
      <c r="Q168" s="42"/>
      <c r="R168" s="42"/>
      <c r="S168" s="42"/>
      <c r="T168" s="78"/>
      <c r="AT168" s="24" t="s">
        <v>253</v>
      </c>
      <c r="AU168" s="24" t="s">
        <v>81</v>
      </c>
    </row>
    <row r="169" spans="2:65" s="11" customFormat="1" ht="37.35" customHeight="1">
      <c r="B169" s="187"/>
      <c r="C169" s="188"/>
      <c r="D169" s="189" t="s">
        <v>71</v>
      </c>
      <c r="E169" s="190" t="s">
        <v>1096</v>
      </c>
      <c r="F169" s="190" t="s">
        <v>1097</v>
      </c>
      <c r="G169" s="188"/>
      <c r="H169" s="188"/>
      <c r="I169" s="191"/>
      <c r="J169" s="192">
        <f>BK169</f>
        <v>0</v>
      </c>
      <c r="K169" s="188"/>
      <c r="L169" s="193"/>
      <c r="M169" s="194"/>
      <c r="N169" s="195"/>
      <c r="O169" s="195"/>
      <c r="P169" s="196">
        <f>P170</f>
        <v>0</v>
      </c>
      <c r="Q169" s="195"/>
      <c r="R169" s="196">
        <f>R170</f>
        <v>0</v>
      </c>
      <c r="S169" s="195"/>
      <c r="T169" s="197">
        <f>T170</f>
        <v>0</v>
      </c>
      <c r="AR169" s="198" t="s">
        <v>81</v>
      </c>
      <c r="AT169" s="199" t="s">
        <v>71</v>
      </c>
      <c r="AU169" s="199" t="s">
        <v>72</v>
      </c>
      <c r="AY169" s="198" t="s">
        <v>244</v>
      </c>
      <c r="BK169" s="200">
        <f>BK170</f>
        <v>0</v>
      </c>
    </row>
    <row r="170" spans="2:65" s="11" customFormat="1" ht="19.899999999999999" customHeight="1">
      <c r="B170" s="187"/>
      <c r="C170" s="188"/>
      <c r="D170" s="189" t="s">
        <v>71</v>
      </c>
      <c r="E170" s="201" t="s">
        <v>1098</v>
      </c>
      <c r="F170" s="201" t="s">
        <v>1099</v>
      </c>
      <c r="G170" s="188"/>
      <c r="H170" s="188"/>
      <c r="I170" s="191"/>
      <c r="J170" s="202">
        <f>BK170</f>
        <v>0</v>
      </c>
      <c r="K170" s="188"/>
      <c r="L170" s="193"/>
      <c r="M170" s="194"/>
      <c r="N170" s="195"/>
      <c r="O170" s="195"/>
      <c r="P170" s="196">
        <f>SUM(P171:P173)</f>
        <v>0</v>
      </c>
      <c r="Q170" s="195"/>
      <c r="R170" s="196">
        <f>SUM(R171:R173)</f>
        <v>0</v>
      </c>
      <c r="S170" s="195"/>
      <c r="T170" s="197">
        <f>SUM(T171:T173)</f>
        <v>0</v>
      </c>
      <c r="AR170" s="198" t="s">
        <v>81</v>
      </c>
      <c r="AT170" s="199" t="s">
        <v>71</v>
      </c>
      <c r="AU170" s="199" t="s">
        <v>79</v>
      </c>
      <c r="AY170" s="198" t="s">
        <v>244</v>
      </c>
      <c r="BK170" s="200">
        <f>SUM(BK171:BK173)</f>
        <v>0</v>
      </c>
    </row>
    <row r="171" spans="2:65" s="1" customFormat="1" ht="25.5" customHeight="1">
      <c r="B171" s="41"/>
      <c r="C171" s="203" t="s">
        <v>383</v>
      </c>
      <c r="D171" s="203" t="s">
        <v>246</v>
      </c>
      <c r="E171" s="204" t="s">
        <v>1100</v>
      </c>
      <c r="F171" s="205" t="s">
        <v>1101</v>
      </c>
      <c r="G171" s="206" t="s">
        <v>249</v>
      </c>
      <c r="H171" s="207">
        <v>75.742000000000004</v>
      </c>
      <c r="I171" s="208"/>
      <c r="J171" s="209">
        <f>ROUND(I171*H171,2)</f>
        <v>0</v>
      </c>
      <c r="K171" s="205" t="s">
        <v>21</v>
      </c>
      <c r="L171" s="61"/>
      <c r="M171" s="210" t="s">
        <v>21</v>
      </c>
      <c r="N171" s="211" t="s">
        <v>43</v>
      </c>
      <c r="O171" s="42"/>
      <c r="P171" s="212">
        <f>O171*H171</f>
        <v>0</v>
      </c>
      <c r="Q171" s="212">
        <v>0</v>
      </c>
      <c r="R171" s="212">
        <f>Q171*H171</f>
        <v>0</v>
      </c>
      <c r="S171" s="212">
        <v>0</v>
      </c>
      <c r="T171" s="213">
        <f>S171*H171</f>
        <v>0</v>
      </c>
      <c r="AR171" s="24" t="s">
        <v>343</v>
      </c>
      <c r="AT171" s="24" t="s">
        <v>246</v>
      </c>
      <c r="AU171" s="24" t="s">
        <v>81</v>
      </c>
      <c r="AY171" s="24" t="s">
        <v>244</v>
      </c>
      <c r="BE171" s="214">
        <f>IF(N171="základní",J171,0)</f>
        <v>0</v>
      </c>
      <c r="BF171" s="214">
        <f>IF(N171="snížená",J171,0)</f>
        <v>0</v>
      </c>
      <c r="BG171" s="214">
        <f>IF(N171="zákl. přenesená",J171,0)</f>
        <v>0</v>
      </c>
      <c r="BH171" s="214">
        <f>IF(N171="sníž. přenesená",J171,0)</f>
        <v>0</v>
      </c>
      <c r="BI171" s="214">
        <f>IF(N171="nulová",J171,0)</f>
        <v>0</v>
      </c>
      <c r="BJ171" s="24" t="s">
        <v>79</v>
      </c>
      <c r="BK171" s="214">
        <f>ROUND(I171*H171,2)</f>
        <v>0</v>
      </c>
      <c r="BL171" s="24" t="s">
        <v>343</v>
      </c>
      <c r="BM171" s="24" t="s">
        <v>1102</v>
      </c>
    </row>
    <row r="172" spans="2:65" s="1" customFormat="1" ht="27">
      <c r="B172" s="41"/>
      <c r="C172" s="63"/>
      <c r="D172" s="215" t="s">
        <v>253</v>
      </c>
      <c r="E172" s="63"/>
      <c r="F172" s="216" t="s">
        <v>1103</v>
      </c>
      <c r="G172" s="63"/>
      <c r="H172" s="63"/>
      <c r="I172" s="172"/>
      <c r="J172" s="63"/>
      <c r="K172" s="63"/>
      <c r="L172" s="61"/>
      <c r="M172" s="217"/>
      <c r="N172" s="42"/>
      <c r="O172" s="42"/>
      <c r="P172" s="42"/>
      <c r="Q172" s="42"/>
      <c r="R172" s="42"/>
      <c r="S172" s="42"/>
      <c r="T172" s="78"/>
      <c r="AT172" s="24" t="s">
        <v>253</v>
      </c>
      <c r="AU172" s="24" t="s">
        <v>81</v>
      </c>
    </row>
    <row r="173" spans="2:65" s="12" customFormat="1">
      <c r="B173" s="218"/>
      <c r="C173" s="219"/>
      <c r="D173" s="215" t="s">
        <v>255</v>
      </c>
      <c r="E173" s="220" t="s">
        <v>21</v>
      </c>
      <c r="F173" s="221" t="s">
        <v>1104</v>
      </c>
      <c r="G173" s="219"/>
      <c r="H173" s="222">
        <v>75.742000000000004</v>
      </c>
      <c r="I173" s="223"/>
      <c r="J173" s="219"/>
      <c r="K173" s="219"/>
      <c r="L173" s="224"/>
      <c r="M173" s="230"/>
      <c r="N173" s="231"/>
      <c r="O173" s="231"/>
      <c r="P173" s="231"/>
      <c r="Q173" s="231"/>
      <c r="R173" s="231"/>
      <c r="S173" s="231"/>
      <c r="T173" s="232"/>
      <c r="AT173" s="228" t="s">
        <v>255</v>
      </c>
      <c r="AU173" s="228" t="s">
        <v>81</v>
      </c>
      <c r="AV173" s="12" t="s">
        <v>81</v>
      </c>
      <c r="AW173" s="12" t="s">
        <v>35</v>
      </c>
      <c r="AX173" s="12" t="s">
        <v>72</v>
      </c>
      <c r="AY173" s="228" t="s">
        <v>244</v>
      </c>
    </row>
    <row r="174" spans="2:65" s="1" customFormat="1" ht="6.95" customHeight="1">
      <c r="B174" s="56"/>
      <c r="C174" s="57"/>
      <c r="D174" s="57"/>
      <c r="E174" s="57"/>
      <c r="F174" s="57"/>
      <c r="G174" s="57"/>
      <c r="H174" s="57"/>
      <c r="I174" s="148"/>
      <c r="J174" s="57"/>
      <c r="K174" s="57"/>
      <c r="L174" s="61"/>
    </row>
  </sheetData>
  <sheetProtection algorithmName="SHA-512" hashValue="WvONCdLvhYaWz/7RaHBuk84VrpbG4T+eoxk4fCw2coqozussupMffmzPZEiH+j1lfiAlE6t6uJo65rXyyznvYA==" saltValue="GmoVvHTXFQwdrZDZ2vGBzD5Tc/JMfBSdQc/5iExgoHvtSPyIBg+j1oUDdaN/TAPgWnbwwosM2IOQ2vRXrxpJUQ==" spinCount="100000" sheet="1" objects="1" scenarios="1" formatColumns="0" formatRows="0" autoFilter="0"/>
  <autoFilter ref="C90:K173"/>
  <mergeCells count="13">
    <mergeCell ref="E83:H83"/>
    <mergeCell ref="G1:H1"/>
    <mergeCell ref="L2:V2"/>
    <mergeCell ref="E49:H49"/>
    <mergeCell ref="E51:H51"/>
    <mergeCell ref="J55:J56"/>
    <mergeCell ref="E79:H79"/>
    <mergeCell ref="E81:H81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9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92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1"/>
      <c r="B1" s="121"/>
      <c r="C1" s="121"/>
      <c r="D1" s="122" t="s">
        <v>1</v>
      </c>
      <c r="E1" s="121"/>
      <c r="F1" s="123" t="s">
        <v>207</v>
      </c>
      <c r="G1" s="393" t="s">
        <v>208</v>
      </c>
      <c r="H1" s="393"/>
      <c r="I1" s="124"/>
      <c r="J1" s="123" t="s">
        <v>209</v>
      </c>
      <c r="K1" s="122" t="s">
        <v>210</v>
      </c>
      <c r="L1" s="123" t="s">
        <v>211</v>
      </c>
      <c r="M1" s="123"/>
      <c r="N1" s="123"/>
      <c r="O1" s="123"/>
      <c r="P1" s="123"/>
      <c r="Q1" s="123"/>
      <c r="R1" s="123"/>
      <c r="S1" s="123"/>
      <c r="T1" s="123"/>
      <c r="U1" s="20"/>
      <c r="V1" s="20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</row>
    <row r="2" spans="1:70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24" t="s">
        <v>107</v>
      </c>
    </row>
    <row r="3" spans="1:70" ht="6.95" customHeight="1">
      <c r="B3" s="25"/>
      <c r="C3" s="26"/>
      <c r="D3" s="26"/>
      <c r="E3" s="26"/>
      <c r="F3" s="26"/>
      <c r="G3" s="26"/>
      <c r="H3" s="26"/>
      <c r="I3" s="125"/>
      <c r="J3" s="26"/>
      <c r="K3" s="27"/>
      <c r="AT3" s="24" t="s">
        <v>81</v>
      </c>
    </row>
    <row r="4" spans="1:70" ht="36.950000000000003" customHeight="1">
      <c r="B4" s="28"/>
      <c r="C4" s="29"/>
      <c r="D4" s="30" t="s">
        <v>212</v>
      </c>
      <c r="E4" s="29"/>
      <c r="F4" s="29"/>
      <c r="G4" s="29"/>
      <c r="H4" s="29"/>
      <c r="I4" s="126"/>
      <c r="J4" s="29"/>
      <c r="K4" s="31"/>
      <c r="M4" s="32" t="s">
        <v>12</v>
      </c>
      <c r="AT4" s="24" t="s">
        <v>6</v>
      </c>
    </row>
    <row r="5" spans="1:70" ht="6.95" customHeight="1">
      <c r="B5" s="28"/>
      <c r="C5" s="29"/>
      <c r="D5" s="29"/>
      <c r="E5" s="29"/>
      <c r="F5" s="29"/>
      <c r="G5" s="29"/>
      <c r="H5" s="29"/>
      <c r="I5" s="126"/>
      <c r="J5" s="29"/>
      <c r="K5" s="31"/>
    </row>
    <row r="6" spans="1:70" ht="15">
      <c r="B6" s="28"/>
      <c r="C6" s="29"/>
      <c r="D6" s="37" t="s">
        <v>18</v>
      </c>
      <c r="E6" s="29"/>
      <c r="F6" s="29"/>
      <c r="G6" s="29"/>
      <c r="H6" s="29"/>
      <c r="I6" s="126"/>
      <c r="J6" s="29"/>
      <c r="K6" s="31"/>
    </row>
    <row r="7" spans="1:70" ht="16.5" customHeight="1">
      <c r="B7" s="28"/>
      <c r="C7" s="29"/>
      <c r="D7" s="29"/>
      <c r="E7" s="394" t="str">
        <f>'Rekapitulace stavby'!K6</f>
        <v>II/610 Brandýs nad Labem - Rekonstrukce křižovatky Pražská - Průmyslová a části komunikace v Ul. Pražská</v>
      </c>
      <c r="F7" s="400"/>
      <c r="G7" s="400"/>
      <c r="H7" s="400"/>
      <c r="I7" s="126"/>
      <c r="J7" s="29"/>
      <c r="K7" s="31"/>
    </row>
    <row r="8" spans="1:70" ht="15">
      <c r="B8" s="28"/>
      <c r="C8" s="29"/>
      <c r="D8" s="37" t="s">
        <v>213</v>
      </c>
      <c r="E8" s="29"/>
      <c r="F8" s="29"/>
      <c r="G8" s="29"/>
      <c r="H8" s="29"/>
      <c r="I8" s="126"/>
      <c r="J8" s="29"/>
      <c r="K8" s="31"/>
    </row>
    <row r="9" spans="1:70" s="1" customFormat="1" ht="16.5" customHeight="1">
      <c r="B9" s="41"/>
      <c r="C9" s="42"/>
      <c r="D9" s="42"/>
      <c r="E9" s="394" t="s">
        <v>424</v>
      </c>
      <c r="F9" s="395"/>
      <c r="G9" s="395"/>
      <c r="H9" s="395"/>
      <c r="I9" s="127"/>
      <c r="J9" s="42"/>
      <c r="K9" s="45"/>
    </row>
    <row r="10" spans="1:70" s="1" customFormat="1" ht="15">
      <c r="B10" s="41"/>
      <c r="C10" s="42"/>
      <c r="D10" s="37" t="s">
        <v>215</v>
      </c>
      <c r="E10" s="42"/>
      <c r="F10" s="42"/>
      <c r="G10" s="42"/>
      <c r="H10" s="42"/>
      <c r="I10" s="127"/>
      <c r="J10" s="42"/>
      <c r="K10" s="45"/>
    </row>
    <row r="11" spans="1:70" s="1" customFormat="1" ht="36.950000000000003" customHeight="1">
      <c r="B11" s="41"/>
      <c r="C11" s="42"/>
      <c r="D11" s="42"/>
      <c r="E11" s="396" t="s">
        <v>1105</v>
      </c>
      <c r="F11" s="395"/>
      <c r="G11" s="395"/>
      <c r="H11" s="395"/>
      <c r="I11" s="127"/>
      <c r="J11" s="42"/>
      <c r="K11" s="45"/>
    </row>
    <row r="12" spans="1:70" s="1" customFormat="1">
      <c r="B12" s="41"/>
      <c r="C12" s="42"/>
      <c r="D12" s="42"/>
      <c r="E12" s="42"/>
      <c r="F12" s="42"/>
      <c r="G12" s="42"/>
      <c r="H12" s="42"/>
      <c r="I12" s="127"/>
      <c r="J12" s="42"/>
      <c r="K12" s="45"/>
    </row>
    <row r="13" spans="1:70" s="1" customFormat="1" ht="14.45" customHeight="1">
      <c r="B13" s="41"/>
      <c r="C13" s="42"/>
      <c r="D13" s="37" t="s">
        <v>20</v>
      </c>
      <c r="E13" s="42"/>
      <c r="F13" s="35" t="s">
        <v>21</v>
      </c>
      <c r="G13" s="42"/>
      <c r="H13" s="42"/>
      <c r="I13" s="128" t="s">
        <v>22</v>
      </c>
      <c r="J13" s="35" t="s">
        <v>21</v>
      </c>
      <c r="K13" s="45"/>
    </row>
    <row r="14" spans="1:70" s="1" customFormat="1" ht="14.45" customHeight="1">
      <c r="B14" s="41"/>
      <c r="C14" s="42"/>
      <c r="D14" s="37" t="s">
        <v>23</v>
      </c>
      <c r="E14" s="42"/>
      <c r="F14" s="35" t="s">
        <v>24</v>
      </c>
      <c r="G14" s="42"/>
      <c r="H14" s="42"/>
      <c r="I14" s="128" t="s">
        <v>25</v>
      </c>
      <c r="J14" s="129" t="str">
        <f>'Rekapitulace stavby'!AN8</f>
        <v>18. 9. 2017</v>
      </c>
      <c r="K14" s="45"/>
    </row>
    <row r="15" spans="1:70" s="1" customFormat="1" ht="10.9" customHeight="1">
      <c r="B15" s="41"/>
      <c r="C15" s="42"/>
      <c r="D15" s="42"/>
      <c r="E15" s="42"/>
      <c r="F15" s="42"/>
      <c r="G15" s="42"/>
      <c r="H15" s="42"/>
      <c r="I15" s="127"/>
      <c r="J15" s="42"/>
      <c r="K15" s="45"/>
    </row>
    <row r="16" spans="1:70" s="1" customFormat="1" ht="14.45" customHeight="1">
      <c r="B16" s="41"/>
      <c r="C16" s="42"/>
      <c r="D16" s="37" t="s">
        <v>27</v>
      </c>
      <c r="E16" s="42"/>
      <c r="F16" s="42"/>
      <c r="G16" s="42"/>
      <c r="H16" s="42"/>
      <c r="I16" s="128" t="s">
        <v>28</v>
      </c>
      <c r="J16" s="35" t="s">
        <v>21</v>
      </c>
      <c r="K16" s="45"/>
    </row>
    <row r="17" spans="2:11" s="1" customFormat="1" ht="18" customHeight="1">
      <c r="B17" s="41"/>
      <c r="C17" s="42"/>
      <c r="D17" s="42"/>
      <c r="E17" s="35" t="s">
        <v>29</v>
      </c>
      <c r="F17" s="42"/>
      <c r="G17" s="42"/>
      <c r="H17" s="42"/>
      <c r="I17" s="128" t="s">
        <v>30</v>
      </c>
      <c r="J17" s="35" t="s">
        <v>21</v>
      </c>
      <c r="K17" s="45"/>
    </row>
    <row r="18" spans="2:11" s="1" customFormat="1" ht="6.95" customHeight="1">
      <c r="B18" s="41"/>
      <c r="C18" s="42"/>
      <c r="D18" s="42"/>
      <c r="E18" s="42"/>
      <c r="F18" s="42"/>
      <c r="G18" s="42"/>
      <c r="H18" s="42"/>
      <c r="I18" s="127"/>
      <c r="J18" s="42"/>
      <c r="K18" s="45"/>
    </row>
    <row r="19" spans="2:11" s="1" customFormat="1" ht="14.45" customHeight="1">
      <c r="B19" s="41"/>
      <c r="C19" s="42"/>
      <c r="D19" s="37" t="s">
        <v>31</v>
      </c>
      <c r="E19" s="42"/>
      <c r="F19" s="42"/>
      <c r="G19" s="42"/>
      <c r="H19" s="42"/>
      <c r="I19" s="128" t="s">
        <v>28</v>
      </c>
      <c r="J19" s="35" t="str">
        <f>IF('Rekapitulace stavby'!AN13="Vyplň údaj","",IF('Rekapitulace stavby'!AN13="","",'Rekapitulace stavby'!AN13))</f>
        <v/>
      </c>
      <c r="K19" s="45"/>
    </row>
    <row r="20" spans="2:11" s="1" customFormat="1" ht="18" customHeight="1">
      <c r="B20" s="41"/>
      <c r="C20" s="42"/>
      <c r="D20" s="42"/>
      <c r="E20" s="35" t="str">
        <f>IF('Rekapitulace stavby'!E14="Vyplň údaj","",IF('Rekapitulace stavby'!E14="","",'Rekapitulace stavby'!E14))</f>
        <v/>
      </c>
      <c r="F20" s="42"/>
      <c r="G20" s="42"/>
      <c r="H20" s="42"/>
      <c r="I20" s="128" t="s">
        <v>30</v>
      </c>
      <c r="J20" s="35" t="str">
        <f>IF('Rekapitulace stavby'!AN14="Vyplň údaj","",IF('Rekapitulace stavby'!AN14="","",'Rekapitulace stavby'!AN14))</f>
        <v/>
      </c>
      <c r="K20" s="45"/>
    </row>
    <row r="21" spans="2:11" s="1" customFormat="1" ht="6.95" customHeight="1">
      <c r="B21" s="41"/>
      <c r="C21" s="42"/>
      <c r="D21" s="42"/>
      <c r="E21" s="42"/>
      <c r="F21" s="42"/>
      <c r="G21" s="42"/>
      <c r="H21" s="42"/>
      <c r="I21" s="127"/>
      <c r="J21" s="42"/>
      <c r="K21" s="45"/>
    </row>
    <row r="22" spans="2:11" s="1" customFormat="1" ht="14.45" customHeight="1">
      <c r="B22" s="41"/>
      <c r="C22" s="42"/>
      <c r="D22" s="37" t="s">
        <v>33</v>
      </c>
      <c r="E22" s="42"/>
      <c r="F22" s="42"/>
      <c r="G22" s="42"/>
      <c r="H22" s="42"/>
      <c r="I22" s="128" t="s">
        <v>28</v>
      </c>
      <c r="J22" s="35" t="s">
        <v>21</v>
      </c>
      <c r="K22" s="45"/>
    </row>
    <row r="23" spans="2:11" s="1" customFormat="1" ht="18" customHeight="1">
      <c r="B23" s="41"/>
      <c r="C23" s="42"/>
      <c r="D23" s="42"/>
      <c r="E23" s="35" t="s">
        <v>34</v>
      </c>
      <c r="F23" s="42"/>
      <c r="G23" s="42"/>
      <c r="H23" s="42"/>
      <c r="I23" s="128" t="s">
        <v>30</v>
      </c>
      <c r="J23" s="35" t="s">
        <v>21</v>
      </c>
      <c r="K23" s="45"/>
    </row>
    <row r="24" spans="2:11" s="1" customFormat="1" ht="6.95" customHeight="1">
      <c r="B24" s="41"/>
      <c r="C24" s="42"/>
      <c r="D24" s="42"/>
      <c r="E24" s="42"/>
      <c r="F24" s="42"/>
      <c r="G24" s="42"/>
      <c r="H24" s="42"/>
      <c r="I24" s="127"/>
      <c r="J24" s="42"/>
      <c r="K24" s="45"/>
    </row>
    <row r="25" spans="2:11" s="1" customFormat="1" ht="14.45" customHeight="1">
      <c r="B25" s="41"/>
      <c r="C25" s="42"/>
      <c r="D25" s="37" t="s">
        <v>36</v>
      </c>
      <c r="E25" s="42"/>
      <c r="F25" s="42"/>
      <c r="G25" s="42"/>
      <c r="H25" s="42"/>
      <c r="I25" s="127"/>
      <c r="J25" s="42"/>
      <c r="K25" s="45"/>
    </row>
    <row r="26" spans="2:11" s="7" customFormat="1" ht="16.5" customHeight="1">
      <c r="B26" s="130"/>
      <c r="C26" s="131"/>
      <c r="D26" s="131"/>
      <c r="E26" s="385" t="s">
        <v>21</v>
      </c>
      <c r="F26" s="385"/>
      <c r="G26" s="385"/>
      <c r="H26" s="385"/>
      <c r="I26" s="132"/>
      <c r="J26" s="131"/>
      <c r="K26" s="133"/>
    </row>
    <row r="27" spans="2:11" s="1" customFormat="1" ht="6.95" customHeight="1">
      <c r="B27" s="41"/>
      <c r="C27" s="42"/>
      <c r="D27" s="42"/>
      <c r="E27" s="42"/>
      <c r="F27" s="42"/>
      <c r="G27" s="42"/>
      <c r="H27" s="42"/>
      <c r="I27" s="127"/>
      <c r="J27" s="42"/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25.35" customHeight="1">
      <c r="B29" s="41"/>
      <c r="C29" s="42"/>
      <c r="D29" s="136" t="s">
        <v>38</v>
      </c>
      <c r="E29" s="42"/>
      <c r="F29" s="42"/>
      <c r="G29" s="42"/>
      <c r="H29" s="42"/>
      <c r="I29" s="127"/>
      <c r="J29" s="137">
        <f>ROUND(J91,2)</f>
        <v>0</v>
      </c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14.45" customHeight="1">
      <c r="B31" s="41"/>
      <c r="C31" s="42"/>
      <c r="D31" s="42"/>
      <c r="E31" s="42"/>
      <c r="F31" s="46" t="s">
        <v>40</v>
      </c>
      <c r="G31" s="42"/>
      <c r="H31" s="42"/>
      <c r="I31" s="138" t="s">
        <v>39</v>
      </c>
      <c r="J31" s="46" t="s">
        <v>41</v>
      </c>
      <c r="K31" s="45"/>
    </row>
    <row r="32" spans="2:11" s="1" customFormat="1" ht="14.45" customHeight="1">
      <c r="B32" s="41"/>
      <c r="C32" s="42"/>
      <c r="D32" s="49" t="s">
        <v>42</v>
      </c>
      <c r="E32" s="49" t="s">
        <v>43</v>
      </c>
      <c r="F32" s="139">
        <f>ROUND(SUM(BE91:BE191), 2)</f>
        <v>0</v>
      </c>
      <c r="G32" s="42"/>
      <c r="H32" s="42"/>
      <c r="I32" s="140">
        <v>0.21</v>
      </c>
      <c r="J32" s="139">
        <f>ROUND(ROUND((SUM(BE91:BE191)), 2)*I32, 2)</f>
        <v>0</v>
      </c>
      <c r="K32" s="45"/>
    </row>
    <row r="33" spans="2:11" s="1" customFormat="1" ht="14.45" customHeight="1">
      <c r="B33" s="41"/>
      <c r="C33" s="42"/>
      <c r="D33" s="42"/>
      <c r="E33" s="49" t="s">
        <v>44</v>
      </c>
      <c r="F33" s="139">
        <f>ROUND(SUM(BF91:BF191), 2)</f>
        <v>0</v>
      </c>
      <c r="G33" s="42"/>
      <c r="H33" s="42"/>
      <c r="I33" s="140">
        <v>0.15</v>
      </c>
      <c r="J33" s="139">
        <f>ROUND(ROUND((SUM(BF91:BF191)), 2)*I33, 2)</f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45</v>
      </c>
      <c r="F34" s="139">
        <f>ROUND(SUM(BG91:BG191), 2)</f>
        <v>0</v>
      </c>
      <c r="G34" s="42"/>
      <c r="H34" s="42"/>
      <c r="I34" s="140">
        <v>0.21</v>
      </c>
      <c r="J34" s="139">
        <v>0</v>
      </c>
      <c r="K34" s="45"/>
    </row>
    <row r="35" spans="2:11" s="1" customFormat="1" ht="14.45" hidden="1" customHeight="1">
      <c r="B35" s="41"/>
      <c r="C35" s="42"/>
      <c r="D35" s="42"/>
      <c r="E35" s="49" t="s">
        <v>46</v>
      </c>
      <c r="F35" s="139">
        <f>ROUND(SUM(BH91:BH191), 2)</f>
        <v>0</v>
      </c>
      <c r="G35" s="42"/>
      <c r="H35" s="42"/>
      <c r="I35" s="140">
        <v>0.15</v>
      </c>
      <c r="J35" s="139"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47</v>
      </c>
      <c r="F36" s="139">
        <f>ROUND(SUM(BI91:BI191), 2)</f>
        <v>0</v>
      </c>
      <c r="G36" s="42"/>
      <c r="H36" s="42"/>
      <c r="I36" s="140">
        <v>0</v>
      </c>
      <c r="J36" s="139">
        <v>0</v>
      </c>
      <c r="K36" s="45"/>
    </row>
    <row r="37" spans="2:11" s="1" customFormat="1" ht="6.95" customHeight="1">
      <c r="B37" s="41"/>
      <c r="C37" s="42"/>
      <c r="D37" s="42"/>
      <c r="E37" s="42"/>
      <c r="F37" s="42"/>
      <c r="G37" s="42"/>
      <c r="H37" s="42"/>
      <c r="I37" s="127"/>
      <c r="J37" s="42"/>
      <c r="K37" s="45"/>
    </row>
    <row r="38" spans="2:11" s="1" customFormat="1" ht="25.35" customHeight="1">
      <c r="B38" s="41"/>
      <c r="C38" s="141"/>
      <c r="D38" s="142" t="s">
        <v>48</v>
      </c>
      <c r="E38" s="79"/>
      <c r="F38" s="79"/>
      <c r="G38" s="143" t="s">
        <v>49</v>
      </c>
      <c r="H38" s="144" t="s">
        <v>50</v>
      </c>
      <c r="I38" s="145"/>
      <c r="J38" s="146">
        <f>SUM(J29:J36)</f>
        <v>0</v>
      </c>
      <c r="K38" s="147"/>
    </row>
    <row r="39" spans="2:11" s="1" customFormat="1" ht="14.45" customHeight="1">
      <c r="B39" s="56"/>
      <c r="C39" s="57"/>
      <c r="D39" s="57"/>
      <c r="E39" s="57"/>
      <c r="F39" s="57"/>
      <c r="G39" s="57"/>
      <c r="H39" s="57"/>
      <c r="I39" s="148"/>
      <c r="J39" s="57"/>
      <c r="K39" s="58"/>
    </row>
    <row r="43" spans="2:11" s="1" customFormat="1" ht="6.95" customHeight="1">
      <c r="B43" s="149"/>
      <c r="C43" s="150"/>
      <c r="D43" s="150"/>
      <c r="E43" s="150"/>
      <c r="F43" s="150"/>
      <c r="G43" s="150"/>
      <c r="H43" s="150"/>
      <c r="I43" s="151"/>
      <c r="J43" s="150"/>
      <c r="K43" s="152"/>
    </row>
    <row r="44" spans="2:11" s="1" customFormat="1" ht="36.950000000000003" customHeight="1">
      <c r="B44" s="41"/>
      <c r="C44" s="30" t="s">
        <v>218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6.95" customHeight="1">
      <c r="B45" s="41"/>
      <c r="C45" s="42"/>
      <c r="D45" s="42"/>
      <c r="E45" s="42"/>
      <c r="F45" s="42"/>
      <c r="G45" s="42"/>
      <c r="H45" s="42"/>
      <c r="I45" s="127"/>
      <c r="J45" s="42"/>
      <c r="K45" s="45"/>
    </row>
    <row r="46" spans="2:11" s="1" customFormat="1" ht="14.45" customHeight="1">
      <c r="B46" s="41"/>
      <c r="C46" s="37" t="s">
        <v>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6.5" customHeight="1">
      <c r="B47" s="41"/>
      <c r="C47" s="42"/>
      <c r="D47" s="42"/>
      <c r="E47" s="394" t="str">
        <f>E7</f>
        <v>II/610 Brandýs nad Labem - Rekonstrukce křižovatky Pražská - Průmyslová a části komunikace v Ul. Pražská</v>
      </c>
      <c r="F47" s="400"/>
      <c r="G47" s="400"/>
      <c r="H47" s="400"/>
      <c r="I47" s="127"/>
      <c r="J47" s="42"/>
      <c r="K47" s="45"/>
    </row>
    <row r="48" spans="2:11" ht="15">
      <c r="B48" s="28"/>
      <c r="C48" s="37" t="s">
        <v>213</v>
      </c>
      <c r="D48" s="29"/>
      <c r="E48" s="29"/>
      <c r="F48" s="29"/>
      <c r="G48" s="29"/>
      <c r="H48" s="29"/>
      <c r="I48" s="126"/>
      <c r="J48" s="29"/>
      <c r="K48" s="31"/>
    </row>
    <row r="49" spans="2:47" s="1" customFormat="1" ht="16.5" customHeight="1">
      <c r="B49" s="41"/>
      <c r="C49" s="42"/>
      <c r="D49" s="42"/>
      <c r="E49" s="394" t="s">
        <v>424</v>
      </c>
      <c r="F49" s="395"/>
      <c r="G49" s="395"/>
      <c r="H49" s="395"/>
      <c r="I49" s="127"/>
      <c r="J49" s="42"/>
      <c r="K49" s="45"/>
    </row>
    <row r="50" spans="2:47" s="1" customFormat="1" ht="14.45" customHeight="1">
      <c r="B50" s="41"/>
      <c r="C50" s="37" t="s">
        <v>215</v>
      </c>
      <c r="D50" s="42"/>
      <c r="E50" s="42"/>
      <c r="F50" s="42"/>
      <c r="G50" s="42"/>
      <c r="H50" s="42"/>
      <c r="I50" s="127"/>
      <c r="J50" s="42"/>
      <c r="K50" s="45"/>
    </row>
    <row r="51" spans="2:47" s="1" customFormat="1" ht="17.25" customHeight="1">
      <c r="B51" s="41"/>
      <c r="C51" s="42"/>
      <c r="D51" s="42"/>
      <c r="E51" s="396" t="str">
        <f>E11</f>
        <v>SO 105 - Vjezd CIUR</v>
      </c>
      <c r="F51" s="395"/>
      <c r="G51" s="395"/>
      <c r="H51" s="395"/>
      <c r="I51" s="127"/>
      <c r="J51" s="42"/>
      <c r="K51" s="45"/>
    </row>
    <row r="52" spans="2:47" s="1" customFormat="1" ht="6.95" customHeight="1">
      <c r="B52" s="41"/>
      <c r="C52" s="42"/>
      <c r="D52" s="42"/>
      <c r="E52" s="42"/>
      <c r="F52" s="42"/>
      <c r="G52" s="42"/>
      <c r="H52" s="42"/>
      <c r="I52" s="127"/>
      <c r="J52" s="42"/>
      <c r="K52" s="45"/>
    </row>
    <row r="53" spans="2:47" s="1" customFormat="1" ht="18" customHeight="1">
      <c r="B53" s="41"/>
      <c r="C53" s="37" t="s">
        <v>23</v>
      </c>
      <c r="D53" s="42"/>
      <c r="E53" s="42"/>
      <c r="F53" s="35" t="str">
        <f>F14</f>
        <v>Brandýs nad Labem, Pražská - Průmyslová ul.</v>
      </c>
      <c r="G53" s="42"/>
      <c r="H53" s="42"/>
      <c r="I53" s="128" t="s">
        <v>25</v>
      </c>
      <c r="J53" s="129" t="str">
        <f>IF(J14="","",J14)</f>
        <v>18. 9. 2017</v>
      </c>
      <c r="K53" s="45"/>
    </row>
    <row r="54" spans="2:47" s="1" customFormat="1" ht="6.95" customHeight="1">
      <c r="B54" s="41"/>
      <c r="C54" s="42"/>
      <c r="D54" s="42"/>
      <c r="E54" s="42"/>
      <c r="F54" s="42"/>
      <c r="G54" s="42"/>
      <c r="H54" s="42"/>
      <c r="I54" s="127"/>
      <c r="J54" s="42"/>
      <c r="K54" s="45"/>
    </row>
    <row r="55" spans="2:47" s="1" customFormat="1" ht="15">
      <c r="B55" s="41"/>
      <c r="C55" s="37" t="s">
        <v>27</v>
      </c>
      <c r="D55" s="42"/>
      <c r="E55" s="42"/>
      <c r="F55" s="35" t="str">
        <f>E17</f>
        <v>Město Brandýs nad Labem - Stará Boleslav</v>
      </c>
      <c r="G55" s="42"/>
      <c r="H55" s="42"/>
      <c r="I55" s="128" t="s">
        <v>33</v>
      </c>
      <c r="J55" s="385" t="str">
        <f>E23</f>
        <v>SUNCAD, s.r.o.</v>
      </c>
      <c r="K55" s="45"/>
    </row>
    <row r="56" spans="2:47" s="1" customFormat="1" ht="14.45" customHeight="1">
      <c r="B56" s="41"/>
      <c r="C56" s="37" t="s">
        <v>31</v>
      </c>
      <c r="D56" s="42"/>
      <c r="E56" s="42"/>
      <c r="F56" s="35" t="str">
        <f>IF(E20="","",E20)</f>
        <v/>
      </c>
      <c r="G56" s="42"/>
      <c r="H56" s="42"/>
      <c r="I56" s="127"/>
      <c r="J56" s="397"/>
      <c r="K56" s="45"/>
    </row>
    <row r="57" spans="2:47" s="1" customFormat="1" ht="10.35" customHeight="1">
      <c r="B57" s="41"/>
      <c r="C57" s="42"/>
      <c r="D57" s="42"/>
      <c r="E57" s="42"/>
      <c r="F57" s="42"/>
      <c r="G57" s="42"/>
      <c r="H57" s="42"/>
      <c r="I57" s="127"/>
      <c r="J57" s="42"/>
      <c r="K57" s="45"/>
    </row>
    <row r="58" spans="2:47" s="1" customFormat="1" ht="29.25" customHeight="1">
      <c r="B58" s="41"/>
      <c r="C58" s="153" t="s">
        <v>219</v>
      </c>
      <c r="D58" s="141"/>
      <c r="E58" s="141"/>
      <c r="F58" s="141"/>
      <c r="G58" s="141"/>
      <c r="H58" s="141"/>
      <c r="I58" s="154"/>
      <c r="J58" s="155" t="s">
        <v>220</v>
      </c>
      <c r="K58" s="156"/>
    </row>
    <row r="59" spans="2:47" s="1" customFormat="1" ht="10.35" customHeight="1">
      <c r="B59" s="41"/>
      <c r="C59" s="42"/>
      <c r="D59" s="42"/>
      <c r="E59" s="42"/>
      <c r="F59" s="42"/>
      <c r="G59" s="42"/>
      <c r="H59" s="42"/>
      <c r="I59" s="127"/>
      <c r="J59" s="42"/>
      <c r="K59" s="45"/>
    </row>
    <row r="60" spans="2:47" s="1" customFormat="1" ht="29.25" customHeight="1">
      <c r="B60" s="41"/>
      <c r="C60" s="157" t="s">
        <v>221</v>
      </c>
      <c r="D60" s="42"/>
      <c r="E60" s="42"/>
      <c r="F60" s="42"/>
      <c r="G60" s="42"/>
      <c r="H60" s="42"/>
      <c r="I60" s="127"/>
      <c r="J60" s="137">
        <f>J91</f>
        <v>0</v>
      </c>
      <c r="K60" s="45"/>
      <c r="AU60" s="24" t="s">
        <v>222</v>
      </c>
    </row>
    <row r="61" spans="2:47" s="8" customFormat="1" ht="24.95" customHeight="1">
      <c r="B61" s="158"/>
      <c r="C61" s="159"/>
      <c r="D61" s="160" t="s">
        <v>223</v>
      </c>
      <c r="E61" s="161"/>
      <c r="F61" s="161"/>
      <c r="G61" s="161"/>
      <c r="H61" s="161"/>
      <c r="I61" s="162"/>
      <c r="J61" s="163">
        <f>J92</f>
        <v>0</v>
      </c>
      <c r="K61" s="164"/>
    </row>
    <row r="62" spans="2:47" s="9" customFormat="1" ht="19.899999999999999" customHeight="1">
      <c r="B62" s="165"/>
      <c r="C62" s="166"/>
      <c r="D62" s="167" t="s">
        <v>224</v>
      </c>
      <c r="E62" s="168"/>
      <c r="F62" s="168"/>
      <c r="G62" s="168"/>
      <c r="H62" s="168"/>
      <c r="I62" s="169"/>
      <c r="J62" s="170">
        <f>J93</f>
        <v>0</v>
      </c>
      <c r="K62" s="171"/>
    </row>
    <row r="63" spans="2:47" s="9" customFormat="1" ht="19.899999999999999" customHeight="1">
      <c r="B63" s="165"/>
      <c r="C63" s="166"/>
      <c r="D63" s="167" t="s">
        <v>1005</v>
      </c>
      <c r="E63" s="168"/>
      <c r="F63" s="168"/>
      <c r="G63" s="168"/>
      <c r="H63" s="168"/>
      <c r="I63" s="169"/>
      <c r="J63" s="170">
        <f>J114</f>
        <v>0</v>
      </c>
      <c r="K63" s="171"/>
    </row>
    <row r="64" spans="2:47" s="9" customFormat="1" ht="19.899999999999999" customHeight="1">
      <c r="B64" s="165"/>
      <c r="C64" s="166"/>
      <c r="D64" s="167" t="s">
        <v>428</v>
      </c>
      <c r="E64" s="168"/>
      <c r="F64" s="168"/>
      <c r="G64" s="168"/>
      <c r="H64" s="168"/>
      <c r="I64" s="169"/>
      <c r="J64" s="170">
        <f>J118</f>
        <v>0</v>
      </c>
      <c r="K64" s="171"/>
    </row>
    <row r="65" spans="2:12" s="9" customFormat="1" ht="19.899999999999999" customHeight="1">
      <c r="B65" s="165"/>
      <c r="C65" s="166"/>
      <c r="D65" s="167" t="s">
        <v>429</v>
      </c>
      <c r="E65" s="168"/>
      <c r="F65" s="168"/>
      <c r="G65" s="168"/>
      <c r="H65" s="168"/>
      <c r="I65" s="169"/>
      <c r="J65" s="170">
        <f>J147</f>
        <v>0</v>
      </c>
      <c r="K65" s="171"/>
    </row>
    <row r="66" spans="2:12" s="9" customFormat="1" ht="19.899999999999999" customHeight="1">
      <c r="B66" s="165"/>
      <c r="C66" s="166"/>
      <c r="D66" s="167" t="s">
        <v>227</v>
      </c>
      <c r="E66" s="168"/>
      <c r="F66" s="168"/>
      <c r="G66" s="168"/>
      <c r="H66" s="168"/>
      <c r="I66" s="169"/>
      <c r="J66" s="170">
        <f>J166</f>
        <v>0</v>
      </c>
      <c r="K66" s="171"/>
    </row>
    <row r="67" spans="2:12" s="9" customFormat="1" ht="19.899999999999999" customHeight="1">
      <c r="B67" s="165"/>
      <c r="C67" s="166"/>
      <c r="D67" s="167" t="s">
        <v>430</v>
      </c>
      <c r="E67" s="168"/>
      <c r="F67" s="168"/>
      <c r="G67" s="168"/>
      <c r="H67" s="168"/>
      <c r="I67" s="169"/>
      <c r="J67" s="170">
        <f>J182</f>
        <v>0</v>
      </c>
      <c r="K67" s="171"/>
    </row>
    <row r="68" spans="2:12" s="8" customFormat="1" ht="24.95" customHeight="1">
      <c r="B68" s="158"/>
      <c r="C68" s="159"/>
      <c r="D68" s="160" t="s">
        <v>1006</v>
      </c>
      <c r="E68" s="161"/>
      <c r="F68" s="161"/>
      <c r="G68" s="161"/>
      <c r="H68" s="161"/>
      <c r="I68" s="162"/>
      <c r="J68" s="163">
        <f>J185</f>
        <v>0</v>
      </c>
      <c r="K68" s="164"/>
    </row>
    <row r="69" spans="2:12" s="9" customFormat="1" ht="19.899999999999999" customHeight="1">
      <c r="B69" s="165"/>
      <c r="C69" s="166"/>
      <c r="D69" s="167" t="s">
        <v>1106</v>
      </c>
      <c r="E69" s="168"/>
      <c r="F69" s="168"/>
      <c r="G69" s="168"/>
      <c r="H69" s="168"/>
      <c r="I69" s="169"/>
      <c r="J69" s="170">
        <f>J186</f>
        <v>0</v>
      </c>
      <c r="K69" s="171"/>
    </row>
    <row r="70" spans="2:12" s="1" customFormat="1" ht="21.75" customHeight="1">
      <c r="B70" s="41"/>
      <c r="C70" s="42"/>
      <c r="D70" s="42"/>
      <c r="E70" s="42"/>
      <c r="F70" s="42"/>
      <c r="G70" s="42"/>
      <c r="H70" s="42"/>
      <c r="I70" s="127"/>
      <c r="J70" s="42"/>
      <c r="K70" s="45"/>
    </row>
    <row r="71" spans="2:12" s="1" customFormat="1" ht="6.95" customHeight="1">
      <c r="B71" s="56"/>
      <c r="C71" s="57"/>
      <c r="D71" s="57"/>
      <c r="E71" s="57"/>
      <c r="F71" s="57"/>
      <c r="G71" s="57"/>
      <c r="H71" s="57"/>
      <c r="I71" s="148"/>
      <c r="J71" s="57"/>
      <c r="K71" s="58"/>
    </row>
    <row r="75" spans="2:12" s="1" customFormat="1" ht="6.95" customHeight="1">
      <c r="B75" s="59"/>
      <c r="C75" s="60"/>
      <c r="D75" s="60"/>
      <c r="E75" s="60"/>
      <c r="F75" s="60"/>
      <c r="G75" s="60"/>
      <c r="H75" s="60"/>
      <c r="I75" s="151"/>
      <c r="J75" s="60"/>
      <c r="K75" s="60"/>
      <c r="L75" s="61"/>
    </row>
    <row r="76" spans="2:12" s="1" customFormat="1" ht="36.950000000000003" customHeight="1">
      <c r="B76" s="41"/>
      <c r="C76" s="62" t="s">
        <v>228</v>
      </c>
      <c r="D76" s="63"/>
      <c r="E76" s="63"/>
      <c r="F76" s="63"/>
      <c r="G76" s="63"/>
      <c r="H76" s="63"/>
      <c r="I76" s="172"/>
      <c r="J76" s="63"/>
      <c r="K76" s="63"/>
      <c r="L76" s="61"/>
    </row>
    <row r="77" spans="2:12" s="1" customFormat="1" ht="6.95" customHeight="1">
      <c r="B77" s="41"/>
      <c r="C77" s="63"/>
      <c r="D77" s="63"/>
      <c r="E77" s="63"/>
      <c r="F77" s="63"/>
      <c r="G77" s="63"/>
      <c r="H77" s="63"/>
      <c r="I77" s="172"/>
      <c r="J77" s="63"/>
      <c r="K77" s="63"/>
      <c r="L77" s="61"/>
    </row>
    <row r="78" spans="2:12" s="1" customFormat="1" ht="14.45" customHeight="1">
      <c r="B78" s="41"/>
      <c r="C78" s="65" t="s">
        <v>18</v>
      </c>
      <c r="D78" s="63"/>
      <c r="E78" s="63"/>
      <c r="F78" s="63"/>
      <c r="G78" s="63"/>
      <c r="H78" s="63"/>
      <c r="I78" s="172"/>
      <c r="J78" s="63"/>
      <c r="K78" s="63"/>
      <c r="L78" s="61"/>
    </row>
    <row r="79" spans="2:12" s="1" customFormat="1" ht="16.5" customHeight="1">
      <c r="B79" s="41"/>
      <c r="C79" s="63"/>
      <c r="D79" s="63"/>
      <c r="E79" s="398" t="str">
        <f>E7</f>
        <v>II/610 Brandýs nad Labem - Rekonstrukce křižovatky Pražská - Průmyslová a části komunikace v Ul. Pražská</v>
      </c>
      <c r="F79" s="399"/>
      <c r="G79" s="399"/>
      <c r="H79" s="399"/>
      <c r="I79" s="172"/>
      <c r="J79" s="63"/>
      <c r="K79" s="63"/>
      <c r="L79" s="61"/>
    </row>
    <row r="80" spans="2:12" ht="15">
      <c r="B80" s="28"/>
      <c r="C80" s="65" t="s">
        <v>213</v>
      </c>
      <c r="D80" s="173"/>
      <c r="E80" s="173"/>
      <c r="F80" s="173"/>
      <c r="G80" s="173"/>
      <c r="H80" s="173"/>
      <c r="J80" s="173"/>
      <c r="K80" s="173"/>
      <c r="L80" s="174"/>
    </row>
    <row r="81" spans="2:65" s="1" customFormat="1" ht="16.5" customHeight="1">
      <c r="B81" s="41"/>
      <c r="C81" s="63"/>
      <c r="D81" s="63"/>
      <c r="E81" s="398" t="s">
        <v>424</v>
      </c>
      <c r="F81" s="392"/>
      <c r="G81" s="392"/>
      <c r="H81" s="392"/>
      <c r="I81" s="172"/>
      <c r="J81" s="63"/>
      <c r="K81" s="63"/>
      <c r="L81" s="61"/>
    </row>
    <row r="82" spans="2:65" s="1" customFormat="1" ht="14.45" customHeight="1">
      <c r="B82" s="41"/>
      <c r="C82" s="65" t="s">
        <v>215</v>
      </c>
      <c r="D82" s="63"/>
      <c r="E82" s="63"/>
      <c r="F82" s="63"/>
      <c r="G82" s="63"/>
      <c r="H82" s="63"/>
      <c r="I82" s="172"/>
      <c r="J82" s="63"/>
      <c r="K82" s="63"/>
      <c r="L82" s="61"/>
    </row>
    <row r="83" spans="2:65" s="1" customFormat="1" ht="17.25" customHeight="1">
      <c r="B83" s="41"/>
      <c r="C83" s="63"/>
      <c r="D83" s="63"/>
      <c r="E83" s="364" t="str">
        <f>E11</f>
        <v>SO 105 - Vjezd CIUR</v>
      </c>
      <c r="F83" s="392"/>
      <c r="G83" s="392"/>
      <c r="H83" s="392"/>
      <c r="I83" s="172"/>
      <c r="J83" s="63"/>
      <c r="K83" s="63"/>
      <c r="L83" s="61"/>
    </row>
    <row r="84" spans="2:65" s="1" customFormat="1" ht="6.95" customHeight="1">
      <c r="B84" s="41"/>
      <c r="C84" s="63"/>
      <c r="D84" s="63"/>
      <c r="E84" s="63"/>
      <c r="F84" s="63"/>
      <c r="G84" s="63"/>
      <c r="H84" s="63"/>
      <c r="I84" s="172"/>
      <c r="J84" s="63"/>
      <c r="K84" s="63"/>
      <c r="L84" s="61"/>
    </row>
    <row r="85" spans="2:65" s="1" customFormat="1" ht="18" customHeight="1">
      <c r="B85" s="41"/>
      <c r="C85" s="65" t="s">
        <v>23</v>
      </c>
      <c r="D85" s="63"/>
      <c r="E85" s="63"/>
      <c r="F85" s="175" t="str">
        <f>F14</f>
        <v>Brandýs nad Labem, Pražská - Průmyslová ul.</v>
      </c>
      <c r="G85" s="63"/>
      <c r="H85" s="63"/>
      <c r="I85" s="176" t="s">
        <v>25</v>
      </c>
      <c r="J85" s="73" t="str">
        <f>IF(J14="","",J14)</f>
        <v>18. 9. 2017</v>
      </c>
      <c r="K85" s="63"/>
      <c r="L85" s="61"/>
    </row>
    <row r="86" spans="2:65" s="1" customFormat="1" ht="6.95" customHeight="1">
      <c r="B86" s="41"/>
      <c r="C86" s="63"/>
      <c r="D86" s="63"/>
      <c r="E86" s="63"/>
      <c r="F86" s="63"/>
      <c r="G86" s="63"/>
      <c r="H86" s="63"/>
      <c r="I86" s="172"/>
      <c r="J86" s="63"/>
      <c r="K86" s="63"/>
      <c r="L86" s="61"/>
    </row>
    <row r="87" spans="2:65" s="1" customFormat="1" ht="15">
      <c r="B87" s="41"/>
      <c r="C87" s="65" t="s">
        <v>27</v>
      </c>
      <c r="D87" s="63"/>
      <c r="E87" s="63"/>
      <c r="F87" s="175" t="str">
        <f>E17</f>
        <v>Město Brandýs nad Labem - Stará Boleslav</v>
      </c>
      <c r="G87" s="63"/>
      <c r="H87" s="63"/>
      <c r="I87" s="176" t="s">
        <v>33</v>
      </c>
      <c r="J87" s="175" t="str">
        <f>E23</f>
        <v>SUNCAD, s.r.o.</v>
      </c>
      <c r="K87" s="63"/>
      <c r="L87" s="61"/>
    </row>
    <row r="88" spans="2:65" s="1" customFormat="1" ht="14.45" customHeight="1">
      <c r="B88" s="41"/>
      <c r="C88" s="65" t="s">
        <v>31</v>
      </c>
      <c r="D88" s="63"/>
      <c r="E88" s="63"/>
      <c r="F88" s="175" t="str">
        <f>IF(E20="","",E20)</f>
        <v/>
      </c>
      <c r="G88" s="63"/>
      <c r="H88" s="63"/>
      <c r="I88" s="172"/>
      <c r="J88" s="63"/>
      <c r="K88" s="63"/>
      <c r="L88" s="61"/>
    </row>
    <row r="89" spans="2:65" s="1" customFormat="1" ht="10.35" customHeight="1">
      <c r="B89" s="41"/>
      <c r="C89" s="63"/>
      <c r="D89" s="63"/>
      <c r="E89" s="63"/>
      <c r="F89" s="63"/>
      <c r="G89" s="63"/>
      <c r="H89" s="63"/>
      <c r="I89" s="172"/>
      <c r="J89" s="63"/>
      <c r="K89" s="63"/>
      <c r="L89" s="61"/>
    </row>
    <row r="90" spans="2:65" s="10" customFormat="1" ht="29.25" customHeight="1">
      <c r="B90" s="177"/>
      <c r="C90" s="178" t="s">
        <v>229</v>
      </c>
      <c r="D90" s="179" t="s">
        <v>57</v>
      </c>
      <c r="E90" s="179" t="s">
        <v>53</v>
      </c>
      <c r="F90" s="179" t="s">
        <v>230</v>
      </c>
      <c r="G90" s="179" t="s">
        <v>231</v>
      </c>
      <c r="H90" s="179" t="s">
        <v>232</v>
      </c>
      <c r="I90" s="180" t="s">
        <v>233</v>
      </c>
      <c r="J90" s="179" t="s">
        <v>220</v>
      </c>
      <c r="K90" s="181" t="s">
        <v>234</v>
      </c>
      <c r="L90" s="182"/>
      <c r="M90" s="81" t="s">
        <v>235</v>
      </c>
      <c r="N90" s="82" t="s">
        <v>42</v>
      </c>
      <c r="O90" s="82" t="s">
        <v>236</v>
      </c>
      <c r="P90" s="82" t="s">
        <v>237</v>
      </c>
      <c r="Q90" s="82" t="s">
        <v>238</v>
      </c>
      <c r="R90" s="82" t="s">
        <v>239</v>
      </c>
      <c r="S90" s="82" t="s">
        <v>240</v>
      </c>
      <c r="T90" s="83" t="s">
        <v>241</v>
      </c>
    </row>
    <row r="91" spans="2:65" s="1" customFormat="1" ht="29.25" customHeight="1">
      <c r="B91" s="41"/>
      <c r="C91" s="87" t="s">
        <v>221</v>
      </c>
      <c r="D91" s="63"/>
      <c r="E91" s="63"/>
      <c r="F91" s="63"/>
      <c r="G91" s="63"/>
      <c r="H91" s="63"/>
      <c r="I91" s="172"/>
      <c r="J91" s="183">
        <f>BK91</f>
        <v>0</v>
      </c>
      <c r="K91" s="63"/>
      <c r="L91" s="61"/>
      <c r="M91" s="84"/>
      <c r="N91" s="85"/>
      <c r="O91" s="85"/>
      <c r="P91" s="184">
        <f>P92+P185</f>
        <v>0</v>
      </c>
      <c r="Q91" s="85"/>
      <c r="R91" s="184">
        <f>R92+R185</f>
        <v>69.598184899999978</v>
      </c>
      <c r="S91" s="85"/>
      <c r="T91" s="185">
        <f>T92+T185</f>
        <v>103.28616</v>
      </c>
      <c r="AT91" s="24" t="s">
        <v>71</v>
      </c>
      <c r="AU91" s="24" t="s">
        <v>222</v>
      </c>
      <c r="BK91" s="186">
        <f>BK92+BK185</f>
        <v>0</v>
      </c>
    </row>
    <row r="92" spans="2:65" s="11" customFormat="1" ht="37.35" customHeight="1">
      <c r="B92" s="187"/>
      <c r="C92" s="188"/>
      <c r="D92" s="189" t="s">
        <v>71</v>
      </c>
      <c r="E92" s="190" t="s">
        <v>242</v>
      </c>
      <c r="F92" s="190" t="s">
        <v>243</v>
      </c>
      <c r="G92" s="188"/>
      <c r="H92" s="188"/>
      <c r="I92" s="191"/>
      <c r="J92" s="192">
        <f>BK92</f>
        <v>0</v>
      </c>
      <c r="K92" s="188"/>
      <c r="L92" s="193"/>
      <c r="M92" s="194"/>
      <c r="N92" s="195"/>
      <c r="O92" s="195"/>
      <c r="P92" s="196">
        <f>P93+P114+P118+P147+P166+P182</f>
        <v>0</v>
      </c>
      <c r="Q92" s="195"/>
      <c r="R92" s="196">
        <f>R93+R114+R118+R147+R166+R182</f>
        <v>69.598114899999985</v>
      </c>
      <c r="S92" s="195"/>
      <c r="T92" s="197">
        <f>T93+T114+T118+T147+T166+T182</f>
        <v>103.28616</v>
      </c>
      <c r="AR92" s="198" t="s">
        <v>79</v>
      </c>
      <c r="AT92" s="199" t="s">
        <v>71</v>
      </c>
      <c r="AU92" s="199" t="s">
        <v>72</v>
      </c>
      <c r="AY92" s="198" t="s">
        <v>244</v>
      </c>
      <c r="BK92" s="200">
        <f>BK93+BK114+BK118+BK147+BK166+BK182</f>
        <v>0</v>
      </c>
    </row>
    <row r="93" spans="2:65" s="11" customFormat="1" ht="19.899999999999999" customHeight="1">
      <c r="B93" s="187"/>
      <c r="C93" s="188"/>
      <c r="D93" s="189" t="s">
        <v>71</v>
      </c>
      <c r="E93" s="201" t="s">
        <v>79</v>
      </c>
      <c r="F93" s="201" t="s">
        <v>245</v>
      </c>
      <c r="G93" s="188"/>
      <c r="H93" s="188"/>
      <c r="I93" s="191"/>
      <c r="J93" s="202">
        <f>BK93</f>
        <v>0</v>
      </c>
      <c r="K93" s="188"/>
      <c r="L93" s="193"/>
      <c r="M93" s="194"/>
      <c r="N93" s="195"/>
      <c r="O93" s="195"/>
      <c r="P93" s="196">
        <f>SUM(P94:P113)</f>
        <v>0</v>
      </c>
      <c r="Q93" s="195"/>
      <c r="R93" s="196">
        <f>SUM(R94:R113)</f>
        <v>48.677999999999997</v>
      </c>
      <c r="S93" s="195"/>
      <c r="T93" s="197">
        <f>SUM(T94:T113)</f>
        <v>93.89215999999999</v>
      </c>
      <c r="AR93" s="198" t="s">
        <v>79</v>
      </c>
      <c r="AT93" s="199" t="s">
        <v>71</v>
      </c>
      <c r="AU93" s="199" t="s">
        <v>79</v>
      </c>
      <c r="AY93" s="198" t="s">
        <v>244</v>
      </c>
      <c r="BK93" s="200">
        <f>SUM(BK94:BK113)</f>
        <v>0</v>
      </c>
    </row>
    <row r="94" spans="2:65" s="1" customFormat="1" ht="25.5" customHeight="1">
      <c r="B94" s="41"/>
      <c r="C94" s="203" t="s">
        <v>79</v>
      </c>
      <c r="D94" s="203" t="s">
        <v>246</v>
      </c>
      <c r="E94" s="204" t="s">
        <v>963</v>
      </c>
      <c r="F94" s="205" t="s">
        <v>964</v>
      </c>
      <c r="G94" s="206" t="s">
        <v>249</v>
      </c>
      <c r="H94" s="207">
        <v>102.96</v>
      </c>
      <c r="I94" s="208"/>
      <c r="J94" s="209">
        <f>ROUND(I94*H94,2)</f>
        <v>0</v>
      </c>
      <c r="K94" s="205" t="s">
        <v>250</v>
      </c>
      <c r="L94" s="61"/>
      <c r="M94" s="210" t="s">
        <v>21</v>
      </c>
      <c r="N94" s="211" t="s">
        <v>43</v>
      </c>
      <c r="O94" s="42"/>
      <c r="P94" s="212">
        <f>O94*H94</f>
        <v>0</v>
      </c>
      <c r="Q94" s="212">
        <v>0</v>
      </c>
      <c r="R94" s="212">
        <f>Q94*H94</f>
        <v>0</v>
      </c>
      <c r="S94" s="212">
        <v>0.57999999999999996</v>
      </c>
      <c r="T94" s="213">
        <f>S94*H94</f>
        <v>59.716799999999992</v>
      </c>
      <c r="AR94" s="24" t="s">
        <v>251</v>
      </c>
      <c r="AT94" s="24" t="s">
        <v>246</v>
      </c>
      <c r="AU94" s="24" t="s">
        <v>81</v>
      </c>
      <c r="AY94" s="24" t="s">
        <v>244</v>
      </c>
      <c r="BE94" s="214">
        <f>IF(N94="základní",J94,0)</f>
        <v>0</v>
      </c>
      <c r="BF94" s="214">
        <f>IF(N94="snížená",J94,0)</f>
        <v>0</v>
      </c>
      <c r="BG94" s="214">
        <f>IF(N94="zákl. přenesená",J94,0)</f>
        <v>0</v>
      </c>
      <c r="BH94" s="214">
        <f>IF(N94="sníž. přenesená",J94,0)</f>
        <v>0</v>
      </c>
      <c r="BI94" s="214">
        <f>IF(N94="nulová",J94,0)</f>
        <v>0</v>
      </c>
      <c r="BJ94" s="24" t="s">
        <v>79</v>
      </c>
      <c r="BK94" s="214">
        <f>ROUND(I94*H94,2)</f>
        <v>0</v>
      </c>
      <c r="BL94" s="24" t="s">
        <v>251</v>
      </c>
      <c r="BM94" s="24" t="s">
        <v>1107</v>
      </c>
    </row>
    <row r="95" spans="2:65" s="1" customFormat="1" ht="40.5">
      <c r="B95" s="41"/>
      <c r="C95" s="63"/>
      <c r="D95" s="215" t="s">
        <v>253</v>
      </c>
      <c r="E95" s="63"/>
      <c r="F95" s="216" t="s">
        <v>966</v>
      </c>
      <c r="G95" s="63"/>
      <c r="H95" s="63"/>
      <c r="I95" s="172"/>
      <c r="J95" s="63"/>
      <c r="K95" s="63"/>
      <c r="L95" s="61"/>
      <c r="M95" s="217"/>
      <c r="N95" s="42"/>
      <c r="O95" s="42"/>
      <c r="P95" s="42"/>
      <c r="Q95" s="42"/>
      <c r="R95" s="42"/>
      <c r="S95" s="42"/>
      <c r="T95" s="78"/>
      <c r="AT95" s="24" t="s">
        <v>253</v>
      </c>
      <c r="AU95" s="24" t="s">
        <v>81</v>
      </c>
    </row>
    <row r="96" spans="2:65" s="12" customFormat="1">
      <c r="B96" s="218"/>
      <c r="C96" s="219"/>
      <c r="D96" s="215" t="s">
        <v>255</v>
      </c>
      <c r="E96" s="220" t="s">
        <v>21</v>
      </c>
      <c r="F96" s="221" t="s">
        <v>1108</v>
      </c>
      <c r="G96" s="219"/>
      <c r="H96" s="222">
        <v>102.96</v>
      </c>
      <c r="I96" s="223"/>
      <c r="J96" s="219"/>
      <c r="K96" s="219"/>
      <c r="L96" s="224"/>
      <c r="M96" s="225"/>
      <c r="N96" s="226"/>
      <c r="O96" s="226"/>
      <c r="P96" s="226"/>
      <c r="Q96" s="226"/>
      <c r="R96" s="226"/>
      <c r="S96" s="226"/>
      <c r="T96" s="227"/>
      <c r="AT96" s="228" t="s">
        <v>255</v>
      </c>
      <c r="AU96" s="228" t="s">
        <v>81</v>
      </c>
      <c r="AV96" s="12" t="s">
        <v>81</v>
      </c>
      <c r="AW96" s="12" t="s">
        <v>35</v>
      </c>
      <c r="AX96" s="12" t="s">
        <v>72</v>
      </c>
      <c r="AY96" s="228" t="s">
        <v>244</v>
      </c>
    </row>
    <row r="97" spans="2:65" s="1" customFormat="1" ht="16.5" customHeight="1">
      <c r="B97" s="41"/>
      <c r="C97" s="203" t="s">
        <v>81</v>
      </c>
      <c r="D97" s="203" t="s">
        <v>246</v>
      </c>
      <c r="E97" s="204" t="s">
        <v>968</v>
      </c>
      <c r="F97" s="205" t="s">
        <v>969</v>
      </c>
      <c r="G97" s="206" t="s">
        <v>249</v>
      </c>
      <c r="H97" s="207">
        <v>102.96</v>
      </c>
      <c r="I97" s="208"/>
      <c r="J97" s="209">
        <f>ROUND(I97*H97,2)</f>
        <v>0</v>
      </c>
      <c r="K97" s="205" t="s">
        <v>250</v>
      </c>
      <c r="L97" s="61"/>
      <c r="M97" s="210" t="s">
        <v>21</v>
      </c>
      <c r="N97" s="211" t="s">
        <v>43</v>
      </c>
      <c r="O97" s="42"/>
      <c r="P97" s="212">
        <f>O97*H97</f>
        <v>0</v>
      </c>
      <c r="Q97" s="212">
        <v>0</v>
      </c>
      <c r="R97" s="212">
        <f>Q97*H97</f>
        <v>0</v>
      </c>
      <c r="S97" s="212">
        <v>0.316</v>
      </c>
      <c r="T97" s="213">
        <f>S97*H97</f>
        <v>32.535359999999997</v>
      </c>
      <c r="AR97" s="24" t="s">
        <v>251</v>
      </c>
      <c r="AT97" s="24" t="s">
        <v>246</v>
      </c>
      <c r="AU97" s="24" t="s">
        <v>81</v>
      </c>
      <c r="AY97" s="24" t="s">
        <v>244</v>
      </c>
      <c r="BE97" s="214">
        <f>IF(N97="základní",J97,0)</f>
        <v>0</v>
      </c>
      <c r="BF97" s="214">
        <f>IF(N97="snížená",J97,0)</f>
        <v>0</v>
      </c>
      <c r="BG97" s="214">
        <f>IF(N97="zákl. přenesená",J97,0)</f>
        <v>0</v>
      </c>
      <c r="BH97" s="214">
        <f>IF(N97="sníž. přenesená",J97,0)</f>
        <v>0</v>
      </c>
      <c r="BI97" s="214">
        <f>IF(N97="nulová",J97,0)</f>
        <v>0</v>
      </c>
      <c r="BJ97" s="24" t="s">
        <v>79</v>
      </c>
      <c r="BK97" s="214">
        <f>ROUND(I97*H97,2)</f>
        <v>0</v>
      </c>
      <c r="BL97" s="24" t="s">
        <v>251</v>
      </c>
      <c r="BM97" s="24" t="s">
        <v>1109</v>
      </c>
    </row>
    <row r="98" spans="2:65" s="1" customFormat="1" ht="40.5">
      <c r="B98" s="41"/>
      <c r="C98" s="63"/>
      <c r="D98" s="215" t="s">
        <v>253</v>
      </c>
      <c r="E98" s="63"/>
      <c r="F98" s="216" t="s">
        <v>971</v>
      </c>
      <c r="G98" s="63"/>
      <c r="H98" s="63"/>
      <c r="I98" s="172"/>
      <c r="J98" s="63"/>
      <c r="K98" s="63"/>
      <c r="L98" s="61"/>
      <c r="M98" s="217"/>
      <c r="N98" s="42"/>
      <c r="O98" s="42"/>
      <c r="P98" s="42"/>
      <c r="Q98" s="42"/>
      <c r="R98" s="42"/>
      <c r="S98" s="42"/>
      <c r="T98" s="78"/>
      <c r="AT98" s="24" t="s">
        <v>253</v>
      </c>
      <c r="AU98" s="24" t="s">
        <v>81</v>
      </c>
    </row>
    <row r="99" spans="2:65" s="12" customFormat="1">
      <c r="B99" s="218"/>
      <c r="C99" s="219"/>
      <c r="D99" s="215" t="s">
        <v>255</v>
      </c>
      <c r="E99" s="220" t="s">
        <v>21</v>
      </c>
      <c r="F99" s="221" t="s">
        <v>1110</v>
      </c>
      <c r="G99" s="219"/>
      <c r="H99" s="222">
        <v>102.96</v>
      </c>
      <c r="I99" s="223"/>
      <c r="J99" s="219"/>
      <c r="K99" s="219"/>
      <c r="L99" s="224"/>
      <c r="M99" s="225"/>
      <c r="N99" s="226"/>
      <c r="O99" s="226"/>
      <c r="P99" s="226"/>
      <c r="Q99" s="226"/>
      <c r="R99" s="226"/>
      <c r="S99" s="226"/>
      <c r="T99" s="227"/>
      <c r="AT99" s="228" t="s">
        <v>255</v>
      </c>
      <c r="AU99" s="228" t="s">
        <v>81</v>
      </c>
      <c r="AV99" s="12" t="s">
        <v>81</v>
      </c>
      <c r="AW99" s="12" t="s">
        <v>35</v>
      </c>
      <c r="AX99" s="12" t="s">
        <v>72</v>
      </c>
      <c r="AY99" s="228" t="s">
        <v>244</v>
      </c>
    </row>
    <row r="100" spans="2:65" s="1" customFormat="1" ht="16.5" customHeight="1">
      <c r="B100" s="41"/>
      <c r="C100" s="203" t="s">
        <v>148</v>
      </c>
      <c r="D100" s="203" t="s">
        <v>246</v>
      </c>
      <c r="E100" s="204" t="s">
        <v>327</v>
      </c>
      <c r="F100" s="205" t="s">
        <v>328</v>
      </c>
      <c r="G100" s="206" t="s">
        <v>329</v>
      </c>
      <c r="H100" s="207">
        <v>20.5</v>
      </c>
      <c r="I100" s="208"/>
      <c r="J100" s="209">
        <f>ROUND(I100*H100,2)</f>
        <v>0</v>
      </c>
      <c r="K100" s="205" t="s">
        <v>250</v>
      </c>
      <c r="L100" s="61"/>
      <c r="M100" s="210" t="s">
        <v>21</v>
      </c>
      <c r="N100" s="211" t="s">
        <v>43</v>
      </c>
      <c r="O100" s="42"/>
      <c r="P100" s="212">
        <f>O100*H100</f>
        <v>0</v>
      </c>
      <c r="Q100" s="212">
        <v>0</v>
      </c>
      <c r="R100" s="212">
        <f>Q100*H100</f>
        <v>0</v>
      </c>
      <c r="S100" s="212">
        <v>0.08</v>
      </c>
      <c r="T100" s="213">
        <f>S100*H100</f>
        <v>1.6400000000000001</v>
      </c>
      <c r="AR100" s="24" t="s">
        <v>251</v>
      </c>
      <c r="AT100" s="24" t="s">
        <v>246</v>
      </c>
      <c r="AU100" s="24" t="s">
        <v>81</v>
      </c>
      <c r="AY100" s="24" t="s">
        <v>244</v>
      </c>
      <c r="BE100" s="214">
        <f>IF(N100="základní",J100,0)</f>
        <v>0</v>
      </c>
      <c r="BF100" s="214">
        <f>IF(N100="snížená",J100,0)</f>
        <v>0</v>
      </c>
      <c r="BG100" s="214">
        <f>IF(N100="zákl. přenesená",J100,0)</f>
        <v>0</v>
      </c>
      <c r="BH100" s="214">
        <f>IF(N100="sníž. přenesená",J100,0)</f>
        <v>0</v>
      </c>
      <c r="BI100" s="214">
        <f>IF(N100="nulová",J100,0)</f>
        <v>0</v>
      </c>
      <c r="BJ100" s="24" t="s">
        <v>79</v>
      </c>
      <c r="BK100" s="214">
        <f>ROUND(I100*H100,2)</f>
        <v>0</v>
      </c>
      <c r="BL100" s="24" t="s">
        <v>251</v>
      </c>
      <c r="BM100" s="24" t="s">
        <v>1111</v>
      </c>
    </row>
    <row r="101" spans="2:65" s="1" customFormat="1" ht="27">
      <c r="B101" s="41"/>
      <c r="C101" s="63"/>
      <c r="D101" s="215" t="s">
        <v>253</v>
      </c>
      <c r="E101" s="63"/>
      <c r="F101" s="216" t="s">
        <v>331</v>
      </c>
      <c r="G101" s="63"/>
      <c r="H101" s="63"/>
      <c r="I101" s="172"/>
      <c r="J101" s="63"/>
      <c r="K101" s="63"/>
      <c r="L101" s="61"/>
      <c r="M101" s="217"/>
      <c r="N101" s="42"/>
      <c r="O101" s="42"/>
      <c r="P101" s="42"/>
      <c r="Q101" s="42"/>
      <c r="R101" s="42"/>
      <c r="S101" s="42"/>
      <c r="T101" s="78"/>
      <c r="AT101" s="24" t="s">
        <v>253</v>
      </c>
      <c r="AU101" s="24" t="s">
        <v>81</v>
      </c>
    </row>
    <row r="102" spans="2:65" s="12" customFormat="1">
      <c r="B102" s="218"/>
      <c r="C102" s="219"/>
      <c r="D102" s="215" t="s">
        <v>255</v>
      </c>
      <c r="E102" s="220" t="s">
        <v>21</v>
      </c>
      <c r="F102" s="221" t="s">
        <v>1112</v>
      </c>
      <c r="G102" s="219"/>
      <c r="H102" s="222">
        <v>20.5</v>
      </c>
      <c r="I102" s="223"/>
      <c r="J102" s="219"/>
      <c r="K102" s="219"/>
      <c r="L102" s="224"/>
      <c r="M102" s="225"/>
      <c r="N102" s="226"/>
      <c r="O102" s="226"/>
      <c r="P102" s="226"/>
      <c r="Q102" s="226"/>
      <c r="R102" s="226"/>
      <c r="S102" s="226"/>
      <c r="T102" s="227"/>
      <c r="AT102" s="228" t="s">
        <v>255</v>
      </c>
      <c r="AU102" s="228" t="s">
        <v>81</v>
      </c>
      <c r="AV102" s="12" t="s">
        <v>81</v>
      </c>
      <c r="AW102" s="12" t="s">
        <v>35</v>
      </c>
      <c r="AX102" s="12" t="s">
        <v>72</v>
      </c>
      <c r="AY102" s="228" t="s">
        <v>244</v>
      </c>
    </row>
    <row r="103" spans="2:65" s="1" customFormat="1" ht="25.5" customHeight="1">
      <c r="B103" s="41"/>
      <c r="C103" s="203" t="s">
        <v>251</v>
      </c>
      <c r="D103" s="203" t="s">
        <v>246</v>
      </c>
      <c r="E103" s="204" t="s">
        <v>490</v>
      </c>
      <c r="F103" s="205" t="s">
        <v>491</v>
      </c>
      <c r="G103" s="206" t="s">
        <v>269</v>
      </c>
      <c r="H103" s="207">
        <v>23.18</v>
      </c>
      <c r="I103" s="208"/>
      <c r="J103" s="209">
        <f>ROUND(I103*H103,2)</f>
        <v>0</v>
      </c>
      <c r="K103" s="205" t="s">
        <v>250</v>
      </c>
      <c r="L103" s="61"/>
      <c r="M103" s="210" t="s">
        <v>21</v>
      </c>
      <c r="N103" s="211" t="s">
        <v>43</v>
      </c>
      <c r="O103" s="42"/>
      <c r="P103" s="212">
        <f>O103*H103</f>
        <v>0</v>
      </c>
      <c r="Q103" s="212">
        <v>0</v>
      </c>
      <c r="R103" s="212">
        <f>Q103*H103</f>
        <v>0</v>
      </c>
      <c r="S103" s="212">
        <v>0</v>
      </c>
      <c r="T103" s="213">
        <f>S103*H103</f>
        <v>0</v>
      </c>
      <c r="AR103" s="24" t="s">
        <v>251</v>
      </c>
      <c r="AT103" s="24" t="s">
        <v>246</v>
      </c>
      <c r="AU103" s="24" t="s">
        <v>81</v>
      </c>
      <c r="AY103" s="24" t="s">
        <v>244</v>
      </c>
      <c r="BE103" s="214">
        <f>IF(N103="základní",J103,0)</f>
        <v>0</v>
      </c>
      <c r="BF103" s="214">
        <f>IF(N103="snížená",J103,0)</f>
        <v>0</v>
      </c>
      <c r="BG103" s="214">
        <f>IF(N103="zákl. přenesená",J103,0)</f>
        <v>0</v>
      </c>
      <c r="BH103" s="214">
        <f>IF(N103="sníž. přenesená",J103,0)</f>
        <v>0</v>
      </c>
      <c r="BI103" s="214">
        <f>IF(N103="nulová",J103,0)</f>
        <v>0</v>
      </c>
      <c r="BJ103" s="24" t="s">
        <v>79</v>
      </c>
      <c r="BK103" s="214">
        <f>ROUND(I103*H103,2)</f>
        <v>0</v>
      </c>
      <c r="BL103" s="24" t="s">
        <v>251</v>
      </c>
      <c r="BM103" s="24" t="s">
        <v>1113</v>
      </c>
    </row>
    <row r="104" spans="2:65" s="1" customFormat="1" ht="40.5">
      <c r="B104" s="41"/>
      <c r="C104" s="63"/>
      <c r="D104" s="215" t="s">
        <v>253</v>
      </c>
      <c r="E104" s="63"/>
      <c r="F104" s="216" t="s">
        <v>493</v>
      </c>
      <c r="G104" s="63"/>
      <c r="H104" s="63"/>
      <c r="I104" s="172"/>
      <c r="J104" s="63"/>
      <c r="K104" s="63"/>
      <c r="L104" s="61"/>
      <c r="M104" s="217"/>
      <c r="N104" s="42"/>
      <c r="O104" s="42"/>
      <c r="P104" s="42"/>
      <c r="Q104" s="42"/>
      <c r="R104" s="42"/>
      <c r="S104" s="42"/>
      <c r="T104" s="78"/>
      <c r="AT104" s="24" t="s">
        <v>253</v>
      </c>
      <c r="AU104" s="24" t="s">
        <v>81</v>
      </c>
    </row>
    <row r="105" spans="2:65" s="12" customFormat="1">
      <c r="B105" s="218"/>
      <c r="C105" s="219"/>
      <c r="D105" s="215" t="s">
        <v>255</v>
      </c>
      <c r="E105" s="220" t="s">
        <v>21</v>
      </c>
      <c r="F105" s="221" t="s">
        <v>1114</v>
      </c>
      <c r="G105" s="219"/>
      <c r="H105" s="222">
        <v>23.18</v>
      </c>
      <c r="I105" s="223"/>
      <c r="J105" s="219"/>
      <c r="K105" s="219"/>
      <c r="L105" s="224"/>
      <c r="M105" s="225"/>
      <c r="N105" s="226"/>
      <c r="O105" s="226"/>
      <c r="P105" s="226"/>
      <c r="Q105" s="226"/>
      <c r="R105" s="226"/>
      <c r="S105" s="226"/>
      <c r="T105" s="227"/>
      <c r="AT105" s="228" t="s">
        <v>255</v>
      </c>
      <c r="AU105" s="228" t="s">
        <v>81</v>
      </c>
      <c r="AV105" s="12" t="s">
        <v>81</v>
      </c>
      <c r="AW105" s="12" t="s">
        <v>35</v>
      </c>
      <c r="AX105" s="12" t="s">
        <v>72</v>
      </c>
      <c r="AY105" s="228" t="s">
        <v>244</v>
      </c>
    </row>
    <row r="106" spans="2:65" s="1" customFormat="1" ht="16.5" customHeight="1">
      <c r="B106" s="41"/>
      <c r="C106" s="243" t="s">
        <v>274</v>
      </c>
      <c r="D106" s="243" t="s">
        <v>496</v>
      </c>
      <c r="E106" s="244" t="s">
        <v>501</v>
      </c>
      <c r="F106" s="245" t="s">
        <v>502</v>
      </c>
      <c r="G106" s="246" t="s">
        <v>350</v>
      </c>
      <c r="H106" s="247">
        <v>48.677999999999997</v>
      </c>
      <c r="I106" s="248"/>
      <c r="J106" s="249">
        <f>ROUND(I106*H106,2)</f>
        <v>0</v>
      </c>
      <c r="K106" s="245" t="s">
        <v>250</v>
      </c>
      <c r="L106" s="250"/>
      <c r="M106" s="251" t="s">
        <v>21</v>
      </c>
      <c r="N106" s="252" t="s">
        <v>43</v>
      </c>
      <c r="O106" s="42"/>
      <c r="P106" s="212">
        <f>O106*H106</f>
        <v>0</v>
      </c>
      <c r="Q106" s="212">
        <v>1</v>
      </c>
      <c r="R106" s="212">
        <f>Q106*H106</f>
        <v>48.677999999999997</v>
      </c>
      <c r="S106" s="212">
        <v>0</v>
      </c>
      <c r="T106" s="213">
        <f>S106*H106</f>
        <v>0</v>
      </c>
      <c r="AR106" s="24" t="s">
        <v>293</v>
      </c>
      <c r="AT106" s="24" t="s">
        <v>496</v>
      </c>
      <c r="AU106" s="24" t="s">
        <v>81</v>
      </c>
      <c r="AY106" s="24" t="s">
        <v>244</v>
      </c>
      <c r="BE106" s="214">
        <f>IF(N106="základní",J106,0)</f>
        <v>0</v>
      </c>
      <c r="BF106" s="214">
        <f>IF(N106="snížená",J106,0)</f>
        <v>0</v>
      </c>
      <c r="BG106" s="214">
        <f>IF(N106="zákl. přenesená",J106,0)</f>
        <v>0</v>
      </c>
      <c r="BH106" s="214">
        <f>IF(N106="sníž. přenesená",J106,0)</f>
        <v>0</v>
      </c>
      <c r="BI106" s="214">
        <f>IF(N106="nulová",J106,0)</f>
        <v>0</v>
      </c>
      <c r="BJ106" s="24" t="s">
        <v>79</v>
      </c>
      <c r="BK106" s="214">
        <f>ROUND(I106*H106,2)</f>
        <v>0</v>
      </c>
      <c r="BL106" s="24" t="s">
        <v>251</v>
      </c>
      <c r="BM106" s="24" t="s">
        <v>1115</v>
      </c>
    </row>
    <row r="107" spans="2:65" s="1" customFormat="1">
      <c r="B107" s="41"/>
      <c r="C107" s="63"/>
      <c r="D107" s="215" t="s">
        <v>253</v>
      </c>
      <c r="E107" s="63"/>
      <c r="F107" s="216" t="s">
        <v>502</v>
      </c>
      <c r="G107" s="63"/>
      <c r="H107" s="63"/>
      <c r="I107" s="172"/>
      <c r="J107" s="63"/>
      <c r="K107" s="63"/>
      <c r="L107" s="61"/>
      <c r="M107" s="217"/>
      <c r="N107" s="42"/>
      <c r="O107" s="42"/>
      <c r="P107" s="42"/>
      <c r="Q107" s="42"/>
      <c r="R107" s="42"/>
      <c r="S107" s="42"/>
      <c r="T107" s="78"/>
      <c r="AT107" s="24" t="s">
        <v>253</v>
      </c>
      <c r="AU107" s="24" t="s">
        <v>81</v>
      </c>
    </row>
    <row r="108" spans="2:65" s="12" customFormat="1">
      <c r="B108" s="218"/>
      <c r="C108" s="219"/>
      <c r="D108" s="215" t="s">
        <v>255</v>
      </c>
      <c r="E108" s="220" t="s">
        <v>21</v>
      </c>
      <c r="F108" s="221" t="s">
        <v>1114</v>
      </c>
      <c r="G108" s="219"/>
      <c r="H108" s="222">
        <v>23.18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255</v>
      </c>
      <c r="AU108" s="228" t="s">
        <v>81</v>
      </c>
      <c r="AV108" s="12" t="s">
        <v>81</v>
      </c>
      <c r="AW108" s="12" t="s">
        <v>35</v>
      </c>
      <c r="AX108" s="12" t="s">
        <v>72</v>
      </c>
      <c r="AY108" s="228" t="s">
        <v>244</v>
      </c>
    </row>
    <row r="109" spans="2:65" s="12" customFormat="1">
      <c r="B109" s="218"/>
      <c r="C109" s="219"/>
      <c r="D109" s="215" t="s">
        <v>255</v>
      </c>
      <c r="E109" s="219"/>
      <c r="F109" s="221" t="s">
        <v>1116</v>
      </c>
      <c r="G109" s="219"/>
      <c r="H109" s="222">
        <v>48.677999999999997</v>
      </c>
      <c r="I109" s="223"/>
      <c r="J109" s="219"/>
      <c r="K109" s="219"/>
      <c r="L109" s="224"/>
      <c r="M109" s="225"/>
      <c r="N109" s="226"/>
      <c r="O109" s="226"/>
      <c r="P109" s="226"/>
      <c r="Q109" s="226"/>
      <c r="R109" s="226"/>
      <c r="S109" s="226"/>
      <c r="T109" s="227"/>
      <c r="AT109" s="228" t="s">
        <v>255</v>
      </c>
      <c r="AU109" s="228" t="s">
        <v>81</v>
      </c>
      <c r="AV109" s="12" t="s">
        <v>81</v>
      </c>
      <c r="AW109" s="12" t="s">
        <v>6</v>
      </c>
      <c r="AX109" s="12" t="s">
        <v>79</v>
      </c>
      <c r="AY109" s="228" t="s">
        <v>244</v>
      </c>
    </row>
    <row r="110" spans="2:65" s="1" customFormat="1" ht="16.5" customHeight="1">
      <c r="B110" s="41"/>
      <c r="C110" s="203" t="s">
        <v>280</v>
      </c>
      <c r="D110" s="203" t="s">
        <v>246</v>
      </c>
      <c r="E110" s="204" t="s">
        <v>1117</v>
      </c>
      <c r="F110" s="205" t="s">
        <v>1118</v>
      </c>
      <c r="G110" s="206" t="s">
        <v>249</v>
      </c>
      <c r="H110" s="207">
        <v>102.97</v>
      </c>
      <c r="I110" s="208"/>
      <c r="J110" s="209">
        <f>ROUND(I110*H110,2)</f>
        <v>0</v>
      </c>
      <c r="K110" s="205" t="s">
        <v>21</v>
      </c>
      <c r="L110" s="61"/>
      <c r="M110" s="210" t="s">
        <v>21</v>
      </c>
      <c r="N110" s="211" t="s">
        <v>43</v>
      </c>
      <c r="O110" s="42"/>
      <c r="P110" s="212">
        <f>O110*H110</f>
        <v>0</v>
      </c>
      <c r="Q110" s="212">
        <v>0</v>
      </c>
      <c r="R110" s="212">
        <f>Q110*H110</f>
        <v>0</v>
      </c>
      <c r="S110" s="212">
        <v>0</v>
      </c>
      <c r="T110" s="213">
        <f>S110*H110</f>
        <v>0</v>
      </c>
      <c r="AR110" s="24" t="s">
        <v>251</v>
      </c>
      <c r="AT110" s="24" t="s">
        <v>246</v>
      </c>
      <c r="AU110" s="24" t="s">
        <v>81</v>
      </c>
      <c r="AY110" s="24" t="s">
        <v>244</v>
      </c>
      <c r="BE110" s="214">
        <f>IF(N110="základní",J110,0)</f>
        <v>0</v>
      </c>
      <c r="BF110" s="214">
        <f>IF(N110="snížená",J110,0)</f>
        <v>0</v>
      </c>
      <c r="BG110" s="214">
        <f>IF(N110="zákl. přenesená",J110,0)</f>
        <v>0</v>
      </c>
      <c r="BH110" s="214">
        <f>IF(N110="sníž. přenesená",J110,0)</f>
        <v>0</v>
      </c>
      <c r="BI110" s="214">
        <f>IF(N110="nulová",J110,0)</f>
        <v>0</v>
      </c>
      <c r="BJ110" s="24" t="s">
        <v>79</v>
      </c>
      <c r="BK110" s="214">
        <f>ROUND(I110*H110,2)</f>
        <v>0</v>
      </c>
      <c r="BL110" s="24" t="s">
        <v>251</v>
      </c>
      <c r="BM110" s="24" t="s">
        <v>1119</v>
      </c>
    </row>
    <row r="111" spans="2:65" s="1" customFormat="1">
      <c r="B111" s="41"/>
      <c r="C111" s="63"/>
      <c r="D111" s="215" t="s">
        <v>253</v>
      </c>
      <c r="E111" s="63"/>
      <c r="F111" s="216" t="s">
        <v>534</v>
      </c>
      <c r="G111" s="63"/>
      <c r="H111" s="63"/>
      <c r="I111" s="172"/>
      <c r="J111" s="63"/>
      <c r="K111" s="63"/>
      <c r="L111" s="61"/>
      <c r="M111" s="217"/>
      <c r="N111" s="42"/>
      <c r="O111" s="42"/>
      <c r="P111" s="42"/>
      <c r="Q111" s="42"/>
      <c r="R111" s="42"/>
      <c r="S111" s="42"/>
      <c r="T111" s="78"/>
      <c r="AT111" s="24" t="s">
        <v>253</v>
      </c>
      <c r="AU111" s="24" t="s">
        <v>81</v>
      </c>
    </row>
    <row r="112" spans="2:65" s="12" customFormat="1">
      <c r="B112" s="218"/>
      <c r="C112" s="219"/>
      <c r="D112" s="215" t="s">
        <v>255</v>
      </c>
      <c r="E112" s="220" t="s">
        <v>21</v>
      </c>
      <c r="F112" s="221" t="s">
        <v>1120</v>
      </c>
      <c r="G112" s="219"/>
      <c r="H112" s="222">
        <v>56.25</v>
      </c>
      <c r="I112" s="223"/>
      <c r="J112" s="219"/>
      <c r="K112" s="219"/>
      <c r="L112" s="224"/>
      <c r="M112" s="225"/>
      <c r="N112" s="226"/>
      <c r="O112" s="226"/>
      <c r="P112" s="226"/>
      <c r="Q112" s="226"/>
      <c r="R112" s="226"/>
      <c r="S112" s="226"/>
      <c r="T112" s="227"/>
      <c r="AT112" s="228" t="s">
        <v>255</v>
      </c>
      <c r="AU112" s="228" t="s">
        <v>81</v>
      </c>
      <c r="AV112" s="12" t="s">
        <v>81</v>
      </c>
      <c r="AW112" s="12" t="s">
        <v>35</v>
      </c>
      <c r="AX112" s="12" t="s">
        <v>72</v>
      </c>
      <c r="AY112" s="228" t="s">
        <v>244</v>
      </c>
    </row>
    <row r="113" spans="2:65" s="12" customFormat="1">
      <c r="B113" s="218"/>
      <c r="C113" s="219"/>
      <c r="D113" s="215" t="s">
        <v>255</v>
      </c>
      <c r="E113" s="220" t="s">
        <v>21</v>
      </c>
      <c r="F113" s="221" t="s">
        <v>1121</v>
      </c>
      <c r="G113" s="219"/>
      <c r="H113" s="222">
        <v>46.72</v>
      </c>
      <c r="I113" s="223"/>
      <c r="J113" s="219"/>
      <c r="K113" s="219"/>
      <c r="L113" s="224"/>
      <c r="M113" s="225"/>
      <c r="N113" s="226"/>
      <c r="O113" s="226"/>
      <c r="P113" s="226"/>
      <c r="Q113" s="226"/>
      <c r="R113" s="226"/>
      <c r="S113" s="226"/>
      <c r="T113" s="227"/>
      <c r="AT113" s="228" t="s">
        <v>255</v>
      </c>
      <c r="AU113" s="228" t="s">
        <v>81</v>
      </c>
      <c r="AV113" s="12" t="s">
        <v>81</v>
      </c>
      <c r="AW113" s="12" t="s">
        <v>35</v>
      </c>
      <c r="AX113" s="12" t="s">
        <v>72</v>
      </c>
      <c r="AY113" s="228" t="s">
        <v>244</v>
      </c>
    </row>
    <row r="114" spans="2:65" s="11" customFormat="1" ht="29.85" customHeight="1">
      <c r="B114" s="187"/>
      <c r="C114" s="188"/>
      <c r="D114" s="189" t="s">
        <v>71</v>
      </c>
      <c r="E114" s="201" t="s">
        <v>148</v>
      </c>
      <c r="F114" s="201" t="s">
        <v>1040</v>
      </c>
      <c r="G114" s="188"/>
      <c r="H114" s="188"/>
      <c r="I114" s="191"/>
      <c r="J114" s="202">
        <f>BK114</f>
        <v>0</v>
      </c>
      <c r="K114" s="188"/>
      <c r="L114" s="193"/>
      <c r="M114" s="194"/>
      <c r="N114" s="195"/>
      <c r="O114" s="195"/>
      <c r="P114" s="196">
        <f>SUM(P115:P117)</f>
        <v>0</v>
      </c>
      <c r="Q114" s="195"/>
      <c r="R114" s="196">
        <f>SUM(R115:R117)</f>
        <v>6.6974817</v>
      </c>
      <c r="S114" s="195"/>
      <c r="T114" s="197">
        <f>SUM(T115:T117)</f>
        <v>0</v>
      </c>
      <c r="AR114" s="198" t="s">
        <v>79</v>
      </c>
      <c r="AT114" s="199" t="s">
        <v>71</v>
      </c>
      <c r="AU114" s="199" t="s">
        <v>79</v>
      </c>
      <c r="AY114" s="198" t="s">
        <v>244</v>
      </c>
      <c r="BK114" s="200">
        <f>SUM(BK115:BK117)</f>
        <v>0</v>
      </c>
    </row>
    <row r="115" spans="2:65" s="1" customFormat="1" ht="25.5" customHeight="1">
      <c r="B115" s="41"/>
      <c r="C115" s="203" t="s">
        <v>286</v>
      </c>
      <c r="D115" s="203" t="s">
        <v>246</v>
      </c>
      <c r="E115" s="204" t="s">
        <v>1122</v>
      </c>
      <c r="F115" s="205" t="s">
        <v>1123</v>
      </c>
      <c r="G115" s="206" t="s">
        <v>269</v>
      </c>
      <c r="H115" s="207">
        <v>2.73</v>
      </c>
      <c r="I115" s="208"/>
      <c r="J115" s="209">
        <f>ROUND(I115*H115,2)</f>
        <v>0</v>
      </c>
      <c r="K115" s="205" t="s">
        <v>21</v>
      </c>
      <c r="L115" s="61"/>
      <c r="M115" s="210" t="s">
        <v>21</v>
      </c>
      <c r="N115" s="211" t="s">
        <v>43</v>
      </c>
      <c r="O115" s="42"/>
      <c r="P115" s="212">
        <f>O115*H115</f>
        <v>0</v>
      </c>
      <c r="Q115" s="212">
        <v>2.45329</v>
      </c>
      <c r="R115" s="212">
        <f>Q115*H115</f>
        <v>6.6974817</v>
      </c>
      <c r="S115" s="212">
        <v>0</v>
      </c>
      <c r="T115" s="213">
        <f>S115*H115</f>
        <v>0</v>
      </c>
      <c r="AR115" s="24" t="s">
        <v>251</v>
      </c>
      <c r="AT115" s="24" t="s">
        <v>246</v>
      </c>
      <c r="AU115" s="24" t="s">
        <v>81</v>
      </c>
      <c r="AY115" s="24" t="s">
        <v>244</v>
      </c>
      <c r="BE115" s="214">
        <f>IF(N115="základní",J115,0)</f>
        <v>0</v>
      </c>
      <c r="BF115" s="214">
        <f>IF(N115="snížená",J115,0)</f>
        <v>0</v>
      </c>
      <c r="BG115" s="214">
        <f>IF(N115="zákl. přenesená",J115,0)</f>
        <v>0</v>
      </c>
      <c r="BH115" s="214">
        <f>IF(N115="sníž. přenesená",J115,0)</f>
        <v>0</v>
      </c>
      <c r="BI115" s="214">
        <f>IF(N115="nulová",J115,0)</f>
        <v>0</v>
      </c>
      <c r="BJ115" s="24" t="s">
        <v>79</v>
      </c>
      <c r="BK115" s="214">
        <f>ROUND(I115*H115,2)</f>
        <v>0</v>
      </c>
      <c r="BL115" s="24" t="s">
        <v>251</v>
      </c>
      <c r="BM115" s="24" t="s">
        <v>1124</v>
      </c>
    </row>
    <row r="116" spans="2:65" s="1" customFormat="1">
      <c r="B116" s="41"/>
      <c r="C116" s="63"/>
      <c r="D116" s="215" t="s">
        <v>253</v>
      </c>
      <c r="E116" s="63"/>
      <c r="F116" s="216" t="s">
        <v>1123</v>
      </c>
      <c r="G116" s="63"/>
      <c r="H116" s="63"/>
      <c r="I116" s="172"/>
      <c r="J116" s="63"/>
      <c r="K116" s="63"/>
      <c r="L116" s="61"/>
      <c r="M116" s="217"/>
      <c r="N116" s="42"/>
      <c r="O116" s="42"/>
      <c r="P116" s="42"/>
      <c r="Q116" s="42"/>
      <c r="R116" s="42"/>
      <c r="S116" s="42"/>
      <c r="T116" s="78"/>
      <c r="AT116" s="24" t="s">
        <v>253</v>
      </c>
      <c r="AU116" s="24" t="s">
        <v>81</v>
      </c>
    </row>
    <row r="117" spans="2:65" s="12" customFormat="1">
      <c r="B117" s="218"/>
      <c r="C117" s="219"/>
      <c r="D117" s="215" t="s">
        <v>255</v>
      </c>
      <c r="E117" s="220" t="s">
        <v>21</v>
      </c>
      <c r="F117" s="221" t="s">
        <v>1125</v>
      </c>
      <c r="G117" s="219"/>
      <c r="H117" s="222">
        <v>2.73</v>
      </c>
      <c r="I117" s="223"/>
      <c r="J117" s="219"/>
      <c r="K117" s="219"/>
      <c r="L117" s="224"/>
      <c r="M117" s="225"/>
      <c r="N117" s="226"/>
      <c r="O117" s="226"/>
      <c r="P117" s="226"/>
      <c r="Q117" s="226"/>
      <c r="R117" s="226"/>
      <c r="S117" s="226"/>
      <c r="T117" s="227"/>
      <c r="AT117" s="228" t="s">
        <v>255</v>
      </c>
      <c r="AU117" s="228" t="s">
        <v>81</v>
      </c>
      <c r="AV117" s="12" t="s">
        <v>81</v>
      </c>
      <c r="AW117" s="12" t="s">
        <v>35</v>
      </c>
      <c r="AX117" s="12" t="s">
        <v>72</v>
      </c>
      <c r="AY117" s="228" t="s">
        <v>244</v>
      </c>
    </row>
    <row r="118" spans="2:65" s="11" customFormat="1" ht="29.85" customHeight="1">
      <c r="B118" s="187"/>
      <c r="C118" s="188"/>
      <c r="D118" s="189" t="s">
        <v>71</v>
      </c>
      <c r="E118" s="201" t="s">
        <v>274</v>
      </c>
      <c r="F118" s="201" t="s">
        <v>589</v>
      </c>
      <c r="G118" s="188"/>
      <c r="H118" s="188"/>
      <c r="I118" s="191"/>
      <c r="J118" s="202">
        <f>BK118</f>
        <v>0</v>
      </c>
      <c r="K118" s="188"/>
      <c r="L118" s="193"/>
      <c r="M118" s="194"/>
      <c r="N118" s="195"/>
      <c r="O118" s="195"/>
      <c r="P118" s="196">
        <f>SUM(P119:P146)</f>
        <v>0</v>
      </c>
      <c r="Q118" s="195"/>
      <c r="R118" s="196">
        <f>SUM(R119:R146)</f>
        <v>10.240011000000001</v>
      </c>
      <c r="S118" s="195"/>
      <c r="T118" s="197">
        <f>SUM(T119:T146)</f>
        <v>0</v>
      </c>
      <c r="AR118" s="198" t="s">
        <v>79</v>
      </c>
      <c r="AT118" s="199" t="s">
        <v>71</v>
      </c>
      <c r="AU118" s="199" t="s">
        <v>79</v>
      </c>
      <c r="AY118" s="198" t="s">
        <v>244</v>
      </c>
      <c r="BK118" s="200">
        <f>SUM(BK119:BK146)</f>
        <v>0</v>
      </c>
    </row>
    <row r="119" spans="2:65" s="1" customFormat="1" ht="25.5" customHeight="1">
      <c r="B119" s="41"/>
      <c r="C119" s="203" t="s">
        <v>293</v>
      </c>
      <c r="D119" s="203" t="s">
        <v>246</v>
      </c>
      <c r="E119" s="204" t="s">
        <v>862</v>
      </c>
      <c r="F119" s="205" t="s">
        <v>863</v>
      </c>
      <c r="G119" s="206" t="s">
        <v>249</v>
      </c>
      <c r="H119" s="207">
        <v>56.25</v>
      </c>
      <c r="I119" s="208"/>
      <c r="J119" s="209">
        <f>ROUND(I119*H119,2)</f>
        <v>0</v>
      </c>
      <c r="K119" s="205" t="s">
        <v>250</v>
      </c>
      <c r="L119" s="61"/>
      <c r="M119" s="210" t="s">
        <v>21</v>
      </c>
      <c r="N119" s="211" t="s">
        <v>43</v>
      </c>
      <c r="O119" s="42"/>
      <c r="P119" s="212">
        <f>O119*H119</f>
        <v>0</v>
      </c>
      <c r="Q119" s="212">
        <v>0</v>
      </c>
      <c r="R119" s="212">
        <f>Q119*H119</f>
        <v>0</v>
      </c>
      <c r="S119" s="212">
        <v>0</v>
      </c>
      <c r="T119" s="213">
        <f>S119*H119</f>
        <v>0</v>
      </c>
      <c r="AR119" s="24" t="s">
        <v>251</v>
      </c>
      <c r="AT119" s="24" t="s">
        <v>246</v>
      </c>
      <c r="AU119" s="24" t="s">
        <v>81</v>
      </c>
      <c r="AY119" s="24" t="s">
        <v>244</v>
      </c>
      <c r="BE119" s="214">
        <f>IF(N119="základní",J119,0)</f>
        <v>0</v>
      </c>
      <c r="BF119" s="214">
        <f>IF(N119="snížená",J119,0)</f>
        <v>0</v>
      </c>
      <c r="BG119" s="214">
        <f>IF(N119="zákl. přenesená",J119,0)</f>
        <v>0</v>
      </c>
      <c r="BH119" s="214">
        <f>IF(N119="sníž. přenesená",J119,0)</f>
        <v>0</v>
      </c>
      <c r="BI119" s="214">
        <f>IF(N119="nulová",J119,0)</f>
        <v>0</v>
      </c>
      <c r="BJ119" s="24" t="s">
        <v>79</v>
      </c>
      <c r="BK119" s="214">
        <f>ROUND(I119*H119,2)</f>
        <v>0</v>
      </c>
      <c r="BL119" s="24" t="s">
        <v>251</v>
      </c>
      <c r="BM119" s="24" t="s">
        <v>1126</v>
      </c>
    </row>
    <row r="120" spans="2:65" s="1" customFormat="1" ht="27">
      <c r="B120" s="41"/>
      <c r="C120" s="63"/>
      <c r="D120" s="215" t="s">
        <v>253</v>
      </c>
      <c r="E120" s="63"/>
      <c r="F120" s="216" t="s">
        <v>865</v>
      </c>
      <c r="G120" s="63"/>
      <c r="H120" s="63"/>
      <c r="I120" s="172"/>
      <c r="J120" s="63"/>
      <c r="K120" s="63"/>
      <c r="L120" s="61"/>
      <c r="M120" s="217"/>
      <c r="N120" s="42"/>
      <c r="O120" s="42"/>
      <c r="P120" s="42"/>
      <c r="Q120" s="42"/>
      <c r="R120" s="42"/>
      <c r="S120" s="42"/>
      <c r="T120" s="78"/>
      <c r="AT120" s="24" t="s">
        <v>253</v>
      </c>
      <c r="AU120" s="24" t="s">
        <v>81</v>
      </c>
    </row>
    <row r="121" spans="2:65" s="12" customFormat="1">
      <c r="B121" s="218"/>
      <c r="C121" s="219"/>
      <c r="D121" s="215" t="s">
        <v>255</v>
      </c>
      <c r="E121" s="220" t="s">
        <v>21</v>
      </c>
      <c r="F121" s="221" t="s">
        <v>1127</v>
      </c>
      <c r="G121" s="219"/>
      <c r="H121" s="222">
        <v>56.25</v>
      </c>
      <c r="I121" s="223"/>
      <c r="J121" s="219"/>
      <c r="K121" s="219"/>
      <c r="L121" s="224"/>
      <c r="M121" s="225"/>
      <c r="N121" s="226"/>
      <c r="O121" s="226"/>
      <c r="P121" s="226"/>
      <c r="Q121" s="226"/>
      <c r="R121" s="226"/>
      <c r="S121" s="226"/>
      <c r="T121" s="227"/>
      <c r="AT121" s="228" t="s">
        <v>255</v>
      </c>
      <c r="AU121" s="228" t="s">
        <v>81</v>
      </c>
      <c r="AV121" s="12" t="s">
        <v>81</v>
      </c>
      <c r="AW121" s="12" t="s">
        <v>35</v>
      </c>
      <c r="AX121" s="12" t="s">
        <v>72</v>
      </c>
      <c r="AY121" s="228" t="s">
        <v>244</v>
      </c>
    </row>
    <row r="122" spans="2:65" s="1" customFormat="1" ht="16.5" customHeight="1">
      <c r="B122" s="41"/>
      <c r="C122" s="203" t="s">
        <v>299</v>
      </c>
      <c r="D122" s="203" t="s">
        <v>246</v>
      </c>
      <c r="E122" s="204" t="s">
        <v>867</v>
      </c>
      <c r="F122" s="205" t="s">
        <v>868</v>
      </c>
      <c r="G122" s="206" t="s">
        <v>249</v>
      </c>
      <c r="H122" s="207">
        <v>56.25</v>
      </c>
      <c r="I122" s="208"/>
      <c r="J122" s="209">
        <f>ROUND(I122*H122,2)</f>
        <v>0</v>
      </c>
      <c r="K122" s="205" t="s">
        <v>250</v>
      </c>
      <c r="L122" s="61"/>
      <c r="M122" s="210" t="s">
        <v>21</v>
      </c>
      <c r="N122" s="211" t="s">
        <v>43</v>
      </c>
      <c r="O122" s="42"/>
      <c r="P122" s="212">
        <f>O122*H122</f>
        <v>0</v>
      </c>
      <c r="Q122" s="212">
        <v>0</v>
      </c>
      <c r="R122" s="212">
        <f>Q122*H122</f>
        <v>0</v>
      </c>
      <c r="S122" s="212">
        <v>0</v>
      </c>
      <c r="T122" s="213">
        <f>S122*H122</f>
        <v>0</v>
      </c>
      <c r="AR122" s="24" t="s">
        <v>251</v>
      </c>
      <c r="AT122" s="24" t="s">
        <v>246</v>
      </c>
      <c r="AU122" s="24" t="s">
        <v>81</v>
      </c>
      <c r="AY122" s="24" t="s">
        <v>244</v>
      </c>
      <c r="BE122" s="214">
        <f>IF(N122="základní",J122,0)</f>
        <v>0</v>
      </c>
      <c r="BF122" s="214">
        <f>IF(N122="snížená",J122,0)</f>
        <v>0</v>
      </c>
      <c r="BG122" s="214">
        <f>IF(N122="zákl. přenesená",J122,0)</f>
        <v>0</v>
      </c>
      <c r="BH122" s="214">
        <f>IF(N122="sníž. přenesená",J122,0)</f>
        <v>0</v>
      </c>
      <c r="BI122" s="214">
        <f>IF(N122="nulová",J122,0)</f>
        <v>0</v>
      </c>
      <c r="BJ122" s="24" t="s">
        <v>79</v>
      </c>
      <c r="BK122" s="214">
        <f>ROUND(I122*H122,2)</f>
        <v>0</v>
      </c>
      <c r="BL122" s="24" t="s">
        <v>251</v>
      </c>
      <c r="BM122" s="24" t="s">
        <v>1128</v>
      </c>
    </row>
    <row r="123" spans="2:65" s="1" customFormat="1" ht="27">
      <c r="B123" s="41"/>
      <c r="C123" s="63"/>
      <c r="D123" s="215" t="s">
        <v>253</v>
      </c>
      <c r="E123" s="63"/>
      <c r="F123" s="216" t="s">
        <v>870</v>
      </c>
      <c r="G123" s="63"/>
      <c r="H123" s="63"/>
      <c r="I123" s="172"/>
      <c r="J123" s="63"/>
      <c r="K123" s="63"/>
      <c r="L123" s="61"/>
      <c r="M123" s="217"/>
      <c r="N123" s="42"/>
      <c r="O123" s="42"/>
      <c r="P123" s="42"/>
      <c r="Q123" s="42"/>
      <c r="R123" s="42"/>
      <c r="S123" s="42"/>
      <c r="T123" s="78"/>
      <c r="AT123" s="24" t="s">
        <v>253</v>
      </c>
      <c r="AU123" s="24" t="s">
        <v>81</v>
      </c>
    </row>
    <row r="124" spans="2:65" s="12" customFormat="1">
      <c r="B124" s="218"/>
      <c r="C124" s="219"/>
      <c r="D124" s="215" t="s">
        <v>255</v>
      </c>
      <c r="E124" s="220" t="s">
        <v>21</v>
      </c>
      <c r="F124" s="221" t="s">
        <v>1127</v>
      </c>
      <c r="G124" s="219"/>
      <c r="H124" s="222">
        <v>56.25</v>
      </c>
      <c r="I124" s="223"/>
      <c r="J124" s="219"/>
      <c r="K124" s="219"/>
      <c r="L124" s="224"/>
      <c r="M124" s="225"/>
      <c r="N124" s="226"/>
      <c r="O124" s="226"/>
      <c r="P124" s="226"/>
      <c r="Q124" s="226"/>
      <c r="R124" s="226"/>
      <c r="S124" s="226"/>
      <c r="T124" s="227"/>
      <c r="AT124" s="228" t="s">
        <v>255</v>
      </c>
      <c r="AU124" s="228" t="s">
        <v>81</v>
      </c>
      <c r="AV124" s="12" t="s">
        <v>81</v>
      </c>
      <c r="AW124" s="12" t="s">
        <v>35</v>
      </c>
      <c r="AX124" s="12" t="s">
        <v>72</v>
      </c>
      <c r="AY124" s="228" t="s">
        <v>244</v>
      </c>
    </row>
    <row r="125" spans="2:65" s="1" customFormat="1" ht="16.5" customHeight="1">
      <c r="B125" s="41"/>
      <c r="C125" s="203" t="s">
        <v>307</v>
      </c>
      <c r="D125" s="203" t="s">
        <v>246</v>
      </c>
      <c r="E125" s="204" t="s">
        <v>607</v>
      </c>
      <c r="F125" s="205" t="s">
        <v>608</v>
      </c>
      <c r="G125" s="206" t="s">
        <v>249</v>
      </c>
      <c r="H125" s="207">
        <v>56.25</v>
      </c>
      <c r="I125" s="208"/>
      <c r="J125" s="209">
        <f>ROUND(I125*H125,2)</f>
        <v>0</v>
      </c>
      <c r="K125" s="205" t="s">
        <v>250</v>
      </c>
      <c r="L125" s="61"/>
      <c r="M125" s="210" t="s">
        <v>21</v>
      </c>
      <c r="N125" s="211" t="s">
        <v>43</v>
      </c>
      <c r="O125" s="42"/>
      <c r="P125" s="212">
        <f>O125*H125</f>
        <v>0</v>
      </c>
      <c r="Q125" s="212">
        <v>0</v>
      </c>
      <c r="R125" s="212">
        <f>Q125*H125</f>
        <v>0</v>
      </c>
      <c r="S125" s="212">
        <v>0</v>
      </c>
      <c r="T125" s="213">
        <f>S125*H125</f>
        <v>0</v>
      </c>
      <c r="AR125" s="24" t="s">
        <v>251</v>
      </c>
      <c r="AT125" s="24" t="s">
        <v>246</v>
      </c>
      <c r="AU125" s="24" t="s">
        <v>81</v>
      </c>
      <c r="AY125" s="24" t="s">
        <v>244</v>
      </c>
      <c r="BE125" s="214">
        <f>IF(N125="základní",J125,0)</f>
        <v>0</v>
      </c>
      <c r="BF125" s="214">
        <f>IF(N125="snížená",J125,0)</f>
        <v>0</v>
      </c>
      <c r="BG125" s="214">
        <f>IF(N125="zákl. přenesená",J125,0)</f>
        <v>0</v>
      </c>
      <c r="BH125" s="214">
        <f>IF(N125="sníž. přenesená",J125,0)</f>
        <v>0</v>
      </c>
      <c r="BI125" s="214">
        <f>IF(N125="nulová",J125,0)</f>
        <v>0</v>
      </c>
      <c r="BJ125" s="24" t="s">
        <v>79</v>
      </c>
      <c r="BK125" s="214">
        <f>ROUND(I125*H125,2)</f>
        <v>0</v>
      </c>
      <c r="BL125" s="24" t="s">
        <v>251</v>
      </c>
      <c r="BM125" s="24" t="s">
        <v>1129</v>
      </c>
    </row>
    <row r="126" spans="2:65" s="1" customFormat="1">
      <c r="B126" s="41"/>
      <c r="C126" s="63"/>
      <c r="D126" s="215" t="s">
        <v>253</v>
      </c>
      <c r="E126" s="63"/>
      <c r="F126" s="216" t="s">
        <v>610</v>
      </c>
      <c r="G126" s="63"/>
      <c r="H126" s="63"/>
      <c r="I126" s="172"/>
      <c r="J126" s="63"/>
      <c r="K126" s="63"/>
      <c r="L126" s="61"/>
      <c r="M126" s="217"/>
      <c r="N126" s="42"/>
      <c r="O126" s="42"/>
      <c r="P126" s="42"/>
      <c r="Q126" s="42"/>
      <c r="R126" s="42"/>
      <c r="S126" s="42"/>
      <c r="T126" s="78"/>
      <c r="AT126" s="24" t="s">
        <v>253</v>
      </c>
      <c r="AU126" s="24" t="s">
        <v>81</v>
      </c>
    </row>
    <row r="127" spans="2:65" s="12" customFormat="1">
      <c r="B127" s="218"/>
      <c r="C127" s="219"/>
      <c r="D127" s="215" t="s">
        <v>255</v>
      </c>
      <c r="E127" s="220" t="s">
        <v>21</v>
      </c>
      <c r="F127" s="221" t="s">
        <v>1127</v>
      </c>
      <c r="G127" s="219"/>
      <c r="H127" s="222">
        <v>56.25</v>
      </c>
      <c r="I127" s="223"/>
      <c r="J127" s="219"/>
      <c r="K127" s="219"/>
      <c r="L127" s="224"/>
      <c r="M127" s="225"/>
      <c r="N127" s="226"/>
      <c r="O127" s="226"/>
      <c r="P127" s="226"/>
      <c r="Q127" s="226"/>
      <c r="R127" s="226"/>
      <c r="S127" s="226"/>
      <c r="T127" s="227"/>
      <c r="AT127" s="228" t="s">
        <v>255</v>
      </c>
      <c r="AU127" s="228" t="s">
        <v>81</v>
      </c>
      <c r="AV127" s="12" t="s">
        <v>81</v>
      </c>
      <c r="AW127" s="12" t="s">
        <v>35</v>
      </c>
      <c r="AX127" s="12" t="s">
        <v>72</v>
      </c>
      <c r="AY127" s="228" t="s">
        <v>244</v>
      </c>
    </row>
    <row r="128" spans="2:65" s="1" customFormat="1" ht="25.5" customHeight="1">
      <c r="B128" s="41"/>
      <c r="C128" s="203" t="s">
        <v>314</v>
      </c>
      <c r="D128" s="203" t="s">
        <v>246</v>
      </c>
      <c r="E128" s="204" t="s">
        <v>613</v>
      </c>
      <c r="F128" s="205" t="s">
        <v>614</v>
      </c>
      <c r="G128" s="206" t="s">
        <v>249</v>
      </c>
      <c r="H128" s="207">
        <v>112.5</v>
      </c>
      <c r="I128" s="208"/>
      <c r="J128" s="209">
        <f>ROUND(I128*H128,2)</f>
        <v>0</v>
      </c>
      <c r="K128" s="205" t="s">
        <v>21</v>
      </c>
      <c r="L128" s="61"/>
      <c r="M128" s="210" t="s">
        <v>21</v>
      </c>
      <c r="N128" s="211" t="s">
        <v>43</v>
      </c>
      <c r="O128" s="42"/>
      <c r="P128" s="212">
        <f>O128*H128</f>
        <v>0</v>
      </c>
      <c r="Q128" s="212">
        <v>0</v>
      </c>
      <c r="R128" s="212">
        <f>Q128*H128</f>
        <v>0</v>
      </c>
      <c r="S128" s="212">
        <v>0</v>
      </c>
      <c r="T128" s="213">
        <f>S128*H128</f>
        <v>0</v>
      </c>
      <c r="AR128" s="24" t="s">
        <v>251</v>
      </c>
      <c r="AT128" s="24" t="s">
        <v>246</v>
      </c>
      <c r="AU128" s="24" t="s">
        <v>81</v>
      </c>
      <c r="AY128" s="24" t="s">
        <v>244</v>
      </c>
      <c r="BE128" s="214">
        <f>IF(N128="základní",J128,0)</f>
        <v>0</v>
      </c>
      <c r="BF128" s="214">
        <f>IF(N128="snížená",J128,0)</f>
        <v>0</v>
      </c>
      <c r="BG128" s="214">
        <f>IF(N128="zákl. přenesená",J128,0)</f>
        <v>0</v>
      </c>
      <c r="BH128" s="214">
        <f>IF(N128="sníž. přenesená",J128,0)</f>
        <v>0</v>
      </c>
      <c r="BI128" s="214">
        <f>IF(N128="nulová",J128,0)</f>
        <v>0</v>
      </c>
      <c r="BJ128" s="24" t="s">
        <v>79</v>
      </c>
      <c r="BK128" s="214">
        <f>ROUND(I128*H128,2)</f>
        <v>0</v>
      </c>
      <c r="BL128" s="24" t="s">
        <v>251</v>
      </c>
      <c r="BM128" s="24" t="s">
        <v>1130</v>
      </c>
    </row>
    <row r="129" spans="2:65" s="1" customFormat="1">
      <c r="B129" s="41"/>
      <c r="C129" s="63"/>
      <c r="D129" s="215" t="s">
        <v>253</v>
      </c>
      <c r="E129" s="63"/>
      <c r="F129" s="216" t="s">
        <v>616</v>
      </c>
      <c r="G129" s="63"/>
      <c r="H129" s="63"/>
      <c r="I129" s="172"/>
      <c r="J129" s="63"/>
      <c r="K129" s="63"/>
      <c r="L129" s="61"/>
      <c r="M129" s="217"/>
      <c r="N129" s="42"/>
      <c r="O129" s="42"/>
      <c r="P129" s="42"/>
      <c r="Q129" s="42"/>
      <c r="R129" s="42"/>
      <c r="S129" s="42"/>
      <c r="T129" s="78"/>
      <c r="AT129" s="24" t="s">
        <v>253</v>
      </c>
      <c r="AU129" s="24" t="s">
        <v>81</v>
      </c>
    </row>
    <row r="130" spans="2:65" s="12" customFormat="1">
      <c r="B130" s="218"/>
      <c r="C130" s="219"/>
      <c r="D130" s="215" t="s">
        <v>255</v>
      </c>
      <c r="E130" s="220" t="s">
        <v>21</v>
      </c>
      <c r="F130" s="221" t="s">
        <v>1131</v>
      </c>
      <c r="G130" s="219"/>
      <c r="H130" s="222">
        <v>112.5</v>
      </c>
      <c r="I130" s="223"/>
      <c r="J130" s="219"/>
      <c r="K130" s="219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255</v>
      </c>
      <c r="AU130" s="228" t="s">
        <v>81</v>
      </c>
      <c r="AV130" s="12" t="s">
        <v>81</v>
      </c>
      <c r="AW130" s="12" t="s">
        <v>35</v>
      </c>
      <c r="AX130" s="12" t="s">
        <v>72</v>
      </c>
      <c r="AY130" s="228" t="s">
        <v>244</v>
      </c>
    </row>
    <row r="131" spans="2:65" s="1" customFormat="1" ht="16.5" customHeight="1">
      <c r="B131" s="41"/>
      <c r="C131" s="203" t="s">
        <v>320</v>
      </c>
      <c r="D131" s="203" t="s">
        <v>246</v>
      </c>
      <c r="E131" s="204" t="s">
        <v>875</v>
      </c>
      <c r="F131" s="205" t="s">
        <v>876</v>
      </c>
      <c r="G131" s="206" t="s">
        <v>249</v>
      </c>
      <c r="H131" s="207">
        <v>56.25</v>
      </c>
      <c r="I131" s="208"/>
      <c r="J131" s="209">
        <f>ROUND(I131*H131,2)</f>
        <v>0</v>
      </c>
      <c r="K131" s="205" t="s">
        <v>21</v>
      </c>
      <c r="L131" s="61"/>
      <c r="M131" s="210" t="s">
        <v>21</v>
      </c>
      <c r="N131" s="211" t="s">
        <v>43</v>
      </c>
      <c r="O131" s="42"/>
      <c r="P131" s="212">
        <f>O131*H131</f>
        <v>0</v>
      </c>
      <c r="Q131" s="212">
        <v>0</v>
      </c>
      <c r="R131" s="212">
        <f>Q131*H131</f>
        <v>0</v>
      </c>
      <c r="S131" s="212">
        <v>0</v>
      </c>
      <c r="T131" s="213">
        <f>S131*H131</f>
        <v>0</v>
      </c>
      <c r="AR131" s="24" t="s">
        <v>251</v>
      </c>
      <c r="AT131" s="24" t="s">
        <v>246</v>
      </c>
      <c r="AU131" s="24" t="s">
        <v>81</v>
      </c>
      <c r="AY131" s="24" t="s">
        <v>244</v>
      </c>
      <c r="BE131" s="214">
        <f>IF(N131="základní",J131,0)</f>
        <v>0</v>
      </c>
      <c r="BF131" s="214">
        <f>IF(N131="snížená",J131,0)</f>
        <v>0</v>
      </c>
      <c r="BG131" s="214">
        <f>IF(N131="zákl. přenesená",J131,0)</f>
        <v>0</v>
      </c>
      <c r="BH131" s="214">
        <f>IF(N131="sníž. přenesená",J131,0)</f>
        <v>0</v>
      </c>
      <c r="BI131" s="214">
        <f>IF(N131="nulová",J131,0)</f>
        <v>0</v>
      </c>
      <c r="BJ131" s="24" t="s">
        <v>79</v>
      </c>
      <c r="BK131" s="214">
        <f>ROUND(I131*H131,2)</f>
        <v>0</v>
      </c>
      <c r="BL131" s="24" t="s">
        <v>251</v>
      </c>
      <c r="BM131" s="24" t="s">
        <v>1132</v>
      </c>
    </row>
    <row r="132" spans="2:65" s="1" customFormat="1" ht="27">
      <c r="B132" s="41"/>
      <c r="C132" s="63"/>
      <c r="D132" s="215" t="s">
        <v>253</v>
      </c>
      <c r="E132" s="63"/>
      <c r="F132" s="216" t="s">
        <v>878</v>
      </c>
      <c r="G132" s="63"/>
      <c r="H132" s="63"/>
      <c r="I132" s="172"/>
      <c r="J132" s="63"/>
      <c r="K132" s="63"/>
      <c r="L132" s="61"/>
      <c r="M132" s="217"/>
      <c r="N132" s="42"/>
      <c r="O132" s="42"/>
      <c r="P132" s="42"/>
      <c r="Q132" s="42"/>
      <c r="R132" s="42"/>
      <c r="S132" s="42"/>
      <c r="T132" s="78"/>
      <c r="AT132" s="24" t="s">
        <v>253</v>
      </c>
      <c r="AU132" s="24" t="s">
        <v>81</v>
      </c>
    </row>
    <row r="133" spans="2:65" s="12" customFormat="1">
      <c r="B133" s="218"/>
      <c r="C133" s="219"/>
      <c r="D133" s="215" t="s">
        <v>255</v>
      </c>
      <c r="E133" s="220" t="s">
        <v>21</v>
      </c>
      <c r="F133" s="221" t="s">
        <v>1120</v>
      </c>
      <c r="G133" s="219"/>
      <c r="H133" s="222">
        <v>56.25</v>
      </c>
      <c r="I133" s="223"/>
      <c r="J133" s="219"/>
      <c r="K133" s="219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255</v>
      </c>
      <c r="AU133" s="228" t="s">
        <v>81</v>
      </c>
      <c r="AV133" s="12" t="s">
        <v>81</v>
      </c>
      <c r="AW133" s="12" t="s">
        <v>35</v>
      </c>
      <c r="AX133" s="12" t="s">
        <v>72</v>
      </c>
      <c r="AY133" s="228" t="s">
        <v>244</v>
      </c>
    </row>
    <row r="134" spans="2:65" s="1" customFormat="1" ht="25.5" customHeight="1">
      <c r="B134" s="41"/>
      <c r="C134" s="203" t="s">
        <v>326</v>
      </c>
      <c r="D134" s="203" t="s">
        <v>246</v>
      </c>
      <c r="E134" s="204" t="s">
        <v>879</v>
      </c>
      <c r="F134" s="205" t="s">
        <v>880</v>
      </c>
      <c r="G134" s="206" t="s">
        <v>249</v>
      </c>
      <c r="H134" s="207">
        <v>56.25</v>
      </c>
      <c r="I134" s="208"/>
      <c r="J134" s="209">
        <f>ROUND(I134*H134,2)</f>
        <v>0</v>
      </c>
      <c r="K134" s="205" t="s">
        <v>250</v>
      </c>
      <c r="L134" s="61"/>
      <c r="M134" s="210" t="s">
        <v>21</v>
      </c>
      <c r="N134" s="211" t="s">
        <v>43</v>
      </c>
      <c r="O134" s="42"/>
      <c r="P134" s="212">
        <f>O134*H134</f>
        <v>0</v>
      </c>
      <c r="Q134" s="212">
        <v>0</v>
      </c>
      <c r="R134" s="212">
        <f>Q134*H134</f>
        <v>0</v>
      </c>
      <c r="S134" s="212">
        <v>0</v>
      </c>
      <c r="T134" s="213">
        <f>S134*H134</f>
        <v>0</v>
      </c>
      <c r="AR134" s="24" t="s">
        <v>251</v>
      </c>
      <c r="AT134" s="24" t="s">
        <v>246</v>
      </c>
      <c r="AU134" s="24" t="s">
        <v>81</v>
      </c>
      <c r="AY134" s="24" t="s">
        <v>244</v>
      </c>
      <c r="BE134" s="214">
        <f>IF(N134="základní",J134,0)</f>
        <v>0</v>
      </c>
      <c r="BF134" s="214">
        <f>IF(N134="snížená",J134,0)</f>
        <v>0</v>
      </c>
      <c r="BG134" s="214">
        <f>IF(N134="zákl. přenesená",J134,0)</f>
        <v>0</v>
      </c>
      <c r="BH134" s="214">
        <f>IF(N134="sníž. přenesená",J134,0)</f>
        <v>0</v>
      </c>
      <c r="BI134" s="214">
        <f>IF(N134="nulová",J134,0)</f>
        <v>0</v>
      </c>
      <c r="BJ134" s="24" t="s">
        <v>79</v>
      </c>
      <c r="BK134" s="214">
        <f>ROUND(I134*H134,2)</f>
        <v>0</v>
      </c>
      <c r="BL134" s="24" t="s">
        <v>251</v>
      </c>
      <c r="BM134" s="24" t="s">
        <v>1133</v>
      </c>
    </row>
    <row r="135" spans="2:65" s="1" customFormat="1" ht="27">
      <c r="B135" s="41"/>
      <c r="C135" s="63"/>
      <c r="D135" s="215" t="s">
        <v>253</v>
      </c>
      <c r="E135" s="63"/>
      <c r="F135" s="216" t="s">
        <v>882</v>
      </c>
      <c r="G135" s="63"/>
      <c r="H135" s="63"/>
      <c r="I135" s="172"/>
      <c r="J135" s="63"/>
      <c r="K135" s="63"/>
      <c r="L135" s="61"/>
      <c r="M135" s="217"/>
      <c r="N135" s="42"/>
      <c r="O135" s="42"/>
      <c r="P135" s="42"/>
      <c r="Q135" s="42"/>
      <c r="R135" s="42"/>
      <c r="S135" s="42"/>
      <c r="T135" s="78"/>
      <c r="AT135" s="24" t="s">
        <v>253</v>
      </c>
      <c r="AU135" s="24" t="s">
        <v>81</v>
      </c>
    </row>
    <row r="136" spans="2:65" s="12" customFormat="1">
      <c r="B136" s="218"/>
      <c r="C136" s="219"/>
      <c r="D136" s="215" t="s">
        <v>255</v>
      </c>
      <c r="E136" s="220" t="s">
        <v>21</v>
      </c>
      <c r="F136" s="221" t="s">
        <v>1120</v>
      </c>
      <c r="G136" s="219"/>
      <c r="H136" s="222">
        <v>56.25</v>
      </c>
      <c r="I136" s="223"/>
      <c r="J136" s="219"/>
      <c r="K136" s="219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255</v>
      </c>
      <c r="AU136" s="228" t="s">
        <v>81</v>
      </c>
      <c r="AV136" s="12" t="s">
        <v>81</v>
      </c>
      <c r="AW136" s="12" t="s">
        <v>35</v>
      </c>
      <c r="AX136" s="12" t="s">
        <v>72</v>
      </c>
      <c r="AY136" s="228" t="s">
        <v>244</v>
      </c>
    </row>
    <row r="137" spans="2:65" s="1" customFormat="1" ht="25.5" customHeight="1">
      <c r="B137" s="41"/>
      <c r="C137" s="203" t="s">
        <v>333</v>
      </c>
      <c r="D137" s="203" t="s">
        <v>246</v>
      </c>
      <c r="E137" s="204" t="s">
        <v>886</v>
      </c>
      <c r="F137" s="205" t="s">
        <v>887</v>
      </c>
      <c r="G137" s="206" t="s">
        <v>249</v>
      </c>
      <c r="H137" s="207">
        <v>46.72</v>
      </c>
      <c r="I137" s="208"/>
      <c r="J137" s="209">
        <f>ROUND(I137*H137,2)</f>
        <v>0</v>
      </c>
      <c r="K137" s="205" t="s">
        <v>250</v>
      </c>
      <c r="L137" s="61"/>
      <c r="M137" s="210" t="s">
        <v>21</v>
      </c>
      <c r="N137" s="211" t="s">
        <v>43</v>
      </c>
      <c r="O137" s="42"/>
      <c r="P137" s="212">
        <f>O137*H137</f>
        <v>0</v>
      </c>
      <c r="Q137" s="212">
        <v>8.4250000000000005E-2</v>
      </c>
      <c r="R137" s="212">
        <f>Q137*H137</f>
        <v>3.9361600000000001</v>
      </c>
      <c r="S137" s="212">
        <v>0</v>
      </c>
      <c r="T137" s="213">
        <f>S137*H137</f>
        <v>0</v>
      </c>
      <c r="AR137" s="24" t="s">
        <v>251</v>
      </c>
      <c r="AT137" s="24" t="s">
        <v>246</v>
      </c>
      <c r="AU137" s="24" t="s">
        <v>81</v>
      </c>
      <c r="AY137" s="24" t="s">
        <v>244</v>
      </c>
      <c r="BE137" s="214">
        <f>IF(N137="základní",J137,0)</f>
        <v>0</v>
      </c>
      <c r="BF137" s="214">
        <f>IF(N137="snížená",J137,0)</f>
        <v>0</v>
      </c>
      <c r="BG137" s="214">
        <f>IF(N137="zákl. přenesená",J137,0)</f>
        <v>0</v>
      </c>
      <c r="BH137" s="214">
        <f>IF(N137="sníž. přenesená",J137,0)</f>
        <v>0</v>
      </c>
      <c r="BI137" s="214">
        <f>IF(N137="nulová",J137,0)</f>
        <v>0</v>
      </c>
      <c r="BJ137" s="24" t="s">
        <v>79</v>
      </c>
      <c r="BK137" s="214">
        <f>ROUND(I137*H137,2)</f>
        <v>0</v>
      </c>
      <c r="BL137" s="24" t="s">
        <v>251</v>
      </c>
      <c r="BM137" s="24" t="s">
        <v>1134</v>
      </c>
    </row>
    <row r="138" spans="2:65" s="1" customFormat="1" ht="40.5">
      <c r="B138" s="41"/>
      <c r="C138" s="63"/>
      <c r="D138" s="215" t="s">
        <v>253</v>
      </c>
      <c r="E138" s="63"/>
      <c r="F138" s="216" t="s">
        <v>889</v>
      </c>
      <c r="G138" s="63"/>
      <c r="H138" s="63"/>
      <c r="I138" s="172"/>
      <c r="J138" s="63"/>
      <c r="K138" s="63"/>
      <c r="L138" s="61"/>
      <c r="M138" s="217"/>
      <c r="N138" s="42"/>
      <c r="O138" s="42"/>
      <c r="P138" s="42"/>
      <c r="Q138" s="42"/>
      <c r="R138" s="42"/>
      <c r="S138" s="42"/>
      <c r="T138" s="78"/>
      <c r="AT138" s="24" t="s">
        <v>253</v>
      </c>
      <c r="AU138" s="24" t="s">
        <v>81</v>
      </c>
    </row>
    <row r="139" spans="2:65" s="1" customFormat="1" ht="27">
      <c r="B139" s="41"/>
      <c r="C139" s="63"/>
      <c r="D139" s="215" t="s">
        <v>271</v>
      </c>
      <c r="E139" s="63"/>
      <c r="F139" s="229" t="s">
        <v>890</v>
      </c>
      <c r="G139" s="63"/>
      <c r="H139" s="63"/>
      <c r="I139" s="172"/>
      <c r="J139" s="63"/>
      <c r="K139" s="63"/>
      <c r="L139" s="61"/>
      <c r="M139" s="217"/>
      <c r="N139" s="42"/>
      <c r="O139" s="42"/>
      <c r="P139" s="42"/>
      <c r="Q139" s="42"/>
      <c r="R139" s="42"/>
      <c r="S139" s="42"/>
      <c r="T139" s="78"/>
      <c r="AT139" s="24" t="s">
        <v>271</v>
      </c>
      <c r="AU139" s="24" t="s">
        <v>81</v>
      </c>
    </row>
    <row r="140" spans="2:65" s="12" customFormat="1">
      <c r="B140" s="218"/>
      <c r="C140" s="219"/>
      <c r="D140" s="215" t="s">
        <v>255</v>
      </c>
      <c r="E140" s="220" t="s">
        <v>21</v>
      </c>
      <c r="F140" s="221" t="s">
        <v>1135</v>
      </c>
      <c r="G140" s="219"/>
      <c r="H140" s="222">
        <v>46.72</v>
      </c>
      <c r="I140" s="223"/>
      <c r="J140" s="219"/>
      <c r="K140" s="219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255</v>
      </c>
      <c r="AU140" s="228" t="s">
        <v>81</v>
      </c>
      <c r="AV140" s="12" t="s">
        <v>81</v>
      </c>
      <c r="AW140" s="12" t="s">
        <v>35</v>
      </c>
      <c r="AX140" s="12" t="s">
        <v>72</v>
      </c>
      <c r="AY140" s="228" t="s">
        <v>244</v>
      </c>
    </row>
    <row r="141" spans="2:65" s="1" customFormat="1" ht="16.5" customHeight="1">
      <c r="B141" s="41"/>
      <c r="C141" s="243" t="s">
        <v>10</v>
      </c>
      <c r="D141" s="243" t="s">
        <v>496</v>
      </c>
      <c r="E141" s="244" t="s">
        <v>893</v>
      </c>
      <c r="F141" s="245" t="s">
        <v>894</v>
      </c>
      <c r="G141" s="246" t="s">
        <v>249</v>
      </c>
      <c r="H141" s="247">
        <v>14.635999999999999</v>
      </c>
      <c r="I141" s="248"/>
      <c r="J141" s="249">
        <f>ROUND(I141*H141,2)</f>
        <v>0</v>
      </c>
      <c r="K141" s="245" t="s">
        <v>21</v>
      </c>
      <c r="L141" s="250"/>
      <c r="M141" s="251" t="s">
        <v>21</v>
      </c>
      <c r="N141" s="252" t="s">
        <v>43</v>
      </c>
      <c r="O141" s="42"/>
      <c r="P141" s="212">
        <f>O141*H141</f>
        <v>0</v>
      </c>
      <c r="Q141" s="212">
        <v>0.13100000000000001</v>
      </c>
      <c r="R141" s="212">
        <f>Q141*H141</f>
        <v>1.917316</v>
      </c>
      <c r="S141" s="212">
        <v>0</v>
      </c>
      <c r="T141" s="213">
        <f>S141*H141</f>
        <v>0</v>
      </c>
      <c r="AR141" s="24" t="s">
        <v>293</v>
      </c>
      <c r="AT141" s="24" t="s">
        <v>496</v>
      </c>
      <c r="AU141" s="24" t="s">
        <v>81</v>
      </c>
      <c r="AY141" s="24" t="s">
        <v>244</v>
      </c>
      <c r="BE141" s="214">
        <f>IF(N141="základní",J141,0)</f>
        <v>0</v>
      </c>
      <c r="BF141" s="214">
        <f>IF(N141="snížená",J141,0)</f>
        <v>0</v>
      </c>
      <c r="BG141" s="214">
        <f>IF(N141="zákl. přenesená",J141,0)</f>
        <v>0</v>
      </c>
      <c r="BH141" s="214">
        <f>IF(N141="sníž. přenesená",J141,0)</f>
        <v>0</v>
      </c>
      <c r="BI141" s="214">
        <f>IF(N141="nulová",J141,0)</f>
        <v>0</v>
      </c>
      <c r="BJ141" s="24" t="s">
        <v>79</v>
      </c>
      <c r="BK141" s="214">
        <f>ROUND(I141*H141,2)</f>
        <v>0</v>
      </c>
      <c r="BL141" s="24" t="s">
        <v>251</v>
      </c>
      <c r="BM141" s="24" t="s">
        <v>1136</v>
      </c>
    </row>
    <row r="142" spans="2:65" s="1" customFormat="1">
      <c r="B142" s="41"/>
      <c r="C142" s="63"/>
      <c r="D142" s="215" t="s">
        <v>253</v>
      </c>
      <c r="E142" s="63"/>
      <c r="F142" s="216" t="s">
        <v>894</v>
      </c>
      <c r="G142" s="63"/>
      <c r="H142" s="63"/>
      <c r="I142" s="172"/>
      <c r="J142" s="63"/>
      <c r="K142" s="63"/>
      <c r="L142" s="61"/>
      <c r="M142" s="217"/>
      <c r="N142" s="42"/>
      <c r="O142" s="42"/>
      <c r="P142" s="42"/>
      <c r="Q142" s="42"/>
      <c r="R142" s="42"/>
      <c r="S142" s="42"/>
      <c r="T142" s="78"/>
      <c r="AT142" s="24" t="s">
        <v>253</v>
      </c>
      <c r="AU142" s="24" t="s">
        <v>81</v>
      </c>
    </row>
    <row r="143" spans="2:65" s="12" customFormat="1">
      <c r="B143" s="218"/>
      <c r="C143" s="219"/>
      <c r="D143" s="215" t="s">
        <v>255</v>
      </c>
      <c r="E143" s="220" t="s">
        <v>21</v>
      </c>
      <c r="F143" s="221" t="s">
        <v>1137</v>
      </c>
      <c r="G143" s="219"/>
      <c r="H143" s="222">
        <v>14.635999999999999</v>
      </c>
      <c r="I143" s="223"/>
      <c r="J143" s="219"/>
      <c r="K143" s="219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255</v>
      </c>
      <c r="AU143" s="228" t="s">
        <v>81</v>
      </c>
      <c r="AV143" s="12" t="s">
        <v>81</v>
      </c>
      <c r="AW143" s="12" t="s">
        <v>35</v>
      </c>
      <c r="AX143" s="12" t="s">
        <v>72</v>
      </c>
      <c r="AY143" s="228" t="s">
        <v>244</v>
      </c>
    </row>
    <row r="144" spans="2:65" s="1" customFormat="1" ht="16.5" customHeight="1">
      <c r="B144" s="41"/>
      <c r="C144" s="243" t="s">
        <v>343</v>
      </c>
      <c r="D144" s="243" t="s">
        <v>496</v>
      </c>
      <c r="E144" s="244" t="s">
        <v>897</v>
      </c>
      <c r="F144" s="245" t="s">
        <v>898</v>
      </c>
      <c r="G144" s="246" t="s">
        <v>249</v>
      </c>
      <c r="H144" s="247">
        <v>33.484999999999999</v>
      </c>
      <c r="I144" s="248"/>
      <c r="J144" s="249">
        <f>ROUND(I144*H144,2)</f>
        <v>0</v>
      </c>
      <c r="K144" s="245" t="s">
        <v>21</v>
      </c>
      <c r="L144" s="250"/>
      <c r="M144" s="251" t="s">
        <v>21</v>
      </c>
      <c r="N144" s="252" t="s">
        <v>43</v>
      </c>
      <c r="O144" s="42"/>
      <c r="P144" s="212">
        <f>O144*H144</f>
        <v>0</v>
      </c>
      <c r="Q144" s="212">
        <v>0.13100000000000001</v>
      </c>
      <c r="R144" s="212">
        <f>Q144*H144</f>
        <v>4.3865350000000003</v>
      </c>
      <c r="S144" s="212">
        <v>0</v>
      </c>
      <c r="T144" s="213">
        <f>S144*H144</f>
        <v>0</v>
      </c>
      <c r="AR144" s="24" t="s">
        <v>293</v>
      </c>
      <c r="AT144" s="24" t="s">
        <v>496</v>
      </c>
      <c r="AU144" s="24" t="s">
        <v>81</v>
      </c>
      <c r="AY144" s="24" t="s">
        <v>244</v>
      </c>
      <c r="BE144" s="214">
        <f>IF(N144="základní",J144,0)</f>
        <v>0</v>
      </c>
      <c r="BF144" s="214">
        <f>IF(N144="snížená",J144,0)</f>
        <v>0</v>
      </c>
      <c r="BG144" s="214">
        <f>IF(N144="zákl. přenesená",J144,0)</f>
        <v>0</v>
      </c>
      <c r="BH144" s="214">
        <f>IF(N144="sníž. přenesená",J144,0)</f>
        <v>0</v>
      </c>
      <c r="BI144" s="214">
        <f>IF(N144="nulová",J144,0)</f>
        <v>0</v>
      </c>
      <c r="BJ144" s="24" t="s">
        <v>79</v>
      </c>
      <c r="BK144" s="214">
        <f>ROUND(I144*H144,2)</f>
        <v>0</v>
      </c>
      <c r="BL144" s="24" t="s">
        <v>251</v>
      </c>
      <c r="BM144" s="24" t="s">
        <v>1138</v>
      </c>
    </row>
    <row r="145" spans="2:65" s="1" customFormat="1">
      <c r="B145" s="41"/>
      <c r="C145" s="63"/>
      <c r="D145" s="215" t="s">
        <v>253</v>
      </c>
      <c r="E145" s="63"/>
      <c r="F145" s="216" t="s">
        <v>898</v>
      </c>
      <c r="G145" s="63"/>
      <c r="H145" s="63"/>
      <c r="I145" s="172"/>
      <c r="J145" s="63"/>
      <c r="K145" s="63"/>
      <c r="L145" s="61"/>
      <c r="M145" s="217"/>
      <c r="N145" s="42"/>
      <c r="O145" s="42"/>
      <c r="P145" s="42"/>
      <c r="Q145" s="42"/>
      <c r="R145" s="42"/>
      <c r="S145" s="42"/>
      <c r="T145" s="78"/>
      <c r="AT145" s="24" t="s">
        <v>253</v>
      </c>
      <c r="AU145" s="24" t="s">
        <v>81</v>
      </c>
    </row>
    <row r="146" spans="2:65" s="12" customFormat="1">
      <c r="B146" s="218"/>
      <c r="C146" s="219"/>
      <c r="D146" s="215" t="s">
        <v>255</v>
      </c>
      <c r="E146" s="220" t="s">
        <v>21</v>
      </c>
      <c r="F146" s="221" t="s">
        <v>1139</v>
      </c>
      <c r="G146" s="219"/>
      <c r="H146" s="222">
        <v>33.484999999999999</v>
      </c>
      <c r="I146" s="223"/>
      <c r="J146" s="219"/>
      <c r="K146" s="219"/>
      <c r="L146" s="224"/>
      <c r="M146" s="225"/>
      <c r="N146" s="226"/>
      <c r="O146" s="226"/>
      <c r="P146" s="226"/>
      <c r="Q146" s="226"/>
      <c r="R146" s="226"/>
      <c r="S146" s="226"/>
      <c r="T146" s="227"/>
      <c r="AT146" s="228" t="s">
        <v>255</v>
      </c>
      <c r="AU146" s="228" t="s">
        <v>81</v>
      </c>
      <c r="AV146" s="12" t="s">
        <v>81</v>
      </c>
      <c r="AW146" s="12" t="s">
        <v>35</v>
      </c>
      <c r="AX146" s="12" t="s">
        <v>72</v>
      </c>
      <c r="AY146" s="228" t="s">
        <v>244</v>
      </c>
    </row>
    <row r="147" spans="2:65" s="11" customFormat="1" ht="29.85" customHeight="1">
      <c r="B147" s="187"/>
      <c r="C147" s="188"/>
      <c r="D147" s="189" t="s">
        <v>71</v>
      </c>
      <c r="E147" s="201" t="s">
        <v>299</v>
      </c>
      <c r="F147" s="201" t="s">
        <v>646</v>
      </c>
      <c r="G147" s="188"/>
      <c r="H147" s="188"/>
      <c r="I147" s="191"/>
      <c r="J147" s="202">
        <f>BK147</f>
        <v>0</v>
      </c>
      <c r="K147" s="188"/>
      <c r="L147" s="193"/>
      <c r="M147" s="194"/>
      <c r="N147" s="195"/>
      <c r="O147" s="195"/>
      <c r="P147" s="196">
        <f>SUM(P148:P165)</f>
        <v>0</v>
      </c>
      <c r="Q147" s="195"/>
      <c r="R147" s="196">
        <f>SUM(R148:R165)</f>
        <v>3.9826222000000002</v>
      </c>
      <c r="S147" s="195"/>
      <c r="T147" s="197">
        <f>SUM(T148:T165)</f>
        <v>9.3940000000000001</v>
      </c>
      <c r="AR147" s="198" t="s">
        <v>79</v>
      </c>
      <c r="AT147" s="199" t="s">
        <v>71</v>
      </c>
      <c r="AU147" s="199" t="s">
        <v>79</v>
      </c>
      <c r="AY147" s="198" t="s">
        <v>244</v>
      </c>
      <c r="BK147" s="200">
        <f>SUM(BK148:BK165)</f>
        <v>0</v>
      </c>
    </row>
    <row r="148" spans="2:65" s="1" customFormat="1" ht="25.5" customHeight="1">
      <c r="B148" s="41"/>
      <c r="C148" s="203" t="s">
        <v>347</v>
      </c>
      <c r="D148" s="203" t="s">
        <v>246</v>
      </c>
      <c r="E148" s="204" t="s">
        <v>1059</v>
      </c>
      <c r="F148" s="205" t="s">
        <v>1060</v>
      </c>
      <c r="G148" s="206" t="s">
        <v>329</v>
      </c>
      <c r="H148" s="207">
        <v>19</v>
      </c>
      <c r="I148" s="208"/>
      <c r="J148" s="209">
        <f>ROUND(I148*H148,2)</f>
        <v>0</v>
      </c>
      <c r="K148" s="205" t="s">
        <v>250</v>
      </c>
      <c r="L148" s="61"/>
      <c r="M148" s="210" t="s">
        <v>21</v>
      </c>
      <c r="N148" s="211" t="s">
        <v>43</v>
      </c>
      <c r="O148" s="42"/>
      <c r="P148" s="212">
        <f>O148*H148</f>
        <v>0</v>
      </c>
      <c r="Q148" s="212">
        <v>0.1295</v>
      </c>
      <c r="R148" s="212">
        <f>Q148*H148</f>
        <v>2.4605000000000001</v>
      </c>
      <c r="S148" s="212">
        <v>0</v>
      </c>
      <c r="T148" s="213">
        <f>S148*H148</f>
        <v>0</v>
      </c>
      <c r="AR148" s="24" t="s">
        <v>251</v>
      </c>
      <c r="AT148" s="24" t="s">
        <v>246</v>
      </c>
      <c r="AU148" s="24" t="s">
        <v>81</v>
      </c>
      <c r="AY148" s="24" t="s">
        <v>244</v>
      </c>
      <c r="BE148" s="214">
        <f>IF(N148="základní",J148,0)</f>
        <v>0</v>
      </c>
      <c r="BF148" s="214">
        <f>IF(N148="snížená",J148,0)</f>
        <v>0</v>
      </c>
      <c r="BG148" s="214">
        <f>IF(N148="zákl. přenesená",J148,0)</f>
        <v>0</v>
      </c>
      <c r="BH148" s="214">
        <f>IF(N148="sníž. přenesená",J148,0)</f>
        <v>0</v>
      </c>
      <c r="BI148" s="214">
        <f>IF(N148="nulová",J148,0)</f>
        <v>0</v>
      </c>
      <c r="BJ148" s="24" t="s">
        <v>79</v>
      </c>
      <c r="BK148" s="214">
        <f>ROUND(I148*H148,2)</f>
        <v>0</v>
      </c>
      <c r="BL148" s="24" t="s">
        <v>251</v>
      </c>
      <c r="BM148" s="24" t="s">
        <v>1140</v>
      </c>
    </row>
    <row r="149" spans="2:65" s="1" customFormat="1" ht="40.5">
      <c r="B149" s="41"/>
      <c r="C149" s="63"/>
      <c r="D149" s="215" t="s">
        <v>253</v>
      </c>
      <c r="E149" s="63"/>
      <c r="F149" s="216" t="s">
        <v>1062</v>
      </c>
      <c r="G149" s="63"/>
      <c r="H149" s="63"/>
      <c r="I149" s="172"/>
      <c r="J149" s="63"/>
      <c r="K149" s="63"/>
      <c r="L149" s="61"/>
      <c r="M149" s="217"/>
      <c r="N149" s="42"/>
      <c r="O149" s="42"/>
      <c r="P149" s="42"/>
      <c r="Q149" s="42"/>
      <c r="R149" s="42"/>
      <c r="S149" s="42"/>
      <c r="T149" s="78"/>
      <c r="AT149" s="24" t="s">
        <v>253</v>
      </c>
      <c r="AU149" s="24" t="s">
        <v>81</v>
      </c>
    </row>
    <row r="150" spans="2:65" s="12" customFormat="1">
      <c r="B150" s="218"/>
      <c r="C150" s="219"/>
      <c r="D150" s="215" t="s">
        <v>255</v>
      </c>
      <c r="E150" s="220" t="s">
        <v>21</v>
      </c>
      <c r="F150" s="221" t="s">
        <v>1141</v>
      </c>
      <c r="G150" s="219"/>
      <c r="H150" s="222">
        <v>19</v>
      </c>
      <c r="I150" s="223"/>
      <c r="J150" s="219"/>
      <c r="K150" s="219"/>
      <c r="L150" s="224"/>
      <c r="M150" s="225"/>
      <c r="N150" s="226"/>
      <c r="O150" s="226"/>
      <c r="P150" s="226"/>
      <c r="Q150" s="226"/>
      <c r="R150" s="226"/>
      <c r="S150" s="226"/>
      <c r="T150" s="227"/>
      <c r="AT150" s="228" t="s">
        <v>255</v>
      </c>
      <c r="AU150" s="228" t="s">
        <v>81</v>
      </c>
      <c r="AV150" s="12" t="s">
        <v>81</v>
      </c>
      <c r="AW150" s="12" t="s">
        <v>35</v>
      </c>
      <c r="AX150" s="12" t="s">
        <v>72</v>
      </c>
      <c r="AY150" s="228" t="s">
        <v>244</v>
      </c>
    </row>
    <row r="151" spans="2:65" s="1" customFormat="1" ht="16.5" customHeight="1">
      <c r="B151" s="41"/>
      <c r="C151" s="243" t="s">
        <v>355</v>
      </c>
      <c r="D151" s="243" t="s">
        <v>496</v>
      </c>
      <c r="E151" s="244" t="s">
        <v>1142</v>
      </c>
      <c r="F151" s="245" t="s">
        <v>1143</v>
      </c>
      <c r="G151" s="246" t="s">
        <v>259</v>
      </c>
      <c r="H151" s="247">
        <v>19</v>
      </c>
      <c r="I151" s="248"/>
      <c r="J151" s="249">
        <f>ROUND(I151*H151,2)</f>
        <v>0</v>
      </c>
      <c r="K151" s="245" t="s">
        <v>250</v>
      </c>
      <c r="L151" s="250"/>
      <c r="M151" s="251" t="s">
        <v>21</v>
      </c>
      <c r="N151" s="252" t="s">
        <v>43</v>
      </c>
      <c r="O151" s="42"/>
      <c r="P151" s="212">
        <f>O151*H151</f>
        <v>0</v>
      </c>
      <c r="Q151" s="212">
        <v>0.08</v>
      </c>
      <c r="R151" s="212">
        <f>Q151*H151</f>
        <v>1.52</v>
      </c>
      <c r="S151" s="212">
        <v>0</v>
      </c>
      <c r="T151" s="213">
        <f>S151*H151</f>
        <v>0</v>
      </c>
      <c r="AR151" s="24" t="s">
        <v>293</v>
      </c>
      <c r="AT151" s="24" t="s">
        <v>496</v>
      </c>
      <c r="AU151" s="24" t="s">
        <v>81</v>
      </c>
      <c r="AY151" s="24" t="s">
        <v>244</v>
      </c>
      <c r="BE151" s="214">
        <f>IF(N151="základní",J151,0)</f>
        <v>0</v>
      </c>
      <c r="BF151" s="214">
        <f>IF(N151="snížená",J151,0)</f>
        <v>0</v>
      </c>
      <c r="BG151" s="214">
        <f>IF(N151="zákl. přenesená",J151,0)</f>
        <v>0</v>
      </c>
      <c r="BH151" s="214">
        <f>IF(N151="sníž. přenesená",J151,0)</f>
        <v>0</v>
      </c>
      <c r="BI151" s="214">
        <f>IF(N151="nulová",J151,0)</f>
        <v>0</v>
      </c>
      <c r="BJ151" s="24" t="s">
        <v>79</v>
      </c>
      <c r="BK151" s="214">
        <f>ROUND(I151*H151,2)</f>
        <v>0</v>
      </c>
      <c r="BL151" s="24" t="s">
        <v>251</v>
      </c>
      <c r="BM151" s="24" t="s">
        <v>1144</v>
      </c>
    </row>
    <row r="152" spans="2:65" s="1" customFormat="1">
      <c r="B152" s="41"/>
      <c r="C152" s="63"/>
      <c r="D152" s="215" t="s">
        <v>253</v>
      </c>
      <c r="E152" s="63"/>
      <c r="F152" s="216" t="s">
        <v>1143</v>
      </c>
      <c r="G152" s="63"/>
      <c r="H152" s="63"/>
      <c r="I152" s="172"/>
      <c r="J152" s="63"/>
      <c r="K152" s="63"/>
      <c r="L152" s="61"/>
      <c r="M152" s="217"/>
      <c r="N152" s="42"/>
      <c r="O152" s="42"/>
      <c r="P152" s="42"/>
      <c r="Q152" s="42"/>
      <c r="R152" s="42"/>
      <c r="S152" s="42"/>
      <c r="T152" s="78"/>
      <c r="AT152" s="24" t="s">
        <v>253</v>
      </c>
      <c r="AU152" s="24" t="s">
        <v>81</v>
      </c>
    </row>
    <row r="153" spans="2:65" s="12" customFormat="1">
      <c r="B153" s="218"/>
      <c r="C153" s="219"/>
      <c r="D153" s="215" t="s">
        <v>255</v>
      </c>
      <c r="E153" s="220" t="s">
        <v>21</v>
      </c>
      <c r="F153" s="221" t="s">
        <v>1141</v>
      </c>
      <c r="G153" s="219"/>
      <c r="H153" s="222">
        <v>19</v>
      </c>
      <c r="I153" s="223"/>
      <c r="J153" s="219"/>
      <c r="K153" s="219"/>
      <c r="L153" s="224"/>
      <c r="M153" s="225"/>
      <c r="N153" s="226"/>
      <c r="O153" s="226"/>
      <c r="P153" s="226"/>
      <c r="Q153" s="226"/>
      <c r="R153" s="226"/>
      <c r="S153" s="226"/>
      <c r="T153" s="227"/>
      <c r="AT153" s="228" t="s">
        <v>255</v>
      </c>
      <c r="AU153" s="228" t="s">
        <v>81</v>
      </c>
      <c r="AV153" s="12" t="s">
        <v>81</v>
      </c>
      <c r="AW153" s="12" t="s">
        <v>35</v>
      </c>
      <c r="AX153" s="12" t="s">
        <v>72</v>
      </c>
      <c r="AY153" s="228" t="s">
        <v>244</v>
      </c>
    </row>
    <row r="154" spans="2:65" s="1" customFormat="1" ht="25.5" customHeight="1">
      <c r="B154" s="41"/>
      <c r="C154" s="203" t="s">
        <v>360</v>
      </c>
      <c r="D154" s="203" t="s">
        <v>246</v>
      </c>
      <c r="E154" s="204" t="s">
        <v>665</v>
      </c>
      <c r="F154" s="205" t="s">
        <v>666</v>
      </c>
      <c r="G154" s="206" t="s">
        <v>329</v>
      </c>
      <c r="H154" s="207">
        <v>23.58</v>
      </c>
      <c r="I154" s="208"/>
      <c r="J154" s="209">
        <f>ROUND(I154*H154,2)</f>
        <v>0</v>
      </c>
      <c r="K154" s="205" t="s">
        <v>21</v>
      </c>
      <c r="L154" s="61"/>
      <c r="M154" s="210" t="s">
        <v>21</v>
      </c>
      <c r="N154" s="211" t="s">
        <v>43</v>
      </c>
      <c r="O154" s="42"/>
      <c r="P154" s="212">
        <f>O154*H154</f>
        <v>0</v>
      </c>
      <c r="Q154" s="212">
        <v>0</v>
      </c>
      <c r="R154" s="212">
        <f>Q154*H154</f>
        <v>0</v>
      </c>
      <c r="S154" s="212">
        <v>0</v>
      </c>
      <c r="T154" s="213">
        <f>S154*H154</f>
        <v>0</v>
      </c>
      <c r="AR154" s="24" t="s">
        <v>251</v>
      </c>
      <c r="AT154" s="24" t="s">
        <v>246</v>
      </c>
      <c r="AU154" s="24" t="s">
        <v>81</v>
      </c>
      <c r="AY154" s="24" t="s">
        <v>244</v>
      </c>
      <c r="BE154" s="214">
        <f>IF(N154="základní",J154,0)</f>
        <v>0</v>
      </c>
      <c r="BF154" s="214">
        <f>IF(N154="snížená",J154,0)</f>
        <v>0</v>
      </c>
      <c r="BG154" s="214">
        <f>IF(N154="zákl. přenesená",J154,0)</f>
        <v>0</v>
      </c>
      <c r="BH154" s="214">
        <f>IF(N154="sníž. přenesená",J154,0)</f>
        <v>0</v>
      </c>
      <c r="BI154" s="214">
        <f>IF(N154="nulová",J154,0)</f>
        <v>0</v>
      </c>
      <c r="BJ154" s="24" t="s">
        <v>79</v>
      </c>
      <c r="BK154" s="214">
        <f>ROUND(I154*H154,2)</f>
        <v>0</v>
      </c>
      <c r="BL154" s="24" t="s">
        <v>251</v>
      </c>
      <c r="BM154" s="24" t="s">
        <v>1145</v>
      </c>
    </row>
    <row r="155" spans="2:65" s="1" customFormat="1" ht="27">
      <c r="B155" s="41"/>
      <c r="C155" s="63"/>
      <c r="D155" s="215" t="s">
        <v>253</v>
      </c>
      <c r="E155" s="63"/>
      <c r="F155" s="216" t="s">
        <v>668</v>
      </c>
      <c r="G155" s="63"/>
      <c r="H155" s="63"/>
      <c r="I155" s="172"/>
      <c r="J155" s="63"/>
      <c r="K155" s="63"/>
      <c r="L155" s="61"/>
      <c r="M155" s="217"/>
      <c r="N155" s="42"/>
      <c r="O155" s="42"/>
      <c r="P155" s="42"/>
      <c r="Q155" s="42"/>
      <c r="R155" s="42"/>
      <c r="S155" s="42"/>
      <c r="T155" s="78"/>
      <c r="AT155" s="24" t="s">
        <v>253</v>
      </c>
      <c r="AU155" s="24" t="s">
        <v>81</v>
      </c>
    </row>
    <row r="156" spans="2:65" s="12" customFormat="1">
      <c r="B156" s="218"/>
      <c r="C156" s="219"/>
      <c r="D156" s="215" t="s">
        <v>255</v>
      </c>
      <c r="E156" s="220" t="s">
        <v>21</v>
      </c>
      <c r="F156" s="221" t="s">
        <v>1146</v>
      </c>
      <c r="G156" s="219"/>
      <c r="H156" s="222">
        <v>23.58</v>
      </c>
      <c r="I156" s="223"/>
      <c r="J156" s="219"/>
      <c r="K156" s="219"/>
      <c r="L156" s="224"/>
      <c r="M156" s="225"/>
      <c r="N156" s="226"/>
      <c r="O156" s="226"/>
      <c r="P156" s="226"/>
      <c r="Q156" s="226"/>
      <c r="R156" s="226"/>
      <c r="S156" s="226"/>
      <c r="T156" s="227"/>
      <c r="AT156" s="228" t="s">
        <v>255</v>
      </c>
      <c r="AU156" s="228" t="s">
        <v>81</v>
      </c>
      <c r="AV156" s="12" t="s">
        <v>81</v>
      </c>
      <c r="AW156" s="12" t="s">
        <v>35</v>
      </c>
      <c r="AX156" s="12" t="s">
        <v>72</v>
      </c>
      <c r="AY156" s="228" t="s">
        <v>244</v>
      </c>
    </row>
    <row r="157" spans="2:65" s="1" customFormat="1" ht="16.5" customHeight="1">
      <c r="B157" s="41"/>
      <c r="C157" s="203" t="s">
        <v>367</v>
      </c>
      <c r="D157" s="203" t="s">
        <v>246</v>
      </c>
      <c r="E157" s="204" t="s">
        <v>671</v>
      </c>
      <c r="F157" s="205" t="s">
        <v>672</v>
      </c>
      <c r="G157" s="206" t="s">
        <v>329</v>
      </c>
      <c r="H157" s="207">
        <v>23.58</v>
      </c>
      <c r="I157" s="208"/>
      <c r="J157" s="209">
        <f>ROUND(I157*H157,2)</f>
        <v>0</v>
      </c>
      <c r="K157" s="205" t="s">
        <v>21</v>
      </c>
      <c r="L157" s="61"/>
      <c r="M157" s="210" t="s">
        <v>21</v>
      </c>
      <c r="N157" s="211" t="s">
        <v>43</v>
      </c>
      <c r="O157" s="42"/>
      <c r="P157" s="212">
        <f>O157*H157</f>
        <v>0</v>
      </c>
      <c r="Q157" s="212">
        <v>9.0000000000000006E-5</v>
      </c>
      <c r="R157" s="212">
        <f>Q157*H157</f>
        <v>2.1221999999999999E-3</v>
      </c>
      <c r="S157" s="212">
        <v>0</v>
      </c>
      <c r="T157" s="213">
        <f>S157*H157</f>
        <v>0</v>
      </c>
      <c r="AR157" s="24" t="s">
        <v>251</v>
      </c>
      <c r="AT157" s="24" t="s">
        <v>246</v>
      </c>
      <c r="AU157" s="24" t="s">
        <v>81</v>
      </c>
      <c r="AY157" s="24" t="s">
        <v>244</v>
      </c>
      <c r="BE157" s="214">
        <f>IF(N157="základní",J157,0)</f>
        <v>0</v>
      </c>
      <c r="BF157" s="214">
        <f>IF(N157="snížená",J157,0)</f>
        <v>0</v>
      </c>
      <c r="BG157" s="214">
        <f>IF(N157="zákl. přenesená",J157,0)</f>
        <v>0</v>
      </c>
      <c r="BH157" s="214">
        <f>IF(N157="sníž. přenesená",J157,0)</f>
        <v>0</v>
      </c>
      <c r="BI157" s="214">
        <f>IF(N157="nulová",J157,0)</f>
        <v>0</v>
      </c>
      <c r="BJ157" s="24" t="s">
        <v>79</v>
      </c>
      <c r="BK157" s="214">
        <f>ROUND(I157*H157,2)</f>
        <v>0</v>
      </c>
      <c r="BL157" s="24" t="s">
        <v>251</v>
      </c>
      <c r="BM157" s="24" t="s">
        <v>1147</v>
      </c>
    </row>
    <row r="158" spans="2:65" s="1" customFormat="1" ht="27">
      <c r="B158" s="41"/>
      <c r="C158" s="63"/>
      <c r="D158" s="215" t="s">
        <v>253</v>
      </c>
      <c r="E158" s="63"/>
      <c r="F158" s="216" t="s">
        <v>674</v>
      </c>
      <c r="G158" s="63"/>
      <c r="H158" s="63"/>
      <c r="I158" s="172"/>
      <c r="J158" s="63"/>
      <c r="K158" s="63"/>
      <c r="L158" s="61"/>
      <c r="M158" s="217"/>
      <c r="N158" s="42"/>
      <c r="O158" s="42"/>
      <c r="P158" s="42"/>
      <c r="Q158" s="42"/>
      <c r="R158" s="42"/>
      <c r="S158" s="42"/>
      <c r="T158" s="78"/>
      <c r="AT158" s="24" t="s">
        <v>253</v>
      </c>
      <c r="AU158" s="24" t="s">
        <v>81</v>
      </c>
    </row>
    <row r="159" spans="2:65" s="12" customFormat="1">
      <c r="B159" s="218"/>
      <c r="C159" s="219"/>
      <c r="D159" s="215" t="s">
        <v>255</v>
      </c>
      <c r="E159" s="220" t="s">
        <v>21</v>
      </c>
      <c r="F159" s="221" t="s">
        <v>1146</v>
      </c>
      <c r="G159" s="219"/>
      <c r="H159" s="222">
        <v>23.58</v>
      </c>
      <c r="I159" s="223"/>
      <c r="J159" s="219"/>
      <c r="K159" s="219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255</v>
      </c>
      <c r="AU159" s="228" t="s">
        <v>81</v>
      </c>
      <c r="AV159" s="12" t="s">
        <v>81</v>
      </c>
      <c r="AW159" s="12" t="s">
        <v>35</v>
      </c>
      <c r="AX159" s="12" t="s">
        <v>72</v>
      </c>
      <c r="AY159" s="228" t="s">
        <v>244</v>
      </c>
    </row>
    <row r="160" spans="2:65" s="1" customFormat="1" ht="16.5" customHeight="1">
      <c r="B160" s="41"/>
      <c r="C160" s="203" t="s">
        <v>9</v>
      </c>
      <c r="D160" s="203" t="s">
        <v>246</v>
      </c>
      <c r="E160" s="204" t="s">
        <v>676</v>
      </c>
      <c r="F160" s="205" t="s">
        <v>677</v>
      </c>
      <c r="G160" s="206" t="s">
        <v>329</v>
      </c>
      <c r="H160" s="207">
        <v>23.58</v>
      </c>
      <c r="I160" s="208"/>
      <c r="J160" s="209">
        <f>ROUND(I160*H160,2)</f>
        <v>0</v>
      </c>
      <c r="K160" s="205" t="s">
        <v>250</v>
      </c>
      <c r="L160" s="61"/>
      <c r="M160" s="210" t="s">
        <v>21</v>
      </c>
      <c r="N160" s="211" t="s">
        <v>43</v>
      </c>
      <c r="O160" s="42"/>
      <c r="P160" s="212">
        <f>O160*H160</f>
        <v>0</v>
      </c>
      <c r="Q160" s="212">
        <v>0</v>
      </c>
      <c r="R160" s="212">
        <f>Q160*H160</f>
        <v>0</v>
      </c>
      <c r="S160" s="212">
        <v>0</v>
      </c>
      <c r="T160" s="213">
        <f>S160*H160</f>
        <v>0</v>
      </c>
      <c r="AR160" s="24" t="s">
        <v>251</v>
      </c>
      <c r="AT160" s="24" t="s">
        <v>246</v>
      </c>
      <c r="AU160" s="24" t="s">
        <v>81</v>
      </c>
      <c r="AY160" s="24" t="s">
        <v>244</v>
      </c>
      <c r="BE160" s="214">
        <f>IF(N160="základní",J160,0)</f>
        <v>0</v>
      </c>
      <c r="BF160" s="214">
        <f>IF(N160="snížená",J160,0)</f>
        <v>0</v>
      </c>
      <c r="BG160" s="214">
        <f>IF(N160="zákl. přenesená",J160,0)</f>
        <v>0</v>
      </c>
      <c r="BH160" s="214">
        <f>IF(N160="sníž. přenesená",J160,0)</f>
        <v>0</v>
      </c>
      <c r="BI160" s="214">
        <f>IF(N160="nulová",J160,0)</f>
        <v>0</v>
      </c>
      <c r="BJ160" s="24" t="s">
        <v>79</v>
      </c>
      <c r="BK160" s="214">
        <f>ROUND(I160*H160,2)</f>
        <v>0</v>
      </c>
      <c r="BL160" s="24" t="s">
        <v>251</v>
      </c>
      <c r="BM160" s="24" t="s">
        <v>1148</v>
      </c>
    </row>
    <row r="161" spans="2:65" s="1" customFormat="1">
      <c r="B161" s="41"/>
      <c r="C161" s="63"/>
      <c r="D161" s="215" t="s">
        <v>253</v>
      </c>
      <c r="E161" s="63"/>
      <c r="F161" s="216" t="s">
        <v>679</v>
      </c>
      <c r="G161" s="63"/>
      <c r="H161" s="63"/>
      <c r="I161" s="172"/>
      <c r="J161" s="63"/>
      <c r="K161" s="63"/>
      <c r="L161" s="61"/>
      <c r="M161" s="217"/>
      <c r="N161" s="42"/>
      <c r="O161" s="42"/>
      <c r="P161" s="42"/>
      <c r="Q161" s="42"/>
      <c r="R161" s="42"/>
      <c r="S161" s="42"/>
      <c r="T161" s="78"/>
      <c r="AT161" s="24" t="s">
        <v>253</v>
      </c>
      <c r="AU161" s="24" t="s">
        <v>81</v>
      </c>
    </row>
    <row r="162" spans="2:65" s="12" customFormat="1">
      <c r="B162" s="218"/>
      <c r="C162" s="219"/>
      <c r="D162" s="215" t="s">
        <v>255</v>
      </c>
      <c r="E162" s="220" t="s">
        <v>21</v>
      </c>
      <c r="F162" s="221" t="s">
        <v>1146</v>
      </c>
      <c r="G162" s="219"/>
      <c r="H162" s="222">
        <v>23.58</v>
      </c>
      <c r="I162" s="223"/>
      <c r="J162" s="219"/>
      <c r="K162" s="219"/>
      <c r="L162" s="224"/>
      <c r="M162" s="225"/>
      <c r="N162" s="226"/>
      <c r="O162" s="226"/>
      <c r="P162" s="226"/>
      <c r="Q162" s="226"/>
      <c r="R162" s="226"/>
      <c r="S162" s="226"/>
      <c r="T162" s="227"/>
      <c r="AT162" s="228" t="s">
        <v>255</v>
      </c>
      <c r="AU162" s="228" t="s">
        <v>81</v>
      </c>
      <c r="AV162" s="12" t="s">
        <v>81</v>
      </c>
      <c r="AW162" s="12" t="s">
        <v>35</v>
      </c>
      <c r="AX162" s="12" t="s">
        <v>72</v>
      </c>
      <c r="AY162" s="228" t="s">
        <v>244</v>
      </c>
    </row>
    <row r="163" spans="2:65" s="1" customFormat="1" ht="16.5" customHeight="1">
      <c r="B163" s="41"/>
      <c r="C163" s="203" t="s">
        <v>377</v>
      </c>
      <c r="D163" s="203" t="s">
        <v>246</v>
      </c>
      <c r="E163" s="204" t="s">
        <v>1149</v>
      </c>
      <c r="F163" s="205" t="s">
        <v>1150</v>
      </c>
      <c r="G163" s="206" t="s">
        <v>269</v>
      </c>
      <c r="H163" s="207">
        <v>4.2699999999999996</v>
      </c>
      <c r="I163" s="208"/>
      <c r="J163" s="209">
        <f>ROUND(I163*H163,2)</f>
        <v>0</v>
      </c>
      <c r="K163" s="205" t="s">
        <v>250</v>
      </c>
      <c r="L163" s="61"/>
      <c r="M163" s="210" t="s">
        <v>21</v>
      </c>
      <c r="N163" s="211" t="s">
        <v>43</v>
      </c>
      <c r="O163" s="42"/>
      <c r="P163" s="212">
        <f>O163*H163</f>
        <v>0</v>
      </c>
      <c r="Q163" s="212">
        <v>0</v>
      </c>
      <c r="R163" s="212">
        <f>Q163*H163</f>
        <v>0</v>
      </c>
      <c r="S163" s="212">
        <v>2.2000000000000002</v>
      </c>
      <c r="T163" s="213">
        <f>S163*H163</f>
        <v>9.3940000000000001</v>
      </c>
      <c r="AR163" s="24" t="s">
        <v>251</v>
      </c>
      <c r="AT163" s="24" t="s">
        <v>246</v>
      </c>
      <c r="AU163" s="24" t="s">
        <v>81</v>
      </c>
      <c r="AY163" s="24" t="s">
        <v>244</v>
      </c>
      <c r="BE163" s="214">
        <f>IF(N163="základní",J163,0)</f>
        <v>0</v>
      </c>
      <c r="BF163" s="214">
        <f>IF(N163="snížená",J163,0)</f>
        <v>0</v>
      </c>
      <c r="BG163" s="214">
        <f>IF(N163="zákl. přenesená",J163,0)</f>
        <v>0</v>
      </c>
      <c r="BH163" s="214">
        <f>IF(N163="sníž. přenesená",J163,0)</f>
        <v>0</v>
      </c>
      <c r="BI163" s="214">
        <f>IF(N163="nulová",J163,0)</f>
        <v>0</v>
      </c>
      <c r="BJ163" s="24" t="s">
        <v>79</v>
      </c>
      <c r="BK163" s="214">
        <f>ROUND(I163*H163,2)</f>
        <v>0</v>
      </c>
      <c r="BL163" s="24" t="s">
        <v>251</v>
      </c>
      <c r="BM163" s="24" t="s">
        <v>1151</v>
      </c>
    </row>
    <row r="164" spans="2:65" s="1" customFormat="1">
      <c r="B164" s="41"/>
      <c r="C164" s="63"/>
      <c r="D164" s="215" t="s">
        <v>253</v>
      </c>
      <c r="E164" s="63"/>
      <c r="F164" s="216" t="s">
        <v>1152</v>
      </c>
      <c r="G164" s="63"/>
      <c r="H164" s="63"/>
      <c r="I164" s="172"/>
      <c r="J164" s="63"/>
      <c r="K164" s="63"/>
      <c r="L164" s="61"/>
      <c r="M164" s="217"/>
      <c r="N164" s="42"/>
      <c r="O164" s="42"/>
      <c r="P164" s="42"/>
      <c r="Q164" s="42"/>
      <c r="R164" s="42"/>
      <c r="S164" s="42"/>
      <c r="T164" s="78"/>
      <c r="AT164" s="24" t="s">
        <v>253</v>
      </c>
      <c r="AU164" s="24" t="s">
        <v>81</v>
      </c>
    </row>
    <row r="165" spans="2:65" s="12" customFormat="1">
      <c r="B165" s="218"/>
      <c r="C165" s="219"/>
      <c r="D165" s="215" t="s">
        <v>255</v>
      </c>
      <c r="E165" s="220" t="s">
        <v>21</v>
      </c>
      <c r="F165" s="221" t="s">
        <v>1153</v>
      </c>
      <c r="G165" s="219"/>
      <c r="H165" s="222">
        <v>4.2699999999999996</v>
      </c>
      <c r="I165" s="223"/>
      <c r="J165" s="219"/>
      <c r="K165" s="219"/>
      <c r="L165" s="224"/>
      <c r="M165" s="225"/>
      <c r="N165" s="226"/>
      <c r="O165" s="226"/>
      <c r="P165" s="226"/>
      <c r="Q165" s="226"/>
      <c r="R165" s="226"/>
      <c r="S165" s="226"/>
      <c r="T165" s="227"/>
      <c r="AT165" s="228" t="s">
        <v>255</v>
      </c>
      <c r="AU165" s="228" t="s">
        <v>81</v>
      </c>
      <c r="AV165" s="12" t="s">
        <v>81</v>
      </c>
      <c r="AW165" s="12" t="s">
        <v>35</v>
      </c>
      <c r="AX165" s="12" t="s">
        <v>72</v>
      </c>
      <c r="AY165" s="228" t="s">
        <v>244</v>
      </c>
    </row>
    <row r="166" spans="2:65" s="11" customFormat="1" ht="29.85" customHeight="1">
      <c r="B166" s="187"/>
      <c r="C166" s="188"/>
      <c r="D166" s="189" t="s">
        <v>71</v>
      </c>
      <c r="E166" s="201" t="s">
        <v>388</v>
      </c>
      <c r="F166" s="201" t="s">
        <v>389</v>
      </c>
      <c r="G166" s="188"/>
      <c r="H166" s="188"/>
      <c r="I166" s="191"/>
      <c r="J166" s="202">
        <f>BK166</f>
        <v>0</v>
      </c>
      <c r="K166" s="188"/>
      <c r="L166" s="193"/>
      <c r="M166" s="194"/>
      <c r="N166" s="195"/>
      <c r="O166" s="195"/>
      <c r="P166" s="196">
        <f>SUM(P167:P181)</f>
        <v>0</v>
      </c>
      <c r="Q166" s="195"/>
      <c r="R166" s="196">
        <f>SUM(R167:R181)</f>
        <v>0</v>
      </c>
      <c r="S166" s="195"/>
      <c r="T166" s="197">
        <f>SUM(T167:T181)</f>
        <v>0</v>
      </c>
      <c r="AR166" s="198" t="s">
        <v>79</v>
      </c>
      <c r="AT166" s="199" t="s">
        <v>71</v>
      </c>
      <c r="AU166" s="199" t="s">
        <v>79</v>
      </c>
      <c r="AY166" s="198" t="s">
        <v>244</v>
      </c>
      <c r="BK166" s="200">
        <f>SUM(BK167:BK181)</f>
        <v>0</v>
      </c>
    </row>
    <row r="167" spans="2:65" s="1" customFormat="1" ht="25.5" customHeight="1">
      <c r="B167" s="41"/>
      <c r="C167" s="203" t="s">
        <v>383</v>
      </c>
      <c r="D167" s="203" t="s">
        <v>246</v>
      </c>
      <c r="E167" s="204" t="s">
        <v>391</v>
      </c>
      <c r="F167" s="205" t="s">
        <v>392</v>
      </c>
      <c r="G167" s="206" t="s">
        <v>350</v>
      </c>
      <c r="H167" s="207">
        <v>101.646</v>
      </c>
      <c r="I167" s="208"/>
      <c r="J167" s="209">
        <f>ROUND(I167*H167,2)</f>
        <v>0</v>
      </c>
      <c r="K167" s="205" t="s">
        <v>21</v>
      </c>
      <c r="L167" s="61"/>
      <c r="M167" s="210" t="s">
        <v>21</v>
      </c>
      <c r="N167" s="211" t="s">
        <v>43</v>
      </c>
      <c r="O167" s="42"/>
      <c r="P167" s="212">
        <f>O167*H167</f>
        <v>0</v>
      </c>
      <c r="Q167" s="212">
        <v>0</v>
      </c>
      <c r="R167" s="212">
        <f>Q167*H167</f>
        <v>0</v>
      </c>
      <c r="S167" s="212">
        <v>0</v>
      </c>
      <c r="T167" s="213">
        <f>S167*H167</f>
        <v>0</v>
      </c>
      <c r="AR167" s="24" t="s">
        <v>251</v>
      </c>
      <c r="AT167" s="24" t="s">
        <v>246</v>
      </c>
      <c r="AU167" s="24" t="s">
        <v>81</v>
      </c>
      <c r="AY167" s="24" t="s">
        <v>244</v>
      </c>
      <c r="BE167" s="214">
        <f>IF(N167="základní",J167,0)</f>
        <v>0</v>
      </c>
      <c r="BF167" s="214">
        <f>IF(N167="snížená",J167,0)</f>
        <v>0</v>
      </c>
      <c r="BG167" s="214">
        <f>IF(N167="zákl. přenesená",J167,0)</f>
        <v>0</v>
      </c>
      <c r="BH167" s="214">
        <f>IF(N167="sníž. přenesená",J167,0)</f>
        <v>0</v>
      </c>
      <c r="BI167" s="214">
        <f>IF(N167="nulová",J167,0)</f>
        <v>0</v>
      </c>
      <c r="BJ167" s="24" t="s">
        <v>79</v>
      </c>
      <c r="BK167" s="214">
        <f>ROUND(I167*H167,2)</f>
        <v>0</v>
      </c>
      <c r="BL167" s="24" t="s">
        <v>251</v>
      </c>
      <c r="BM167" s="24" t="s">
        <v>1154</v>
      </c>
    </row>
    <row r="168" spans="2:65" s="1" customFormat="1">
      <c r="B168" s="41"/>
      <c r="C168" s="63"/>
      <c r="D168" s="215" t="s">
        <v>253</v>
      </c>
      <c r="E168" s="63"/>
      <c r="F168" s="216" t="s">
        <v>392</v>
      </c>
      <c r="G168" s="63"/>
      <c r="H168" s="63"/>
      <c r="I168" s="172"/>
      <c r="J168" s="63"/>
      <c r="K168" s="63"/>
      <c r="L168" s="61"/>
      <c r="M168" s="217"/>
      <c r="N168" s="42"/>
      <c r="O168" s="42"/>
      <c r="P168" s="42"/>
      <c r="Q168" s="42"/>
      <c r="R168" s="42"/>
      <c r="S168" s="42"/>
      <c r="T168" s="78"/>
      <c r="AT168" s="24" t="s">
        <v>253</v>
      </c>
      <c r="AU168" s="24" t="s">
        <v>81</v>
      </c>
    </row>
    <row r="169" spans="2:65" s="12" customFormat="1">
      <c r="B169" s="218"/>
      <c r="C169" s="219"/>
      <c r="D169" s="215" t="s">
        <v>255</v>
      </c>
      <c r="E169" s="220" t="s">
        <v>21</v>
      </c>
      <c r="F169" s="221" t="s">
        <v>1155</v>
      </c>
      <c r="G169" s="219"/>
      <c r="H169" s="222">
        <v>101.646</v>
      </c>
      <c r="I169" s="223"/>
      <c r="J169" s="219"/>
      <c r="K169" s="219"/>
      <c r="L169" s="224"/>
      <c r="M169" s="225"/>
      <c r="N169" s="226"/>
      <c r="O169" s="226"/>
      <c r="P169" s="226"/>
      <c r="Q169" s="226"/>
      <c r="R169" s="226"/>
      <c r="S169" s="226"/>
      <c r="T169" s="227"/>
      <c r="AT169" s="228" t="s">
        <v>255</v>
      </c>
      <c r="AU169" s="228" t="s">
        <v>81</v>
      </c>
      <c r="AV169" s="12" t="s">
        <v>81</v>
      </c>
      <c r="AW169" s="12" t="s">
        <v>35</v>
      </c>
      <c r="AX169" s="12" t="s">
        <v>72</v>
      </c>
      <c r="AY169" s="228" t="s">
        <v>244</v>
      </c>
    </row>
    <row r="170" spans="2:65" s="1" customFormat="1" ht="25.5" customHeight="1">
      <c r="B170" s="41"/>
      <c r="C170" s="203" t="s">
        <v>390</v>
      </c>
      <c r="D170" s="203" t="s">
        <v>246</v>
      </c>
      <c r="E170" s="204" t="s">
        <v>396</v>
      </c>
      <c r="F170" s="205" t="s">
        <v>397</v>
      </c>
      <c r="G170" s="206" t="s">
        <v>350</v>
      </c>
      <c r="H170" s="207">
        <v>1.64</v>
      </c>
      <c r="I170" s="208"/>
      <c r="J170" s="209">
        <f>ROUND(I170*H170,2)</f>
        <v>0</v>
      </c>
      <c r="K170" s="205" t="s">
        <v>21</v>
      </c>
      <c r="L170" s="61"/>
      <c r="M170" s="210" t="s">
        <v>21</v>
      </c>
      <c r="N170" s="211" t="s">
        <v>43</v>
      </c>
      <c r="O170" s="42"/>
      <c r="P170" s="212">
        <f>O170*H170</f>
        <v>0</v>
      </c>
      <c r="Q170" s="212">
        <v>0</v>
      </c>
      <c r="R170" s="212">
        <f>Q170*H170</f>
        <v>0</v>
      </c>
      <c r="S170" s="212">
        <v>0</v>
      </c>
      <c r="T170" s="213">
        <f>S170*H170</f>
        <v>0</v>
      </c>
      <c r="AR170" s="24" t="s">
        <v>251</v>
      </c>
      <c r="AT170" s="24" t="s">
        <v>246</v>
      </c>
      <c r="AU170" s="24" t="s">
        <v>81</v>
      </c>
      <c r="AY170" s="24" t="s">
        <v>244</v>
      </c>
      <c r="BE170" s="214">
        <f>IF(N170="základní",J170,0)</f>
        <v>0</v>
      </c>
      <c r="BF170" s="214">
        <f>IF(N170="snížená",J170,0)</f>
        <v>0</v>
      </c>
      <c r="BG170" s="214">
        <f>IF(N170="zákl. přenesená",J170,0)</f>
        <v>0</v>
      </c>
      <c r="BH170" s="214">
        <f>IF(N170="sníž. přenesená",J170,0)</f>
        <v>0</v>
      </c>
      <c r="BI170" s="214">
        <f>IF(N170="nulová",J170,0)</f>
        <v>0</v>
      </c>
      <c r="BJ170" s="24" t="s">
        <v>79</v>
      </c>
      <c r="BK170" s="214">
        <f>ROUND(I170*H170,2)</f>
        <v>0</v>
      </c>
      <c r="BL170" s="24" t="s">
        <v>251</v>
      </c>
      <c r="BM170" s="24" t="s">
        <v>1156</v>
      </c>
    </row>
    <row r="171" spans="2:65" s="1" customFormat="1" ht="27">
      <c r="B171" s="41"/>
      <c r="C171" s="63"/>
      <c r="D171" s="215" t="s">
        <v>253</v>
      </c>
      <c r="E171" s="63"/>
      <c r="F171" s="216" t="s">
        <v>397</v>
      </c>
      <c r="G171" s="63"/>
      <c r="H171" s="63"/>
      <c r="I171" s="172"/>
      <c r="J171" s="63"/>
      <c r="K171" s="63"/>
      <c r="L171" s="61"/>
      <c r="M171" s="217"/>
      <c r="N171" s="42"/>
      <c r="O171" s="42"/>
      <c r="P171" s="42"/>
      <c r="Q171" s="42"/>
      <c r="R171" s="42"/>
      <c r="S171" s="42"/>
      <c r="T171" s="78"/>
      <c r="AT171" s="24" t="s">
        <v>253</v>
      </c>
      <c r="AU171" s="24" t="s">
        <v>81</v>
      </c>
    </row>
    <row r="172" spans="2:65" s="12" customFormat="1">
      <c r="B172" s="218"/>
      <c r="C172" s="219"/>
      <c r="D172" s="215" t="s">
        <v>255</v>
      </c>
      <c r="E172" s="220" t="s">
        <v>21</v>
      </c>
      <c r="F172" s="221" t="s">
        <v>1157</v>
      </c>
      <c r="G172" s="219"/>
      <c r="H172" s="222">
        <v>1.64</v>
      </c>
      <c r="I172" s="223"/>
      <c r="J172" s="219"/>
      <c r="K172" s="219"/>
      <c r="L172" s="224"/>
      <c r="M172" s="225"/>
      <c r="N172" s="226"/>
      <c r="O172" s="226"/>
      <c r="P172" s="226"/>
      <c r="Q172" s="226"/>
      <c r="R172" s="226"/>
      <c r="S172" s="226"/>
      <c r="T172" s="227"/>
      <c r="AT172" s="228" t="s">
        <v>255</v>
      </c>
      <c r="AU172" s="228" t="s">
        <v>81</v>
      </c>
      <c r="AV172" s="12" t="s">
        <v>81</v>
      </c>
      <c r="AW172" s="12" t="s">
        <v>35</v>
      </c>
      <c r="AX172" s="12" t="s">
        <v>72</v>
      </c>
      <c r="AY172" s="228" t="s">
        <v>244</v>
      </c>
    </row>
    <row r="173" spans="2:65" s="1" customFormat="1" ht="25.5" customHeight="1">
      <c r="B173" s="41"/>
      <c r="C173" s="203" t="s">
        <v>395</v>
      </c>
      <c r="D173" s="203" t="s">
        <v>246</v>
      </c>
      <c r="E173" s="204" t="s">
        <v>407</v>
      </c>
      <c r="F173" s="205" t="s">
        <v>408</v>
      </c>
      <c r="G173" s="206" t="s">
        <v>350</v>
      </c>
      <c r="H173" s="207">
        <v>32.534999999999997</v>
      </c>
      <c r="I173" s="208"/>
      <c r="J173" s="209">
        <f>ROUND(I173*H173,2)</f>
        <v>0</v>
      </c>
      <c r="K173" s="205" t="s">
        <v>250</v>
      </c>
      <c r="L173" s="61"/>
      <c r="M173" s="210" t="s">
        <v>21</v>
      </c>
      <c r="N173" s="211" t="s">
        <v>43</v>
      </c>
      <c r="O173" s="42"/>
      <c r="P173" s="212">
        <f>O173*H173</f>
        <v>0</v>
      </c>
      <c r="Q173" s="212">
        <v>0</v>
      </c>
      <c r="R173" s="212">
        <f>Q173*H173</f>
        <v>0</v>
      </c>
      <c r="S173" s="212">
        <v>0</v>
      </c>
      <c r="T173" s="213">
        <f>S173*H173</f>
        <v>0</v>
      </c>
      <c r="AR173" s="24" t="s">
        <v>251</v>
      </c>
      <c r="AT173" s="24" t="s">
        <v>246</v>
      </c>
      <c r="AU173" s="24" t="s">
        <v>81</v>
      </c>
      <c r="AY173" s="24" t="s">
        <v>244</v>
      </c>
      <c r="BE173" s="214">
        <f>IF(N173="základní",J173,0)</f>
        <v>0</v>
      </c>
      <c r="BF173" s="214">
        <f>IF(N173="snížená",J173,0)</f>
        <v>0</v>
      </c>
      <c r="BG173" s="214">
        <f>IF(N173="zákl. přenesená",J173,0)</f>
        <v>0</v>
      </c>
      <c r="BH173" s="214">
        <f>IF(N173="sníž. přenesená",J173,0)</f>
        <v>0</v>
      </c>
      <c r="BI173" s="214">
        <f>IF(N173="nulová",J173,0)</f>
        <v>0</v>
      </c>
      <c r="BJ173" s="24" t="s">
        <v>79</v>
      </c>
      <c r="BK173" s="214">
        <f>ROUND(I173*H173,2)</f>
        <v>0</v>
      </c>
      <c r="BL173" s="24" t="s">
        <v>251</v>
      </c>
      <c r="BM173" s="24" t="s">
        <v>1158</v>
      </c>
    </row>
    <row r="174" spans="2:65" s="1" customFormat="1">
      <c r="B174" s="41"/>
      <c r="C174" s="63"/>
      <c r="D174" s="215" t="s">
        <v>253</v>
      </c>
      <c r="E174" s="63"/>
      <c r="F174" s="216" t="s">
        <v>410</v>
      </c>
      <c r="G174" s="63"/>
      <c r="H174" s="63"/>
      <c r="I174" s="172"/>
      <c r="J174" s="63"/>
      <c r="K174" s="63"/>
      <c r="L174" s="61"/>
      <c r="M174" s="217"/>
      <c r="N174" s="42"/>
      <c r="O174" s="42"/>
      <c r="P174" s="42"/>
      <c r="Q174" s="42"/>
      <c r="R174" s="42"/>
      <c r="S174" s="42"/>
      <c r="T174" s="78"/>
      <c r="AT174" s="24" t="s">
        <v>253</v>
      </c>
      <c r="AU174" s="24" t="s">
        <v>81</v>
      </c>
    </row>
    <row r="175" spans="2:65" s="12" customFormat="1">
      <c r="B175" s="218"/>
      <c r="C175" s="219"/>
      <c r="D175" s="215" t="s">
        <v>255</v>
      </c>
      <c r="E175" s="220" t="s">
        <v>21</v>
      </c>
      <c r="F175" s="221" t="s">
        <v>1159</v>
      </c>
      <c r="G175" s="219"/>
      <c r="H175" s="222">
        <v>32.534999999999997</v>
      </c>
      <c r="I175" s="223"/>
      <c r="J175" s="219"/>
      <c r="K175" s="219"/>
      <c r="L175" s="224"/>
      <c r="M175" s="225"/>
      <c r="N175" s="226"/>
      <c r="O175" s="226"/>
      <c r="P175" s="226"/>
      <c r="Q175" s="226"/>
      <c r="R175" s="226"/>
      <c r="S175" s="226"/>
      <c r="T175" s="227"/>
      <c r="AT175" s="228" t="s">
        <v>255</v>
      </c>
      <c r="AU175" s="228" t="s">
        <v>81</v>
      </c>
      <c r="AV175" s="12" t="s">
        <v>81</v>
      </c>
      <c r="AW175" s="12" t="s">
        <v>35</v>
      </c>
      <c r="AX175" s="12" t="s">
        <v>72</v>
      </c>
      <c r="AY175" s="228" t="s">
        <v>244</v>
      </c>
    </row>
    <row r="176" spans="2:65" s="1" customFormat="1" ht="16.5" customHeight="1">
      <c r="B176" s="41"/>
      <c r="C176" s="203" t="s">
        <v>400</v>
      </c>
      <c r="D176" s="203" t="s">
        <v>246</v>
      </c>
      <c r="E176" s="204" t="s">
        <v>413</v>
      </c>
      <c r="F176" s="205" t="s">
        <v>414</v>
      </c>
      <c r="G176" s="206" t="s">
        <v>350</v>
      </c>
      <c r="H176" s="207">
        <v>59.716999999999999</v>
      </c>
      <c r="I176" s="208"/>
      <c r="J176" s="209">
        <f>ROUND(I176*H176,2)</f>
        <v>0</v>
      </c>
      <c r="K176" s="205" t="s">
        <v>250</v>
      </c>
      <c r="L176" s="61"/>
      <c r="M176" s="210" t="s">
        <v>21</v>
      </c>
      <c r="N176" s="211" t="s">
        <v>43</v>
      </c>
      <c r="O176" s="42"/>
      <c r="P176" s="212">
        <f>O176*H176</f>
        <v>0</v>
      </c>
      <c r="Q176" s="212">
        <v>0</v>
      </c>
      <c r="R176" s="212">
        <f>Q176*H176</f>
        <v>0</v>
      </c>
      <c r="S176" s="212">
        <v>0</v>
      </c>
      <c r="T176" s="213">
        <f>S176*H176</f>
        <v>0</v>
      </c>
      <c r="AR176" s="24" t="s">
        <v>251</v>
      </c>
      <c r="AT176" s="24" t="s">
        <v>246</v>
      </c>
      <c r="AU176" s="24" t="s">
        <v>81</v>
      </c>
      <c r="AY176" s="24" t="s">
        <v>244</v>
      </c>
      <c r="BE176" s="214">
        <f>IF(N176="základní",J176,0)</f>
        <v>0</v>
      </c>
      <c r="BF176" s="214">
        <f>IF(N176="snížená",J176,0)</f>
        <v>0</v>
      </c>
      <c r="BG176" s="214">
        <f>IF(N176="zákl. přenesená",J176,0)</f>
        <v>0</v>
      </c>
      <c r="BH176" s="214">
        <f>IF(N176="sníž. přenesená",J176,0)</f>
        <v>0</v>
      </c>
      <c r="BI176" s="214">
        <f>IF(N176="nulová",J176,0)</f>
        <v>0</v>
      </c>
      <c r="BJ176" s="24" t="s">
        <v>79</v>
      </c>
      <c r="BK176" s="214">
        <f>ROUND(I176*H176,2)</f>
        <v>0</v>
      </c>
      <c r="BL176" s="24" t="s">
        <v>251</v>
      </c>
      <c r="BM176" s="24" t="s">
        <v>1160</v>
      </c>
    </row>
    <row r="177" spans="2:65" s="1" customFormat="1">
      <c r="B177" s="41"/>
      <c r="C177" s="63"/>
      <c r="D177" s="215" t="s">
        <v>253</v>
      </c>
      <c r="E177" s="63"/>
      <c r="F177" s="216" t="s">
        <v>416</v>
      </c>
      <c r="G177" s="63"/>
      <c r="H177" s="63"/>
      <c r="I177" s="172"/>
      <c r="J177" s="63"/>
      <c r="K177" s="63"/>
      <c r="L177" s="61"/>
      <c r="M177" s="217"/>
      <c r="N177" s="42"/>
      <c r="O177" s="42"/>
      <c r="P177" s="42"/>
      <c r="Q177" s="42"/>
      <c r="R177" s="42"/>
      <c r="S177" s="42"/>
      <c r="T177" s="78"/>
      <c r="AT177" s="24" t="s">
        <v>253</v>
      </c>
      <c r="AU177" s="24" t="s">
        <v>81</v>
      </c>
    </row>
    <row r="178" spans="2:65" s="12" customFormat="1">
      <c r="B178" s="218"/>
      <c r="C178" s="219"/>
      <c r="D178" s="215" t="s">
        <v>255</v>
      </c>
      <c r="E178" s="220" t="s">
        <v>21</v>
      </c>
      <c r="F178" s="221" t="s">
        <v>1161</v>
      </c>
      <c r="G178" s="219"/>
      <c r="H178" s="222">
        <v>59.716999999999999</v>
      </c>
      <c r="I178" s="223"/>
      <c r="J178" s="219"/>
      <c r="K178" s="219"/>
      <c r="L178" s="224"/>
      <c r="M178" s="225"/>
      <c r="N178" s="226"/>
      <c r="O178" s="226"/>
      <c r="P178" s="226"/>
      <c r="Q178" s="226"/>
      <c r="R178" s="226"/>
      <c r="S178" s="226"/>
      <c r="T178" s="227"/>
      <c r="AT178" s="228" t="s">
        <v>255</v>
      </c>
      <c r="AU178" s="228" t="s">
        <v>81</v>
      </c>
      <c r="AV178" s="12" t="s">
        <v>81</v>
      </c>
      <c r="AW178" s="12" t="s">
        <v>35</v>
      </c>
      <c r="AX178" s="12" t="s">
        <v>72</v>
      </c>
      <c r="AY178" s="228" t="s">
        <v>244</v>
      </c>
    </row>
    <row r="179" spans="2:65" s="1" customFormat="1" ht="25.5" customHeight="1">
      <c r="B179" s="41"/>
      <c r="C179" s="203" t="s">
        <v>406</v>
      </c>
      <c r="D179" s="203" t="s">
        <v>246</v>
      </c>
      <c r="E179" s="204" t="s">
        <v>419</v>
      </c>
      <c r="F179" s="205" t="s">
        <v>420</v>
      </c>
      <c r="G179" s="206" t="s">
        <v>350</v>
      </c>
      <c r="H179" s="207">
        <v>11.034000000000001</v>
      </c>
      <c r="I179" s="208"/>
      <c r="J179" s="209">
        <f>ROUND(I179*H179,2)</f>
        <v>0</v>
      </c>
      <c r="K179" s="205" t="s">
        <v>250</v>
      </c>
      <c r="L179" s="61"/>
      <c r="M179" s="210" t="s">
        <v>21</v>
      </c>
      <c r="N179" s="211" t="s">
        <v>43</v>
      </c>
      <c r="O179" s="42"/>
      <c r="P179" s="212">
        <f>O179*H179</f>
        <v>0</v>
      </c>
      <c r="Q179" s="212">
        <v>0</v>
      </c>
      <c r="R179" s="212">
        <f>Q179*H179</f>
        <v>0</v>
      </c>
      <c r="S179" s="212">
        <v>0</v>
      </c>
      <c r="T179" s="213">
        <f>S179*H179</f>
        <v>0</v>
      </c>
      <c r="AR179" s="24" t="s">
        <v>251</v>
      </c>
      <c r="AT179" s="24" t="s">
        <v>246</v>
      </c>
      <c r="AU179" s="24" t="s">
        <v>81</v>
      </c>
      <c r="AY179" s="24" t="s">
        <v>244</v>
      </c>
      <c r="BE179" s="214">
        <f>IF(N179="základní",J179,0)</f>
        <v>0</v>
      </c>
      <c r="BF179" s="214">
        <f>IF(N179="snížená",J179,0)</f>
        <v>0</v>
      </c>
      <c r="BG179" s="214">
        <f>IF(N179="zákl. přenesená",J179,0)</f>
        <v>0</v>
      </c>
      <c r="BH179" s="214">
        <f>IF(N179="sníž. přenesená",J179,0)</f>
        <v>0</v>
      </c>
      <c r="BI179" s="214">
        <f>IF(N179="nulová",J179,0)</f>
        <v>0</v>
      </c>
      <c r="BJ179" s="24" t="s">
        <v>79</v>
      </c>
      <c r="BK179" s="214">
        <f>ROUND(I179*H179,2)</f>
        <v>0</v>
      </c>
      <c r="BL179" s="24" t="s">
        <v>251</v>
      </c>
      <c r="BM179" s="24" t="s">
        <v>1162</v>
      </c>
    </row>
    <row r="180" spans="2:65" s="1" customFormat="1">
      <c r="B180" s="41"/>
      <c r="C180" s="63"/>
      <c r="D180" s="215" t="s">
        <v>253</v>
      </c>
      <c r="E180" s="63"/>
      <c r="F180" s="216" t="s">
        <v>422</v>
      </c>
      <c r="G180" s="63"/>
      <c r="H180" s="63"/>
      <c r="I180" s="172"/>
      <c r="J180" s="63"/>
      <c r="K180" s="63"/>
      <c r="L180" s="61"/>
      <c r="M180" s="217"/>
      <c r="N180" s="42"/>
      <c r="O180" s="42"/>
      <c r="P180" s="42"/>
      <c r="Q180" s="42"/>
      <c r="R180" s="42"/>
      <c r="S180" s="42"/>
      <c r="T180" s="78"/>
      <c r="AT180" s="24" t="s">
        <v>253</v>
      </c>
      <c r="AU180" s="24" t="s">
        <v>81</v>
      </c>
    </row>
    <row r="181" spans="2:65" s="12" customFormat="1">
      <c r="B181" s="218"/>
      <c r="C181" s="219"/>
      <c r="D181" s="215" t="s">
        <v>255</v>
      </c>
      <c r="E181" s="220" t="s">
        <v>21</v>
      </c>
      <c r="F181" s="221" t="s">
        <v>1163</v>
      </c>
      <c r="G181" s="219"/>
      <c r="H181" s="222">
        <v>11.034000000000001</v>
      </c>
      <c r="I181" s="223"/>
      <c r="J181" s="219"/>
      <c r="K181" s="219"/>
      <c r="L181" s="224"/>
      <c r="M181" s="225"/>
      <c r="N181" s="226"/>
      <c r="O181" s="226"/>
      <c r="P181" s="226"/>
      <c r="Q181" s="226"/>
      <c r="R181" s="226"/>
      <c r="S181" s="226"/>
      <c r="T181" s="227"/>
      <c r="AT181" s="228" t="s">
        <v>255</v>
      </c>
      <c r="AU181" s="228" t="s">
        <v>81</v>
      </c>
      <c r="AV181" s="12" t="s">
        <v>81</v>
      </c>
      <c r="AW181" s="12" t="s">
        <v>35</v>
      </c>
      <c r="AX181" s="12" t="s">
        <v>72</v>
      </c>
      <c r="AY181" s="228" t="s">
        <v>244</v>
      </c>
    </row>
    <row r="182" spans="2:65" s="11" customFormat="1" ht="29.85" customHeight="1">
      <c r="B182" s="187"/>
      <c r="C182" s="188"/>
      <c r="D182" s="189" t="s">
        <v>71</v>
      </c>
      <c r="E182" s="201" t="s">
        <v>711</v>
      </c>
      <c r="F182" s="201" t="s">
        <v>712</v>
      </c>
      <c r="G182" s="188"/>
      <c r="H182" s="188"/>
      <c r="I182" s="191"/>
      <c r="J182" s="202">
        <f>BK182</f>
        <v>0</v>
      </c>
      <c r="K182" s="188"/>
      <c r="L182" s="193"/>
      <c r="M182" s="194"/>
      <c r="N182" s="195"/>
      <c r="O182" s="195"/>
      <c r="P182" s="196">
        <f>SUM(P183:P184)</f>
        <v>0</v>
      </c>
      <c r="Q182" s="195"/>
      <c r="R182" s="196">
        <f>SUM(R183:R184)</f>
        <v>0</v>
      </c>
      <c r="S182" s="195"/>
      <c r="T182" s="197">
        <f>SUM(T183:T184)</f>
        <v>0</v>
      </c>
      <c r="AR182" s="198" t="s">
        <v>79</v>
      </c>
      <c r="AT182" s="199" t="s">
        <v>71</v>
      </c>
      <c r="AU182" s="199" t="s">
        <v>79</v>
      </c>
      <c r="AY182" s="198" t="s">
        <v>244</v>
      </c>
      <c r="BK182" s="200">
        <f>SUM(BK183:BK184)</f>
        <v>0</v>
      </c>
    </row>
    <row r="183" spans="2:65" s="1" customFormat="1" ht="25.5" customHeight="1">
      <c r="B183" s="41"/>
      <c r="C183" s="203" t="s">
        <v>412</v>
      </c>
      <c r="D183" s="203" t="s">
        <v>246</v>
      </c>
      <c r="E183" s="204" t="s">
        <v>714</v>
      </c>
      <c r="F183" s="205" t="s">
        <v>715</v>
      </c>
      <c r="G183" s="206" t="s">
        <v>350</v>
      </c>
      <c r="H183" s="207">
        <v>69.597999999999999</v>
      </c>
      <c r="I183" s="208"/>
      <c r="J183" s="209">
        <f>ROUND(I183*H183,2)</f>
        <v>0</v>
      </c>
      <c r="K183" s="205" t="s">
        <v>250</v>
      </c>
      <c r="L183" s="61"/>
      <c r="M183" s="210" t="s">
        <v>21</v>
      </c>
      <c r="N183" s="211" t="s">
        <v>43</v>
      </c>
      <c r="O183" s="42"/>
      <c r="P183" s="212">
        <f>O183*H183</f>
        <v>0</v>
      </c>
      <c r="Q183" s="212">
        <v>0</v>
      </c>
      <c r="R183" s="212">
        <f>Q183*H183</f>
        <v>0</v>
      </c>
      <c r="S183" s="212">
        <v>0</v>
      </c>
      <c r="T183" s="213">
        <f>S183*H183</f>
        <v>0</v>
      </c>
      <c r="AR183" s="24" t="s">
        <v>251</v>
      </c>
      <c r="AT183" s="24" t="s">
        <v>246</v>
      </c>
      <c r="AU183" s="24" t="s">
        <v>81</v>
      </c>
      <c r="AY183" s="24" t="s">
        <v>244</v>
      </c>
      <c r="BE183" s="214">
        <f>IF(N183="základní",J183,0)</f>
        <v>0</v>
      </c>
      <c r="BF183" s="214">
        <f>IF(N183="snížená",J183,0)</f>
        <v>0</v>
      </c>
      <c r="BG183" s="214">
        <f>IF(N183="zákl. přenesená",J183,0)</f>
        <v>0</v>
      </c>
      <c r="BH183" s="214">
        <f>IF(N183="sníž. přenesená",J183,0)</f>
        <v>0</v>
      </c>
      <c r="BI183" s="214">
        <f>IF(N183="nulová",J183,0)</f>
        <v>0</v>
      </c>
      <c r="BJ183" s="24" t="s">
        <v>79</v>
      </c>
      <c r="BK183" s="214">
        <f>ROUND(I183*H183,2)</f>
        <v>0</v>
      </c>
      <c r="BL183" s="24" t="s">
        <v>251</v>
      </c>
      <c r="BM183" s="24" t="s">
        <v>1164</v>
      </c>
    </row>
    <row r="184" spans="2:65" s="1" customFormat="1" ht="27">
      <c r="B184" s="41"/>
      <c r="C184" s="63"/>
      <c r="D184" s="215" t="s">
        <v>253</v>
      </c>
      <c r="E184" s="63"/>
      <c r="F184" s="216" t="s">
        <v>717</v>
      </c>
      <c r="G184" s="63"/>
      <c r="H184" s="63"/>
      <c r="I184" s="172"/>
      <c r="J184" s="63"/>
      <c r="K184" s="63"/>
      <c r="L184" s="61"/>
      <c r="M184" s="217"/>
      <c r="N184" s="42"/>
      <c r="O184" s="42"/>
      <c r="P184" s="42"/>
      <c r="Q184" s="42"/>
      <c r="R184" s="42"/>
      <c r="S184" s="42"/>
      <c r="T184" s="78"/>
      <c r="AT184" s="24" t="s">
        <v>253</v>
      </c>
      <c r="AU184" s="24" t="s">
        <v>81</v>
      </c>
    </row>
    <row r="185" spans="2:65" s="11" customFormat="1" ht="37.35" customHeight="1">
      <c r="B185" s="187"/>
      <c r="C185" s="188"/>
      <c r="D185" s="189" t="s">
        <v>71</v>
      </c>
      <c r="E185" s="190" t="s">
        <v>1096</v>
      </c>
      <c r="F185" s="190" t="s">
        <v>1097</v>
      </c>
      <c r="G185" s="188"/>
      <c r="H185" s="188"/>
      <c r="I185" s="191"/>
      <c r="J185" s="192">
        <f>BK185</f>
        <v>0</v>
      </c>
      <c r="K185" s="188"/>
      <c r="L185" s="193"/>
      <c r="M185" s="194"/>
      <c r="N185" s="195"/>
      <c r="O185" s="195"/>
      <c r="P185" s="196">
        <f>P186</f>
        <v>0</v>
      </c>
      <c r="Q185" s="195"/>
      <c r="R185" s="196">
        <f>R186</f>
        <v>6.9999999999999994E-5</v>
      </c>
      <c r="S185" s="195"/>
      <c r="T185" s="197">
        <f>T186</f>
        <v>0</v>
      </c>
      <c r="AR185" s="198" t="s">
        <v>81</v>
      </c>
      <c r="AT185" s="199" t="s">
        <v>71</v>
      </c>
      <c r="AU185" s="199" t="s">
        <v>72</v>
      </c>
      <c r="AY185" s="198" t="s">
        <v>244</v>
      </c>
      <c r="BK185" s="200">
        <f>BK186</f>
        <v>0</v>
      </c>
    </row>
    <row r="186" spans="2:65" s="11" customFormat="1" ht="19.899999999999999" customHeight="1">
      <c r="B186" s="187"/>
      <c r="C186" s="188"/>
      <c r="D186" s="189" t="s">
        <v>71</v>
      </c>
      <c r="E186" s="201" t="s">
        <v>1165</v>
      </c>
      <c r="F186" s="201" t="s">
        <v>1166</v>
      </c>
      <c r="G186" s="188"/>
      <c r="H186" s="188"/>
      <c r="I186" s="191"/>
      <c r="J186" s="202">
        <f>BK186</f>
        <v>0</v>
      </c>
      <c r="K186" s="188"/>
      <c r="L186" s="193"/>
      <c r="M186" s="194"/>
      <c r="N186" s="195"/>
      <c r="O186" s="195"/>
      <c r="P186" s="196">
        <f>SUM(P187:P191)</f>
        <v>0</v>
      </c>
      <c r="Q186" s="195"/>
      <c r="R186" s="196">
        <f>SUM(R187:R191)</f>
        <v>6.9999999999999994E-5</v>
      </c>
      <c r="S186" s="195"/>
      <c r="T186" s="197">
        <f>SUM(T187:T191)</f>
        <v>0</v>
      </c>
      <c r="AR186" s="198" t="s">
        <v>81</v>
      </c>
      <c r="AT186" s="199" t="s">
        <v>71</v>
      </c>
      <c r="AU186" s="199" t="s">
        <v>79</v>
      </c>
      <c r="AY186" s="198" t="s">
        <v>244</v>
      </c>
      <c r="BK186" s="200">
        <f>SUM(BK187:BK191)</f>
        <v>0</v>
      </c>
    </row>
    <row r="187" spans="2:65" s="1" customFormat="1" ht="16.5" customHeight="1">
      <c r="B187" s="41"/>
      <c r="C187" s="203" t="s">
        <v>418</v>
      </c>
      <c r="D187" s="203" t="s">
        <v>246</v>
      </c>
      <c r="E187" s="204" t="s">
        <v>1167</v>
      </c>
      <c r="F187" s="205" t="s">
        <v>1168</v>
      </c>
      <c r="G187" s="206" t="s">
        <v>1169</v>
      </c>
      <c r="H187" s="207">
        <v>1</v>
      </c>
      <c r="I187" s="208"/>
      <c r="J187" s="209">
        <f>ROUND(I187*H187,2)</f>
        <v>0</v>
      </c>
      <c r="K187" s="205" t="s">
        <v>250</v>
      </c>
      <c r="L187" s="61"/>
      <c r="M187" s="210" t="s">
        <v>21</v>
      </c>
      <c r="N187" s="211" t="s">
        <v>43</v>
      </c>
      <c r="O187" s="42"/>
      <c r="P187" s="212">
        <f>O187*H187</f>
        <v>0</v>
      </c>
      <c r="Q187" s="212">
        <v>6.9999999999999994E-5</v>
      </c>
      <c r="R187" s="212">
        <f>Q187*H187</f>
        <v>6.9999999999999994E-5</v>
      </c>
      <c r="S187" s="212">
        <v>0</v>
      </c>
      <c r="T187" s="213">
        <f>S187*H187</f>
        <v>0</v>
      </c>
      <c r="AR187" s="24" t="s">
        <v>343</v>
      </c>
      <c r="AT187" s="24" t="s">
        <v>246</v>
      </c>
      <c r="AU187" s="24" t="s">
        <v>81</v>
      </c>
      <c r="AY187" s="24" t="s">
        <v>244</v>
      </c>
      <c r="BE187" s="214">
        <f>IF(N187="základní",J187,0)</f>
        <v>0</v>
      </c>
      <c r="BF187" s="214">
        <f>IF(N187="snížená",J187,0)</f>
        <v>0</v>
      </c>
      <c r="BG187" s="214">
        <f>IF(N187="zákl. přenesená",J187,0)</f>
        <v>0</v>
      </c>
      <c r="BH187" s="214">
        <f>IF(N187="sníž. přenesená",J187,0)</f>
        <v>0</v>
      </c>
      <c r="BI187" s="214">
        <f>IF(N187="nulová",J187,0)</f>
        <v>0</v>
      </c>
      <c r="BJ187" s="24" t="s">
        <v>79</v>
      </c>
      <c r="BK187" s="214">
        <f>ROUND(I187*H187,2)</f>
        <v>0</v>
      </c>
      <c r="BL187" s="24" t="s">
        <v>343</v>
      </c>
      <c r="BM187" s="24" t="s">
        <v>1170</v>
      </c>
    </row>
    <row r="188" spans="2:65" s="1" customFormat="1">
      <c r="B188" s="41"/>
      <c r="C188" s="63"/>
      <c r="D188" s="215" t="s">
        <v>253</v>
      </c>
      <c r="E188" s="63"/>
      <c r="F188" s="216" t="s">
        <v>1168</v>
      </c>
      <c r="G188" s="63"/>
      <c r="H188" s="63"/>
      <c r="I188" s="172"/>
      <c r="J188" s="63"/>
      <c r="K188" s="63"/>
      <c r="L188" s="61"/>
      <c r="M188" s="217"/>
      <c r="N188" s="42"/>
      <c r="O188" s="42"/>
      <c r="P188" s="42"/>
      <c r="Q188" s="42"/>
      <c r="R188" s="42"/>
      <c r="S188" s="42"/>
      <c r="T188" s="78"/>
      <c r="AT188" s="24" t="s">
        <v>253</v>
      </c>
      <c r="AU188" s="24" t="s">
        <v>81</v>
      </c>
    </row>
    <row r="189" spans="2:65" s="12" customFormat="1">
      <c r="B189" s="218"/>
      <c r="C189" s="219"/>
      <c r="D189" s="215" t="s">
        <v>255</v>
      </c>
      <c r="E189" s="220" t="s">
        <v>21</v>
      </c>
      <c r="F189" s="221" t="s">
        <v>1171</v>
      </c>
      <c r="G189" s="219"/>
      <c r="H189" s="222">
        <v>1</v>
      </c>
      <c r="I189" s="223"/>
      <c r="J189" s="219"/>
      <c r="K189" s="219"/>
      <c r="L189" s="224"/>
      <c r="M189" s="225"/>
      <c r="N189" s="226"/>
      <c r="O189" s="226"/>
      <c r="P189" s="226"/>
      <c r="Q189" s="226"/>
      <c r="R189" s="226"/>
      <c r="S189" s="226"/>
      <c r="T189" s="227"/>
      <c r="AT189" s="228" t="s">
        <v>255</v>
      </c>
      <c r="AU189" s="228" t="s">
        <v>81</v>
      </c>
      <c r="AV189" s="12" t="s">
        <v>81</v>
      </c>
      <c r="AW189" s="12" t="s">
        <v>35</v>
      </c>
      <c r="AX189" s="12" t="s">
        <v>72</v>
      </c>
      <c r="AY189" s="228" t="s">
        <v>244</v>
      </c>
    </row>
    <row r="190" spans="2:65" s="1" customFormat="1" ht="25.5" customHeight="1">
      <c r="B190" s="41"/>
      <c r="C190" s="203" t="s">
        <v>530</v>
      </c>
      <c r="D190" s="203" t="s">
        <v>246</v>
      </c>
      <c r="E190" s="204" t="s">
        <v>1172</v>
      </c>
      <c r="F190" s="205" t="s">
        <v>1173</v>
      </c>
      <c r="G190" s="206" t="s">
        <v>1174</v>
      </c>
      <c r="H190" s="267"/>
      <c r="I190" s="208"/>
      <c r="J190" s="209">
        <f>ROUND(I190*H190,2)</f>
        <v>0</v>
      </c>
      <c r="K190" s="205" t="s">
        <v>250</v>
      </c>
      <c r="L190" s="61"/>
      <c r="M190" s="210" t="s">
        <v>21</v>
      </c>
      <c r="N190" s="211" t="s">
        <v>43</v>
      </c>
      <c r="O190" s="42"/>
      <c r="P190" s="212">
        <f>O190*H190</f>
        <v>0</v>
      </c>
      <c r="Q190" s="212">
        <v>0</v>
      </c>
      <c r="R190" s="212">
        <f>Q190*H190</f>
        <v>0</v>
      </c>
      <c r="S190" s="212">
        <v>0</v>
      </c>
      <c r="T190" s="213">
        <f>S190*H190</f>
        <v>0</v>
      </c>
      <c r="AR190" s="24" t="s">
        <v>343</v>
      </c>
      <c r="AT190" s="24" t="s">
        <v>246</v>
      </c>
      <c r="AU190" s="24" t="s">
        <v>81</v>
      </c>
      <c r="AY190" s="24" t="s">
        <v>244</v>
      </c>
      <c r="BE190" s="214">
        <f>IF(N190="základní",J190,0)</f>
        <v>0</v>
      </c>
      <c r="BF190" s="214">
        <f>IF(N190="snížená",J190,0)</f>
        <v>0</v>
      </c>
      <c r="BG190" s="214">
        <f>IF(N190="zákl. přenesená",J190,0)</f>
        <v>0</v>
      </c>
      <c r="BH190" s="214">
        <f>IF(N190="sníž. přenesená",J190,0)</f>
        <v>0</v>
      </c>
      <c r="BI190" s="214">
        <f>IF(N190="nulová",J190,0)</f>
        <v>0</v>
      </c>
      <c r="BJ190" s="24" t="s">
        <v>79</v>
      </c>
      <c r="BK190" s="214">
        <f>ROUND(I190*H190,2)</f>
        <v>0</v>
      </c>
      <c r="BL190" s="24" t="s">
        <v>343</v>
      </c>
      <c r="BM190" s="24" t="s">
        <v>1175</v>
      </c>
    </row>
    <row r="191" spans="2:65" s="1" customFormat="1" ht="27">
      <c r="B191" s="41"/>
      <c r="C191" s="63"/>
      <c r="D191" s="215" t="s">
        <v>253</v>
      </c>
      <c r="E191" s="63"/>
      <c r="F191" s="216" t="s">
        <v>1176</v>
      </c>
      <c r="G191" s="63"/>
      <c r="H191" s="63"/>
      <c r="I191" s="172"/>
      <c r="J191" s="63"/>
      <c r="K191" s="63"/>
      <c r="L191" s="61"/>
      <c r="M191" s="264"/>
      <c r="N191" s="265"/>
      <c r="O191" s="265"/>
      <c r="P191" s="265"/>
      <c r="Q191" s="265"/>
      <c r="R191" s="265"/>
      <c r="S191" s="265"/>
      <c r="T191" s="266"/>
      <c r="AT191" s="24" t="s">
        <v>253</v>
      </c>
      <c r="AU191" s="24" t="s">
        <v>81</v>
      </c>
    </row>
    <row r="192" spans="2:65" s="1" customFormat="1" ht="6.95" customHeight="1">
      <c r="B192" s="56"/>
      <c r="C192" s="57"/>
      <c r="D192" s="57"/>
      <c r="E192" s="57"/>
      <c r="F192" s="57"/>
      <c r="G192" s="57"/>
      <c r="H192" s="57"/>
      <c r="I192" s="148"/>
      <c r="J192" s="57"/>
      <c r="K192" s="57"/>
      <c r="L192" s="61"/>
    </row>
  </sheetData>
  <sheetProtection algorithmName="SHA-512" hashValue="OVwzTTW5FoieR+7m51Hh3i6DdmioXkuFFMz2EkkasW6xursn2cmPtGmgevv3fhKtawXwzWaJLUBoZ+P45EC7EA==" saltValue="gw8NskEDvSWlPGVIb6aC8jDL5JM8FdzhvP8+0zPaV/EV2q8h9fKj68LqAjd0iIRKmITs74xHuXJcu3rBqnxL1g==" spinCount="100000" sheet="1" objects="1" scenarios="1" formatColumns="0" formatRows="0" autoFilter="0"/>
  <autoFilter ref="C90:K191"/>
  <mergeCells count="13">
    <mergeCell ref="E83:H83"/>
    <mergeCell ref="G1:H1"/>
    <mergeCell ref="L2:V2"/>
    <mergeCell ref="E49:H49"/>
    <mergeCell ref="E51:H51"/>
    <mergeCell ref="J55:J56"/>
    <mergeCell ref="E79:H79"/>
    <mergeCell ref="E81:H81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9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300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1"/>
      <c r="B1" s="121"/>
      <c r="C1" s="121"/>
      <c r="D1" s="122" t="s">
        <v>1</v>
      </c>
      <c r="E1" s="121"/>
      <c r="F1" s="123" t="s">
        <v>207</v>
      </c>
      <c r="G1" s="393" t="s">
        <v>208</v>
      </c>
      <c r="H1" s="393"/>
      <c r="I1" s="124"/>
      <c r="J1" s="123" t="s">
        <v>209</v>
      </c>
      <c r="K1" s="122" t="s">
        <v>210</v>
      </c>
      <c r="L1" s="123" t="s">
        <v>211</v>
      </c>
      <c r="M1" s="123"/>
      <c r="N1" s="123"/>
      <c r="O1" s="123"/>
      <c r="P1" s="123"/>
      <c r="Q1" s="123"/>
      <c r="R1" s="123"/>
      <c r="S1" s="123"/>
      <c r="T1" s="123"/>
      <c r="U1" s="20"/>
      <c r="V1" s="20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</row>
    <row r="2" spans="1:70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24" t="s">
        <v>110</v>
      </c>
    </row>
    <row r="3" spans="1:70" ht="6.95" customHeight="1">
      <c r="B3" s="25"/>
      <c r="C3" s="26"/>
      <c r="D3" s="26"/>
      <c r="E3" s="26"/>
      <c r="F3" s="26"/>
      <c r="G3" s="26"/>
      <c r="H3" s="26"/>
      <c r="I3" s="125"/>
      <c r="J3" s="26"/>
      <c r="K3" s="27"/>
      <c r="AT3" s="24" t="s">
        <v>81</v>
      </c>
    </row>
    <row r="4" spans="1:70" ht="36.950000000000003" customHeight="1">
      <c r="B4" s="28"/>
      <c r="C4" s="29"/>
      <c r="D4" s="30" t="s">
        <v>212</v>
      </c>
      <c r="E4" s="29"/>
      <c r="F4" s="29"/>
      <c r="G4" s="29"/>
      <c r="H4" s="29"/>
      <c r="I4" s="126"/>
      <c r="J4" s="29"/>
      <c r="K4" s="31"/>
      <c r="M4" s="32" t="s">
        <v>12</v>
      </c>
      <c r="AT4" s="24" t="s">
        <v>6</v>
      </c>
    </row>
    <row r="5" spans="1:70" ht="6.95" customHeight="1">
      <c r="B5" s="28"/>
      <c r="C5" s="29"/>
      <c r="D5" s="29"/>
      <c r="E5" s="29"/>
      <c r="F5" s="29"/>
      <c r="G5" s="29"/>
      <c r="H5" s="29"/>
      <c r="I5" s="126"/>
      <c r="J5" s="29"/>
      <c r="K5" s="31"/>
    </row>
    <row r="6" spans="1:70" ht="15">
      <c r="B6" s="28"/>
      <c r="C6" s="29"/>
      <c r="D6" s="37" t="s">
        <v>18</v>
      </c>
      <c r="E6" s="29"/>
      <c r="F6" s="29"/>
      <c r="G6" s="29"/>
      <c r="H6" s="29"/>
      <c r="I6" s="126"/>
      <c r="J6" s="29"/>
      <c r="K6" s="31"/>
    </row>
    <row r="7" spans="1:70" ht="16.5" customHeight="1">
      <c r="B7" s="28"/>
      <c r="C7" s="29"/>
      <c r="D7" s="29"/>
      <c r="E7" s="394" t="str">
        <f>'Rekapitulace stavby'!K6</f>
        <v>II/610 Brandýs nad Labem - Rekonstrukce křižovatky Pražská - Průmyslová a části komunikace v Ul. Pražská</v>
      </c>
      <c r="F7" s="400"/>
      <c r="G7" s="400"/>
      <c r="H7" s="400"/>
      <c r="I7" s="126"/>
      <c r="J7" s="29"/>
      <c r="K7" s="31"/>
    </row>
    <row r="8" spans="1:70" ht="15">
      <c r="B8" s="28"/>
      <c r="C8" s="29"/>
      <c r="D8" s="37" t="s">
        <v>213</v>
      </c>
      <c r="E8" s="29"/>
      <c r="F8" s="29"/>
      <c r="G8" s="29"/>
      <c r="H8" s="29"/>
      <c r="I8" s="126"/>
      <c r="J8" s="29"/>
      <c r="K8" s="31"/>
    </row>
    <row r="9" spans="1:70" s="1" customFormat="1" ht="16.5" customHeight="1">
      <c r="B9" s="41"/>
      <c r="C9" s="42"/>
      <c r="D9" s="42"/>
      <c r="E9" s="394" t="s">
        <v>424</v>
      </c>
      <c r="F9" s="395"/>
      <c r="G9" s="395"/>
      <c r="H9" s="395"/>
      <c r="I9" s="127"/>
      <c r="J9" s="42"/>
      <c r="K9" s="45"/>
    </row>
    <row r="10" spans="1:70" s="1" customFormat="1" ht="15">
      <c r="B10" s="41"/>
      <c r="C10" s="42"/>
      <c r="D10" s="37" t="s">
        <v>215</v>
      </c>
      <c r="E10" s="42"/>
      <c r="F10" s="42"/>
      <c r="G10" s="42"/>
      <c r="H10" s="42"/>
      <c r="I10" s="127"/>
      <c r="J10" s="42"/>
      <c r="K10" s="45"/>
    </row>
    <row r="11" spans="1:70" s="1" customFormat="1" ht="36.950000000000003" customHeight="1">
      <c r="B11" s="41"/>
      <c r="C11" s="42"/>
      <c r="D11" s="42"/>
      <c r="E11" s="396" t="s">
        <v>1177</v>
      </c>
      <c r="F11" s="395"/>
      <c r="G11" s="395"/>
      <c r="H11" s="395"/>
      <c r="I11" s="127"/>
      <c r="J11" s="42"/>
      <c r="K11" s="45"/>
    </row>
    <row r="12" spans="1:70" s="1" customFormat="1">
      <c r="B12" s="41"/>
      <c r="C12" s="42"/>
      <c r="D12" s="42"/>
      <c r="E12" s="42"/>
      <c r="F12" s="42"/>
      <c r="G12" s="42"/>
      <c r="H12" s="42"/>
      <c r="I12" s="127"/>
      <c r="J12" s="42"/>
      <c r="K12" s="45"/>
    </row>
    <row r="13" spans="1:70" s="1" customFormat="1" ht="14.45" customHeight="1">
      <c r="B13" s="41"/>
      <c r="C13" s="42"/>
      <c r="D13" s="37" t="s">
        <v>20</v>
      </c>
      <c r="E13" s="42"/>
      <c r="F13" s="35" t="s">
        <v>21</v>
      </c>
      <c r="G13" s="42"/>
      <c r="H13" s="42"/>
      <c r="I13" s="128" t="s">
        <v>22</v>
      </c>
      <c r="J13" s="35" t="s">
        <v>21</v>
      </c>
      <c r="K13" s="45"/>
    </row>
    <row r="14" spans="1:70" s="1" customFormat="1" ht="14.45" customHeight="1">
      <c r="B14" s="41"/>
      <c r="C14" s="42"/>
      <c r="D14" s="37" t="s">
        <v>23</v>
      </c>
      <c r="E14" s="42"/>
      <c r="F14" s="35" t="s">
        <v>24</v>
      </c>
      <c r="G14" s="42"/>
      <c r="H14" s="42"/>
      <c r="I14" s="128" t="s">
        <v>25</v>
      </c>
      <c r="J14" s="129" t="str">
        <f>'Rekapitulace stavby'!AN8</f>
        <v>18. 9. 2017</v>
      </c>
      <c r="K14" s="45"/>
    </row>
    <row r="15" spans="1:70" s="1" customFormat="1" ht="10.9" customHeight="1">
      <c r="B15" s="41"/>
      <c r="C15" s="42"/>
      <c r="D15" s="42"/>
      <c r="E15" s="42"/>
      <c r="F15" s="42"/>
      <c r="G15" s="42"/>
      <c r="H15" s="42"/>
      <c r="I15" s="127"/>
      <c r="J15" s="42"/>
      <c r="K15" s="45"/>
    </row>
    <row r="16" spans="1:70" s="1" customFormat="1" ht="14.45" customHeight="1">
      <c r="B16" s="41"/>
      <c r="C16" s="42"/>
      <c r="D16" s="37" t="s">
        <v>27</v>
      </c>
      <c r="E16" s="42"/>
      <c r="F16" s="42"/>
      <c r="G16" s="42"/>
      <c r="H16" s="42"/>
      <c r="I16" s="128" t="s">
        <v>28</v>
      </c>
      <c r="J16" s="35" t="s">
        <v>21</v>
      </c>
      <c r="K16" s="45"/>
    </row>
    <row r="17" spans="2:11" s="1" customFormat="1" ht="18" customHeight="1">
      <c r="B17" s="41"/>
      <c r="C17" s="42"/>
      <c r="D17" s="42"/>
      <c r="E17" s="35" t="s">
        <v>29</v>
      </c>
      <c r="F17" s="42"/>
      <c r="G17" s="42"/>
      <c r="H17" s="42"/>
      <c r="I17" s="128" t="s">
        <v>30</v>
      </c>
      <c r="J17" s="35" t="s">
        <v>21</v>
      </c>
      <c r="K17" s="45"/>
    </row>
    <row r="18" spans="2:11" s="1" customFormat="1" ht="6.95" customHeight="1">
      <c r="B18" s="41"/>
      <c r="C18" s="42"/>
      <c r="D18" s="42"/>
      <c r="E18" s="42"/>
      <c r="F18" s="42"/>
      <c r="G18" s="42"/>
      <c r="H18" s="42"/>
      <c r="I18" s="127"/>
      <c r="J18" s="42"/>
      <c r="K18" s="45"/>
    </row>
    <row r="19" spans="2:11" s="1" customFormat="1" ht="14.45" customHeight="1">
      <c r="B19" s="41"/>
      <c r="C19" s="42"/>
      <c r="D19" s="37" t="s">
        <v>31</v>
      </c>
      <c r="E19" s="42"/>
      <c r="F19" s="42"/>
      <c r="G19" s="42"/>
      <c r="H19" s="42"/>
      <c r="I19" s="128" t="s">
        <v>28</v>
      </c>
      <c r="J19" s="35" t="str">
        <f>IF('Rekapitulace stavby'!AN13="Vyplň údaj","",IF('Rekapitulace stavby'!AN13="","",'Rekapitulace stavby'!AN13))</f>
        <v/>
      </c>
      <c r="K19" s="45"/>
    </row>
    <row r="20" spans="2:11" s="1" customFormat="1" ht="18" customHeight="1">
      <c r="B20" s="41"/>
      <c r="C20" s="42"/>
      <c r="D20" s="42"/>
      <c r="E20" s="35" t="str">
        <f>IF('Rekapitulace stavby'!E14="Vyplň údaj","",IF('Rekapitulace stavby'!E14="","",'Rekapitulace stavby'!E14))</f>
        <v/>
      </c>
      <c r="F20" s="42"/>
      <c r="G20" s="42"/>
      <c r="H20" s="42"/>
      <c r="I20" s="128" t="s">
        <v>30</v>
      </c>
      <c r="J20" s="35" t="str">
        <f>IF('Rekapitulace stavby'!AN14="Vyplň údaj","",IF('Rekapitulace stavby'!AN14="","",'Rekapitulace stavby'!AN14))</f>
        <v/>
      </c>
      <c r="K20" s="45"/>
    </row>
    <row r="21" spans="2:11" s="1" customFormat="1" ht="6.95" customHeight="1">
      <c r="B21" s="41"/>
      <c r="C21" s="42"/>
      <c r="D21" s="42"/>
      <c r="E21" s="42"/>
      <c r="F21" s="42"/>
      <c r="G21" s="42"/>
      <c r="H21" s="42"/>
      <c r="I21" s="127"/>
      <c r="J21" s="42"/>
      <c r="K21" s="45"/>
    </row>
    <row r="22" spans="2:11" s="1" customFormat="1" ht="14.45" customHeight="1">
      <c r="B22" s="41"/>
      <c r="C22" s="42"/>
      <c r="D22" s="37" t="s">
        <v>33</v>
      </c>
      <c r="E22" s="42"/>
      <c r="F22" s="42"/>
      <c r="G22" s="42"/>
      <c r="H22" s="42"/>
      <c r="I22" s="128" t="s">
        <v>28</v>
      </c>
      <c r="J22" s="35" t="s">
        <v>21</v>
      </c>
      <c r="K22" s="45"/>
    </row>
    <row r="23" spans="2:11" s="1" customFormat="1" ht="18" customHeight="1">
      <c r="B23" s="41"/>
      <c r="C23" s="42"/>
      <c r="D23" s="42"/>
      <c r="E23" s="35" t="s">
        <v>34</v>
      </c>
      <c r="F23" s="42"/>
      <c r="G23" s="42"/>
      <c r="H23" s="42"/>
      <c r="I23" s="128" t="s">
        <v>30</v>
      </c>
      <c r="J23" s="35" t="s">
        <v>21</v>
      </c>
      <c r="K23" s="45"/>
    </row>
    <row r="24" spans="2:11" s="1" customFormat="1" ht="6.95" customHeight="1">
      <c r="B24" s="41"/>
      <c r="C24" s="42"/>
      <c r="D24" s="42"/>
      <c r="E24" s="42"/>
      <c r="F24" s="42"/>
      <c r="G24" s="42"/>
      <c r="H24" s="42"/>
      <c r="I24" s="127"/>
      <c r="J24" s="42"/>
      <c r="K24" s="45"/>
    </row>
    <row r="25" spans="2:11" s="1" customFormat="1" ht="14.45" customHeight="1">
      <c r="B25" s="41"/>
      <c r="C25" s="42"/>
      <c r="D25" s="37" t="s">
        <v>36</v>
      </c>
      <c r="E25" s="42"/>
      <c r="F25" s="42"/>
      <c r="G25" s="42"/>
      <c r="H25" s="42"/>
      <c r="I25" s="127"/>
      <c r="J25" s="42"/>
      <c r="K25" s="45"/>
    </row>
    <row r="26" spans="2:11" s="7" customFormat="1" ht="16.5" customHeight="1">
      <c r="B26" s="130"/>
      <c r="C26" s="131"/>
      <c r="D26" s="131"/>
      <c r="E26" s="385" t="s">
        <v>21</v>
      </c>
      <c r="F26" s="385"/>
      <c r="G26" s="385"/>
      <c r="H26" s="385"/>
      <c r="I26" s="132"/>
      <c r="J26" s="131"/>
      <c r="K26" s="133"/>
    </row>
    <row r="27" spans="2:11" s="1" customFormat="1" ht="6.95" customHeight="1">
      <c r="B27" s="41"/>
      <c r="C27" s="42"/>
      <c r="D27" s="42"/>
      <c r="E27" s="42"/>
      <c r="F27" s="42"/>
      <c r="G27" s="42"/>
      <c r="H27" s="42"/>
      <c r="I27" s="127"/>
      <c r="J27" s="42"/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25.35" customHeight="1">
      <c r="B29" s="41"/>
      <c r="C29" s="42"/>
      <c r="D29" s="136" t="s">
        <v>38</v>
      </c>
      <c r="E29" s="42"/>
      <c r="F29" s="42"/>
      <c r="G29" s="42"/>
      <c r="H29" s="42"/>
      <c r="I29" s="127"/>
      <c r="J29" s="137">
        <f>ROUND(J91,2)</f>
        <v>0</v>
      </c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14.45" customHeight="1">
      <c r="B31" s="41"/>
      <c r="C31" s="42"/>
      <c r="D31" s="42"/>
      <c r="E31" s="42"/>
      <c r="F31" s="46" t="s">
        <v>40</v>
      </c>
      <c r="G31" s="42"/>
      <c r="H31" s="42"/>
      <c r="I31" s="138" t="s">
        <v>39</v>
      </c>
      <c r="J31" s="46" t="s">
        <v>41</v>
      </c>
      <c r="K31" s="45"/>
    </row>
    <row r="32" spans="2:11" s="1" customFormat="1" ht="14.45" customHeight="1">
      <c r="B32" s="41"/>
      <c r="C32" s="42"/>
      <c r="D32" s="49" t="s">
        <v>42</v>
      </c>
      <c r="E32" s="49" t="s">
        <v>43</v>
      </c>
      <c r="F32" s="139">
        <f>ROUND(SUM(BE91:BE299), 2)</f>
        <v>0</v>
      </c>
      <c r="G32" s="42"/>
      <c r="H32" s="42"/>
      <c r="I32" s="140">
        <v>0.21</v>
      </c>
      <c r="J32" s="139">
        <f>ROUND(ROUND((SUM(BE91:BE299)), 2)*I32, 2)</f>
        <v>0</v>
      </c>
      <c r="K32" s="45"/>
    </row>
    <row r="33" spans="2:11" s="1" customFormat="1" ht="14.45" customHeight="1">
      <c r="B33" s="41"/>
      <c r="C33" s="42"/>
      <c r="D33" s="42"/>
      <c r="E33" s="49" t="s">
        <v>44</v>
      </c>
      <c r="F33" s="139">
        <f>ROUND(SUM(BF91:BF299), 2)</f>
        <v>0</v>
      </c>
      <c r="G33" s="42"/>
      <c r="H33" s="42"/>
      <c r="I33" s="140">
        <v>0.15</v>
      </c>
      <c r="J33" s="139">
        <f>ROUND(ROUND((SUM(BF91:BF299)), 2)*I33, 2)</f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45</v>
      </c>
      <c r="F34" s="139">
        <f>ROUND(SUM(BG91:BG299), 2)</f>
        <v>0</v>
      </c>
      <c r="G34" s="42"/>
      <c r="H34" s="42"/>
      <c r="I34" s="140">
        <v>0.21</v>
      </c>
      <c r="J34" s="139">
        <v>0</v>
      </c>
      <c r="K34" s="45"/>
    </row>
    <row r="35" spans="2:11" s="1" customFormat="1" ht="14.45" hidden="1" customHeight="1">
      <c r="B35" s="41"/>
      <c r="C35" s="42"/>
      <c r="D35" s="42"/>
      <c r="E35" s="49" t="s">
        <v>46</v>
      </c>
      <c r="F35" s="139">
        <f>ROUND(SUM(BH91:BH299), 2)</f>
        <v>0</v>
      </c>
      <c r="G35" s="42"/>
      <c r="H35" s="42"/>
      <c r="I35" s="140">
        <v>0.15</v>
      </c>
      <c r="J35" s="139"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47</v>
      </c>
      <c r="F36" s="139">
        <f>ROUND(SUM(BI91:BI299), 2)</f>
        <v>0</v>
      </c>
      <c r="G36" s="42"/>
      <c r="H36" s="42"/>
      <c r="I36" s="140">
        <v>0</v>
      </c>
      <c r="J36" s="139">
        <v>0</v>
      </c>
      <c r="K36" s="45"/>
    </row>
    <row r="37" spans="2:11" s="1" customFormat="1" ht="6.95" customHeight="1">
      <c r="B37" s="41"/>
      <c r="C37" s="42"/>
      <c r="D37" s="42"/>
      <c r="E37" s="42"/>
      <c r="F37" s="42"/>
      <c r="G37" s="42"/>
      <c r="H37" s="42"/>
      <c r="I37" s="127"/>
      <c r="J37" s="42"/>
      <c r="K37" s="45"/>
    </row>
    <row r="38" spans="2:11" s="1" customFormat="1" ht="25.35" customHeight="1">
      <c r="B38" s="41"/>
      <c r="C38" s="141"/>
      <c r="D38" s="142" t="s">
        <v>48</v>
      </c>
      <c r="E38" s="79"/>
      <c r="F38" s="79"/>
      <c r="G38" s="143" t="s">
        <v>49</v>
      </c>
      <c r="H38" s="144" t="s">
        <v>50</v>
      </c>
      <c r="I38" s="145"/>
      <c r="J38" s="146">
        <f>SUM(J29:J36)</f>
        <v>0</v>
      </c>
      <c r="K38" s="147"/>
    </row>
    <row r="39" spans="2:11" s="1" customFormat="1" ht="14.45" customHeight="1">
      <c r="B39" s="56"/>
      <c r="C39" s="57"/>
      <c r="D39" s="57"/>
      <c r="E39" s="57"/>
      <c r="F39" s="57"/>
      <c r="G39" s="57"/>
      <c r="H39" s="57"/>
      <c r="I39" s="148"/>
      <c r="J39" s="57"/>
      <c r="K39" s="58"/>
    </row>
    <row r="43" spans="2:11" s="1" customFormat="1" ht="6.95" customHeight="1">
      <c r="B43" s="149"/>
      <c r="C43" s="150"/>
      <c r="D43" s="150"/>
      <c r="E43" s="150"/>
      <c r="F43" s="150"/>
      <c r="G43" s="150"/>
      <c r="H43" s="150"/>
      <c r="I43" s="151"/>
      <c r="J43" s="150"/>
      <c r="K43" s="152"/>
    </row>
    <row r="44" spans="2:11" s="1" customFormat="1" ht="36.950000000000003" customHeight="1">
      <c r="B44" s="41"/>
      <c r="C44" s="30" t="s">
        <v>218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6.95" customHeight="1">
      <c r="B45" s="41"/>
      <c r="C45" s="42"/>
      <c r="D45" s="42"/>
      <c r="E45" s="42"/>
      <c r="F45" s="42"/>
      <c r="G45" s="42"/>
      <c r="H45" s="42"/>
      <c r="I45" s="127"/>
      <c r="J45" s="42"/>
      <c r="K45" s="45"/>
    </row>
    <row r="46" spans="2:11" s="1" customFormat="1" ht="14.45" customHeight="1">
      <c r="B46" s="41"/>
      <c r="C46" s="37" t="s">
        <v>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6.5" customHeight="1">
      <c r="B47" s="41"/>
      <c r="C47" s="42"/>
      <c r="D47" s="42"/>
      <c r="E47" s="394" t="str">
        <f>E7</f>
        <v>II/610 Brandýs nad Labem - Rekonstrukce křižovatky Pražská - Průmyslová a části komunikace v Ul. Pražská</v>
      </c>
      <c r="F47" s="400"/>
      <c r="G47" s="400"/>
      <c r="H47" s="400"/>
      <c r="I47" s="127"/>
      <c r="J47" s="42"/>
      <c r="K47" s="45"/>
    </row>
    <row r="48" spans="2:11" ht="15">
      <c r="B48" s="28"/>
      <c r="C48" s="37" t="s">
        <v>213</v>
      </c>
      <c r="D48" s="29"/>
      <c r="E48" s="29"/>
      <c r="F48" s="29"/>
      <c r="G48" s="29"/>
      <c r="H48" s="29"/>
      <c r="I48" s="126"/>
      <c r="J48" s="29"/>
      <c r="K48" s="31"/>
    </row>
    <row r="49" spans="2:47" s="1" customFormat="1" ht="16.5" customHeight="1">
      <c r="B49" s="41"/>
      <c r="C49" s="42"/>
      <c r="D49" s="42"/>
      <c r="E49" s="394" t="s">
        <v>424</v>
      </c>
      <c r="F49" s="395"/>
      <c r="G49" s="395"/>
      <c r="H49" s="395"/>
      <c r="I49" s="127"/>
      <c r="J49" s="42"/>
      <c r="K49" s="45"/>
    </row>
    <row r="50" spans="2:47" s="1" customFormat="1" ht="14.45" customHeight="1">
      <c r="B50" s="41"/>
      <c r="C50" s="37" t="s">
        <v>215</v>
      </c>
      <c r="D50" s="42"/>
      <c r="E50" s="42"/>
      <c r="F50" s="42"/>
      <c r="G50" s="42"/>
      <c r="H50" s="42"/>
      <c r="I50" s="127"/>
      <c r="J50" s="42"/>
      <c r="K50" s="45"/>
    </row>
    <row r="51" spans="2:47" s="1" customFormat="1" ht="17.25" customHeight="1">
      <c r="B51" s="41"/>
      <c r="C51" s="42"/>
      <c r="D51" s="42"/>
      <c r="E51" s="396" t="str">
        <f>E11</f>
        <v>SO 106 - Ul. Květnová - komunikace</v>
      </c>
      <c r="F51" s="395"/>
      <c r="G51" s="395"/>
      <c r="H51" s="395"/>
      <c r="I51" s="127"/>
      <c r="J51" s="42"/>
      <c r="K51" s="45"/>
    </row>
    <row r="52" spans="2:47" s="1" customFormat="1" ht="6.95" customHeight="1">
      <c r="B52" s="41"/>
      <c r="C52" s="42"/>
      <c r="D52" s="42"/>
      <c r="E52" s="42"/>
      <c r="F52" s="42"/>
      <c r="G52" s="42"/>
      <c r="H52" s="42"/>
      <c r="I52" s="127"/>
      <c r="J52" s="42"/>
      <c r="K52" s="45"/>
    </row>
    <row r="53" spans="2:47" s="1" customFormat="1" ht="18" customHeight="1">
      <c r="B53" s="41"/>
      <c r="C53" s="37" t="s">
        <v>23</v>
      </c>
      <c r="D53" s="42"/>
      <c r="E53" s="42"/>
      <c r="F53" s="35" t="str">
        <f>F14</f>
        <v>Brandýs nad Labem, Pražská - Průmyslová ul.</v>
      </c>
      <c r="G53" s="42"/>
      <c r="H53" s="42"/>
      <c r="I53" s="128" t="s">
        <v>25</v>
      </c>
      <c r="J53" s="129" t="str">
        <f>IF(J14="","",J14)</f>
        <v>18. 9. 2017</v>
      </c>
      <c r="K53" s="45"/>
    </row>
    <row r="54" spans="2:47" s="1" customFormat="1" ht="6.95" customHeight="1">
      <c r="B54" s="41"/>
      <c r="C54" s="42"/>
      <c r="D54" s="42"/>
      <c r="E54" s="42"/>
      <c r="F54" s="42"/>
      <c r="G54" s="42"/>
      <c r="H54" s="42"/>
      <c r="I54" s="127"/>
      <c r="J54" s="42"/>
      <c r="K54" s="45"/>
    </row>
    <row r="55" spans="2:47" s="1" customFormat="1" ht="15">
      <c r="B55" s="41"/>
      <c r="C55" s="37" t="s">
        <v>27</v>
      </c>
      <c r="D55" s="42"/>
      <c r="E55" s="42"/>
      <c r="F55" s="35" t="str">
        <f>E17</f>
        <v>Město Brandýs nad Labem - Stará Boleslav</v>
      </c>
      <c r="G55" s="42"/>
      <c r="H55" s="42"/>
      <c r="I55" s="128" t="s">
        <v>33</v>
      </c>
      <c r="J55" s="385" t="str">
        <f>E23</f>
        <v>SUNCAD, s.r.o.</v>
      </c>
      <c r="K55" s="45"/>
    </row>
    <row r="56" spans="2:47" s="1" customFormat="1" ht="14.45" customHeight="1">
      <c r="B56" s="41"/>
      <c r="C56" s="37" t="s">
        <v>31</v>
      </c>
      <c r="D56" s="42"/>
      <c r="E56" s="42"/>
      <c r="F56" s="35" t="str">
        <f>IF(E20="","",E20)</f>
        <v/>
      </c>
      <c r="G56" s="42"/>
      <c r="H56" s="42"/>
      <c r="I56" s="127"/>
      <c r="J56" s="397"/>
      <c r="K56" s="45"/>
    </row>
    <row r="57" spans="2:47" s="1" customFormat="1" ht="10.35" customHeight="1">
      <c r="B57" s="41"/>
      <c r="C57" s="42"/>
      <c r="D57" s="42"/>
      <c r="E57" s="42"/>
      <c r="F57" s="42"/>
      <c r="G57" s="42"/>
      <c r="H57" s="42"/>
      <c r="I57" s="127"/>
      <c r="J57" s="42"/>
      <c r="K57" s="45"/>
    </row>
    <row r="58" spans="2:47" s="1" customFormat="1" ht="29.25" customHeight="1">
      <c r="B58" s="41"/>
      <c r="C58" s="153" t="s">
        <v>219</v>
      </c>
      <c r="D58" s="141"/>
      <c r="E58" s="141"/>
      <c r="F58" s="141"/>
      <c r="G58" s="141"/>
      <c r="H58" s="141"/>
      <c r="I58" s="154"/>
      <c r="J58" s="155" t="s">
        <v>220</v>
      </c>
      <c r="K58" s="156"/>
    </row>
    <row r="59" spans="2:47" s="1" customFormat="1" ht="10.35" customHeight="1">
      <c r="B59" s="41"/>
      <c r="C59" s="42"/>
      <c r="D59" s="42"/>
      <c r="E59" s="42"/>
      <c r="F59" s="42"/>
      <c r="G59" s="42"/>
      <c r="H59" s="42"/>
      <c r="I59" s="127"/>
      <c r="J59" s="42"/>
      <c r="K59" s="45"/>
    </row>
    <row r="60" spans="2:47" s="1" customFormat="1" ht="29.25" customHeight="1">
      <c r="B60" s="41"/>
      <c r="C60" s="157" t="s">
        <v>221</v>
      </c>
      <c r="D60" s="42"/>
      <c r="E60" s="42"/>
      <c r="F60" s="42"/>
      <c r="G60" s="42"/>
      <c r="H60" s="42"/>
      <c r="I60" s="127"/>
      <c r="J60" s="137">
        <f>J91</f>
        <v>0</v>
      </c>
      <c r="K60" s="45"/>
      <c r="AU60" s="24" t="s">
        <v>222</v>
      </c>
    </row>
    <row r="61" spans="2:47" s="8" customFormat="1" ht="24.95" customHeight="1">
      <c r="B61" s="158"/>
      <c r="C61" s="159"/>
      <c r="D61" s="160" t="s">
        <v>223</v>
      </c>
      <c r="E61" s="161"/>
      <c r="F61" s="161"/>
      <c r="G61" s="161"/>
      <c r="H61" s="161"/>
      <c r="I61" s="162"/>
      <c r="J61" s="163">
        <f>J92</f>
        <v>0</v>
      </c>
      <c r="K61" s="164"/>
    </row>
    <row r="62" spans="2:47" s="9" customFormat="1" ht="19.899999999999999" customHeight="1">
      <c r="B62" s="165"/>
      <c r="C62" s="166"/>
      <c r="D62" s="167" t="s">
        <v>224</v>
      </c>
      <c r="E62" s="168"/>
      <c r="F62" s="168"/>
      <c r="G62" s="168"/>
      <c r="H62" s="168"/>
      <c r="I62" s="169"/>
      <c r="J62" s="170">
        <f>J93</f>
        <v>0</v>
      </c>
      <c r="K62" s="171"/>
    </row>
    <row r="63" spans="2:47" s="9" customFormat="1" ht="19.899999999999999" customHeight="1">
      <c r="B63" s="165"/>
      <c r="C63" s="166"/>
      <c r="D63" s="167" t="s">
        <v>426</v>
      </c>
      <c r="E63" s="168"/>
      <c r="F63" s="168"/>
      <c r="G63" s="168"/>
      <c r="H63" s="168"/>
      <c r="I63" s="169"/>
      <c r="J63" s="170">
        <f>J185</f>
        <v>0</v>
      </c>
      <c r="K63" s="171"/>
    </row>
    <row r="64" spans="2:47" s="9" customFormat="1" ht="19.899999999999999" customHeight="1">
      <c r="B64" s="165"/>
      <c r="C64" s="166"/>
      <c r="D64" s="167" t="s">
        <v>427</v>
      </c>
      <c r="E64" s="168"/>
      <c r="F64" s="168"/>
      <c r="G64" s="168"/>
      <c r="H64" s="168"/>
      <c r="I64" s="169"/>
      <c r="J64" s="170">
        <f>J199</f>
        <v>0</v>
      </c>
      <c r="K64" s="171"/>
    </row>
    <row r="65" spans="2:12" s="9" customFormat="1" ht="19.899999999999999" customHeight="1">
      <c r="B65" s="165"/>
      <c r="C65" s="166"/>
      <c r="D65" s="167" t="s">
        <v>428</v>
      </c>
      <c r="E65" s="168"/>
      <c r="F65" s="168"/>
      <c r="G65" s="168"/>
      <c r="H65" s="168"/>
      <c r="I65" s="169"/>
      <c r="J65" s="170">
        <f>J204</f>
        <v>0</v>
      </c>
      <c r="K65" s="171"/>
    </row>
    <row r="66" spans="2:12" s="9" customFormat="1" ht="19.899999999999999" customHeight="1">
      <c r="B66" s="165"/>
      <c r="C66" s="166"/>
      <c r="D66" s="167" t="s">
        <v>225</v>
      </c>
      <c r="E66" s="168"/>
      <c r="F66" s="168"/>
      <c r="G66" s="168"/>
      <c r="H66" s="168"/>
      <c r="I66" s="169"/>
      <c r="J66" s="170">
        <f>J236</f>
        <v>0</v>
      </c>
      <c r="K66" s="171"/>
    </row>
    <row r="67" spans="2:12" s="9" customFormat="1" ht="19.899999999999999" customHeight="1">
      <c r="B67" s="165"/>
      <c r="C67" s="166"/>
      <c r="D67" s="167" t="s">
        <v>429</v>
      </c>
      <c r="E67" s="168"/>
      <c r="F67" s="168"/>
      <c r="G67" s="168"/>
      <c r="H67" s="168"/>
      <c r="I67" s="169"/>
      <c r="J67" s="170">
        <f>J255</f>
        <v>0</v>
      </c>
      <c r="K67" s="171"/>
    </row>
    <row r="68" spans="2:12" s="9" customFormat="1" ht="19.899999999999999" customHeight="1">
      <c r="B68" s="165"/>
      <c r="C68" s="166"/>
      <c r="D68" s="167" t="s">
        <v>227</v>
      </c>
      <c r="E68" s="168"/>
      <c r="F68" s="168"/>
      <c r="G68" s="168"/>
      <c r="H68" s="168"/>
      <c r="I68" s="169"/>
      <c r="J68" s="170">
        <f>J281</f>
        <v>0</v>
      </c>
      <c r="K68" s="171"/>
    </row>
    <row r="69" spans="2:12" s="9" customFormat="1" ht="19.899999999999999" customHeight="1">
      <c r="B69" s="165"/>
      <c r="C69" s="166"/>
      <c r="D69" s="167" t="s">
        <v>430</v>
      </c>
      <c r="E69" s="168"/>
      <c r="F69" s="168"/>
      <c r="G69" s="168"/>
      <c r="H69" s="168"/>
      <c r="I69" s="169"/>
      <c r="J69" s="170">
        <f>J297</f>
        <v>0</v>
      </c>
      <c r="K69" s="171"/>
    </row>
    <row r="70" spans="2:12" s="1" customFormat="1" ht="21.75" customHeight="1">
      <c r="B70" s="41"/>
      <c r="C70" s="42"/>
      <c r="D70" s="42"/>
      <c r="E70" s="42"/>
      <c r="F70" s="42"/>
      <c r="G70" s="42"/>
      <c r="H70" s="42"/>
      <c r="I70" s="127"/>
      <c r="J70" s="42"/>
      <c r="K70" s="45"/>
    </row>
    <row r="71" spans="2:12" s="1" customFormat="1" ht="6.95" customHeight="1">
      <c r="B71" s="56"/>
      <c r="C71" s="57"/>
      <c r="D71" s="57"/>
      <c r="E71" s="57"/>
      <c r="F71" s="57"/>
      <c r="G71" s="57"/>
      <c r="H71" s="57"/>
      <c r="I71" s="148"/>
      <c r="J71" s="57"/>
      <c r="K71" s="58"/>
    </row>
    <row r="75" spans="2:12" s="1" customFormat="1" ht="6.95" customHeight="1">
      <c r="B75" s="59"/>
      <c r="C75" s="60"/>
      <c r="D75" s="60"/>
      <c r="E75" s="60"/>
      <c r="F75" s="60"/>
      <c r="G75" s="60"/>
      <c r="H75" s="60"/>
      <c r="I75" s="151"/>
      <c r="J75" s="60"/>
      <c r="K75" s="60"/>
      <c r="L75" s="61"/>
    </row>
    <row r="76" spans="2:12" s="1" customFormat="1" ht="36.950000000000003" customHeight="1">
      <c r="B76" s="41"/>
      <c r="C76" s="62" t="s">
        <v>228</v>
      </c>
      <c r="D76" s="63"/>
      <c r="E76" s="63"/>
      <c r="F76" s="63"/>
      <c r="G76" s="63"/>
      <c r="H76" s="63"/>
      <c r="I76" s="172"/>
      <c r="J76" s="63"/>
      <c r="K76" s="63"/>
      <c r="L76" s="61"/>
    </row>
    <row r="77" spans="2:12" s="1" customFormat="1" ht="6.95" customHeight="1">
      <c r="B77" s="41"/>
      <c r="C77" s="63"/>
      <c r="D77" s="63"/>
      <c r="E77" s="63"/>
      <c r="F77" s="63"/>
      <c r="G77" s="63"/>
      <c r="H77" s="63"/>
      <c r="I77" s="172"/>
      <c r="J77" s="63"/>
      <c r="K77" s="63"/>
      <c r="L77" s="61"/>
    </row>
    <row r="78" spans="2:12" s="1" customFormat="1" ht="14.45" customHeight="1">
      <c r="B78" s="41"/>
      <c r="C78" s="65" t="s">
        <v>18</v>
      </c>
      <c r="D78" s="63"/>
      <c r="E78" s="63"/>
      <c r="F78" s="63"/>
      <c r="G78" s="63"/>
      <c r="H78" s="63"/>
      <c r="I78" s="172"/>
      <c r="J78" s="63"/>
      <c r="K78" s="63"/>
      <c r="L78" s="61"/>
    </row>
    <row r="79" spans="2:12" s="1" customFormat="1" ht="16.5" customHeight="1">
      <c r="B79" s="41"/>
      <c r="C79" s="63"/>
      <c r="D79" s="63"/>
      <c r="E79" s="398" t="str">
        <f>E7</f>
        <v>II/610 Brandýs nad Labem - Rekonstrukce křižovatky Pražská - Průmyslová a části komunikace v Ul. Pražská</v>
      </c>
      <c r="F79" s="399"/>
      <c r="G79" s="399"/>
      <c r="H79" s="399"/>
      <c r="I79" s="172"/>
      <c r="J79" s="63"/>
      <c r="K79" s="63"/>
      <c r="L79" s="61"/>
    </row>
    <row r="80" spans="2:12" ht="15">
      <c r="B80" s="28"/>
      <c r="C80" s="65" t="s">
        <v>213</v>
      </c>
      <c r="D80" s="173"/>
      <c r="E80" s="173"/>
      <c r="F80" s="173"/>
      <c r="G80" s="173"/>
      <c r="H80" s="173"/>
      <c r="J80" s="173"/>
      <c r="K80" s="173"/>
      <c r="L80" s="174"/>
    </row>
    <row r="81" spans="2:65" s="1" customFormat="1" ht="16.5" customHeight="1">
      <c r="B81" s="41"/>
      <c r="C81" s="63"/>
      <c r="D81" s="63"/>
      <c r="E81" s="398" t="s">
        <v>424</v>
      </c>
      <c r="F81" s="392"/>
      <c r="G81" s="392"/>
      <c r="H81" s="392"/>
      <c r="I81" s="172"/>
      <c r="J81" s="63"/>
      <c r="K81" s="63"/>
      <c r="L81" s="61"/>
    </row>
    <row r="82" spans="2:65" s="1" customFormat="1" ht="14.45" customHeight="1">
      <c r="B82" s="41"/>
      <c r="C82" s="65" t="s">
        <v>215</v>
      </c>
      <c r="D82" s="63"/>
      <c r="E82" s="63"/>
      <c r="F82" s="63"/>
      <c r="G82" s="63"/>
      <c r="H82" s="63"/>
      <c r="I82" s="172"/>
      <c r="J82" s="63"/>
      <c r="K82" s="63"/>
      <c r="L82" s="61"/>
    </row>
    <row r="83" spans="2:65" s="1" customFormat="1" ht="17.25" customHeight="1">
      <c r="B83" s="41"/>
      <c r="C83" s="63"/>
      <c r="D83" s="63"/>
      <c r="E83" s="364" t="str">
        <f>E11</f>
        <v>SO 106 - Ul. Květnová - komunikace</v>
      </c>
      <c r="F83" s="392"/>
      <c r="G83" s="392"/>
      <c r="H83" s="392"/>
      <c r="I83" s="172"/>
      <c r="J83" s="63"/>
      <c r="K83" s="63"/>
      <c r="L83" s="61"/>
    </row>
    <row r="84" spans="2:65" s="1" customFormat="1" ht="6.95" customHeight="1">
      <c r="B84" s="41"/>
      <c r="C84" s="63"/>
      <c r="D84" s="63"/>
      <c r="E84" s="63"/>
      <c r="F84" s="63"/>
      <c r="G84" s="63"/>
      <c r="H84" s="63"/>
      <c r="I84" s="172"/>
      <c r="J84" s="63"/>
      <c r="K84" s="63"/>
      <c r="L84" s="61"/>
    </row>
    <row r="85" spans="2:65" s="1" customFormat="1" ht="18" customHeight="1">
      <c r="B85" s="41"/>
      <c r="C85" s="65" t="s">
        <v>23</v>
      </c>
      <c r="D85" s="63"/>
      <c r="E85" s="63"/>
      <c r="F85" s="175" t="str">
        <f>F14</f>
        <v>Brandýs nad Labem, Pražská - Průmyslová ul.</v>
      </c>
      <c r="G85" s="63"/>
      <c r="H85" s="63"/>
      <c r="I85" s="176" t="s">
        <v>25</v>
      </c>
      <c r="J85" s="73" t="str">
        <f>IF(J14="","",J14)</f>
        <v>18. 9. 2017</v>
      </c>
      <c r="K85" s="63"/>
      <c r="L85" s="61"/>
    </row>
    <row r="86" spans="2:65" s="1" customFormat="1" ht="6.95" customHeight="1">
      <c r="B86" s="41"/>
      <c r="C86" s="63"/>
      <c r="D86" s="63"/>
      <c r="E86" s="63"/>
      <c r="F86" s="63"/>
      <c r="G86" s="63"/>
      <c r="H86" s="63"/>
      <c r="I86" s="172"/>
      <c r="J86" s="63"/>
      <c r="K86" s="63"/>
      <c r="L86" s="61"/>
    </row>
    <row r="87" spans="2:65" s="1" customFormat="1" ht="15">
      <c r="B87" s="41"/>
      <c r="C87" s="65" t="s">
        <v>27</v>
      </c>
      <c r="D87" s="63"/>
      <c r="E87" s="63"/>
      <c r="F87" s="175" t="str">
        <f>E17</f>
        <v>Město Brandýs nad Labem - Stará Boleslav</v>
      </c>
      <c r="G87" s="63"/>
      <c r="H87" s="63"/>
      <c r="I87" s="176" t="s">
        <v>33</v>
      </c>
      <c r="J87" s="175" t="str">
        <f>E23</f>
        <v>SUNCAD, s.r.o.</v>
      </c>
      <c r="K87" s="63"/>
      <c r="L87" s="61"/>
    </row>
    <row r="88" spans="2:65" s="1" customFormat="1" ht="14.45" customHeight="1">
      <c r="B88" s="41"/>
      <c r="C88" s="65" t="s">
        <v>31</v>
      </c>
      <c r="D88" s="63"/>
      <c r="E88" s="63"/>
      <c r="F88" s="175" t="str">
        <f>IF(E20="","",E20)</f>
        <v/>
      </c>
      <c r="G88" s="63"/>
      <c r="H88" s="63"/>
      <c r="I88" s="172"/>
      <c r="J88" s="63"/>
      <c r="K88" s="63"/>
      <c r="L88" s="61"/>
    </row>
    <row r="89" spans="2:65" s="1" customFormat="1" ht="10.35" customHeight="1">
      <c r="B89" s="41"/>
      <c r="C89" s="63"/>
      <c r="D89" s="63"/>
      <c r="E89" s="63"/>
      <c r="F89" s="63"/>
      <c r="G89" s="63"/>
      <c r="H89" s="63"/>
      <c r="I89" s="172"/>
      <c r="J89" s="63"/>
      <c r="K89" s="63"/>
      <c r="L89" s="61"/>
    </row>
    <row r="90" spans="2:65" s="10" customFormat="1" ht="29.25" customHeight="1">
      <c r="B90" s="177"/>
      <c r="C90" s="178" t="s">
        <v>229</v>
      </c>
      <c r="D90" s="179" t="s">
        <v>57</v>
      </c>
      <c r="E90" s="179" t="s">
        <v>53</v>
      </c>
      <c r="F90" s="179" t="s">
        <v>230</v>
      </c>
      <c r="G90" s="179" t="s">
        <v>231</v>
      </c>
      <c r="H90" s="179" t="s">
        <v>232</v>
      </c>
      <c r="I90" s="180" t="s">
        <v>233</v>
      </c>
      <c r="J90" s="179" t="s">
        <v>220</v>
      </c>
      <c r="K90" s="181" t="s">
        <v>234</v>
      </c>
      <c r="L90" s="182"/>
      <c r="M90" s="81" t="s">
        <v>235</v>
      </c>
      <c r="N90" s="82" t="s">
        <v>42</v>
      </c>
      <c r="O90" s="82" t="s">
        <v>236</v>
      </c>
      <c r="P90" s="82" t="s">
        <v>237</v>
      </c>
      <c r="Q90" s="82" t="s">
        <v>238</v>
      </c>
      <c r="R90" s="82" t="s">
        <v>239</v>
      </c>
      <c r="S90" s="82" t="s">
        <v>240</v>
      </c>
      <c r="T90" s="83" t="s">
        <v>241</v>
      </c>
    </row>
    <row r="91" spans="2:65" s="1" customFormat="1" ht="29.25" customHeight="1">
      <c r="B91" s="41"/>
      <c r="C91" s="87" t="s">
        <v>221</v>
      </c>
      <c r="D91" s="63"/>
      <c r="E91" s="63"/>
      <c r="F91" s="63"/>
      <c r="G91" s="63"/>
      <c r="H91" s="63"/>
      <c r="I91" s="172"/>
      <c r="J91" s="183">
        <f>BK91</f>
        <v>0</v>
      </c>
      <c r="K91" s="63"/>
      <c r="L91" s="61"/>
      <c r="M91" s="84"/>
      <c r="N91" s="85"/>
      <c r="O91" s="85"/>
      <c r="P91" s="184">
        <f>P92</f>
        <v>0</v>
      </c>
      <c r="Q91" s="85"/>
      <c r="R91" s="184">
        <f>R92</f>
        <v>1442.424671</v>
      </c>
      <c r="S91" s="85"/>
      <c r="T91" s="185">
        <f>T92</f>
        <v>666.22544500000004</v>
      </c>
      <c r="AT91" s="24" t="s">
        <v>71</v>
      </c>
      <c r="AU91" s="24" t="s">
        <v>222</v>
      </c>
      <c r="BK91" s="186">
        <f>BK92</f>
        <v>0</v>
      </c>
    </row>
    <row r="92" spans="2:65" s="11" customFormat="1" ht="37.35" customHeight="1">
      <c r="B92" s="187"/>
      <c r="C92" s="188"/>
      <c r="D92" s="189" t="s">
        <v>71</v>
      </c>
      <c r="E92" s="190" t="s">
        <v>242</v>
      </c>
      <c r="F92" s="190" t="s">
        <v>243</v>
      </c>
      <c r="G92" s="188"/>
      <c r="H92" s="188"/>
      <c r="I92" s="191"/>
      <c r="J92" s="192">
        <f>BK92</f>
        <v>0</v>
      </c>
      <c r="K92" s="188"/>
      <c r="L92" s="193"/>
      <c r="M92" s="194"/>
      <c r="N92" s="195"/>
      <c r="O92" s="195"/>
      <c r="P92" s="196">
        <f>P93+P185+P199+P204+P236+P255+P281+P297</f>
        <v>0</v>
      </c>
      <c r="Q92" s="195"/>
      <c r="R92" s="196">
        <f>R93+R185+R199+R204+R236+R255+R281+R297</f>
        <v>1442.424671</v>
      </c>
      <c r="S92" s="195"/>
      <c r="T92" s="197">
        <f>T93+T185+T199+T204+T236+T255+T281+T297</f>
        <v>666.22544500000004</v>
      </c>
      <c r="AR92" s="198" t="s">
        <v>79</v>
      </c>
      <c r="AT92" s="199" t="s">
        <v>71</v>
      </c>
      <c r="AU92" s="199" t="s">
        <v>72</v>
      </c>
      <c r="AY92" s="198" t="s">
        <v>244</v>
      </c>
      <c r="BK92" s="200">
        <f>BK93+BK185+BK199+BK204+BK236+BK255+BK281+BK297</f>
        <v>0</v>
      </c>
    </row>
    <row r="93" spans="2:65" s="11" customFormat="1" ht="19.899999999999999" customHeight="1">
      <c r="B93" s="187"/>
      <c r="C93" s="188"/>
      <c r="D93" s="189" t="s">
        <v>71</v>
      </c>
      <c r="E93" s="201" t="s">
        <v>79</v>
      </c>
      <c r="F93" s="201" t="s">
        <v>245</v>
      </c>
      <c r="G93" s="188"/>
      <c r="H93" s="188"/>
      <c r="I93" s="191"/>
      <c r="J93" s="202">
        <f>BK93</f>
        <v>0</v>
      </c>
      <c r="K93" s="188"/>
      <c r="L93" s="193"/>
      <c r="M93" s="194"/>
      <c r="N93" s="195"/>
      <c r="O93" s="195"/>
      <c r="P93" s="196">
        <f>SUM(P94:P184)</f>
        <v>0</v>
      </c>
      <c r="Q93" s="195"/>
      <c r="R93" s="196">
        <f>SUM(R94:R184)</f>
        <v>1358.682</v>
      </c>
      <c r="S93" s="195"/>
      <c r="T93" s="197">
        <f>SUM(T94:T184)</f>
        <v>639.70731999999998</v>
      </c>
      <c r="AR93" s="198" t="s">
        <v>79</v>
      </c>
      <c r="AT93" s="199" t="s">
        <v>71</v>
      </c>
      <c r="AU93" s="199" t="s">
        <v>79</v>
      </c>
      <c r="AY93" s="198" t="s">
        <v>244</v>
      </c>
      <c r="BK93" s="200">
        <f>SUM(BK94:BK184)</f>
        <v>0</v>
      </c>
    </row>
    <row r="94" spans="2:65" s="1" customFormat="1" ht="16.5" customHeight="1">
      <c r="B94" s="41"/>
      <c r="C94" s="203" t="s">
        <v>79</v>
      </c>
      <c r="D94" s="203" t="s">
        <v>246</v>
      </c>
      <c r="E94" s="204" t="s">
        <v>275</v>
      </c>
      <c r="F94" s="205" t="s">
        <v>276</v>
      </c>
      <c r="G94" s="206" t="s">
        <v>249</v>
      </c>
      <c r="H94" s="207">
        <v>65.77</v>
      </c>
      <c r="I94" s="208"/>
      <c r="J94" s="209">
        <f>ROUND(I94*H94,2)</f>
        <v>0</v>
      </c>
      <c r="K94" s="205" t="s">
        <v>250</v>
      </c>
      <c r="L94" s="61"/>
      <c r="M94" s="210" t="s">
        <v>21</v>
      </c>
      <c r="N94" s="211" t="s">
        <v>43</v>
      </c>
      <c r="O94" s="42"/>
      <c r="P94" s="212">
        <f>O94*H94</f>
        <v>0</v>
      </c>
      <c r="Q94" s="212">
        <v>0</v>
      </c>
      <c r="R94" s="212">
        <f>Q94*H94</f>
        <v>0</v>
      </c>
      <c r="S94" s="212">
        <v>0.26</v>
      </c>
      <c r="T94" s="213">
        <f>S94*H94</f>
        <v>17.100200000000001</v>
      </c>
      <c r="AR94" s="24" t="s">
        <v>251</v>
      </c>
      <c r="AT94" s="24" t="s">
        <v>246</v>
      </c>
      <c r="AU94" s="24" t="s">
        <v>81</v>
      </c>
      <c r="AY94" s="24" t="s">
        <v>244</v>
      </c>
      <c r="BE94" s="214">
        <f>IF(N94="základní",J94,0)</f>
        <v>0</v>
      </c>
      <c r="BF94" s="214">
        <f>IF(N94="snížená",J94,0)</f>
        <v>0</v>
      </c>
      <c r="BG94" s="214">
        <f>IF(N94="zákl. přenesená",J94,0)</f>
        <v>0</v>
      </c>
      <c r="BH94" s="214">
        <f>IF(N94="sníž. přenesená",J94,0)</f>
        <v>0</v>
      </c>
      <c r="BI94" s="214">
        <f>IF(N94="nulová",J94,0)</f>
        <v>0</v>
      </c>
      <c r="BJ94" s="24" t="s">
        <v>79</v>
      </c>
      <c r="BK94" s="214">
        <f>ROUND(I94*H94,2)</f>
        <v>0</v>
      </c>
      <c r="BL94" s="24" t="s">
        <v>251</v>
      </c>
      <c r="BM94" s="24" t="s">
        <v>1178</v>
      </c>
    </row>
    <row r="95" spans="2:65" s="1" customFormat="1" ht="40.5">
      <c r="B95" s="41"/>
      <c r="C95" s="63"/>
      <c r="D95" s="215" t="s">
        <v>253</v>
      </c>
      <c r="E95" s="63"/>
      <c r="F95" s="216" t="s">
        <v>278</v>
      </c>
      <c r="G95" s="63"/>
      <c r="H95" s="63"/>
      <c r="I95" s="172"/>
      <c r="J95" s="63"/>
      <c r="K95" s="63"/>
      <c r="L95" s="61"/>
      <c r="M95" s="217"/>
      <c r="N95" s="42"/>
      <c r="O95" s="42"/>
      <c r="P95" s="42"/>
      <c r="Q95" s="42"/>
      <c r="R95" s="42"/>
      <c r="S95" s="42"/>
      <c r="T95" s="78"/>
      <c r="AT95" s="24" t="s">
        <v>253</v>
      </c>
      <c r="AU95" s="24" t="s">
        <v>81</v>
      </c>
    </row>
    <row r="96" spans="2:65" s="12" customFormat="1">
      <c r="B96" s="218"/>
      <c r="C96" s="219"/>
      <c r="D96" s="215" t="s">
        <v>255</v>
      </c>
      <c r="E96" s="220" t="s">
        <v>21</v>
      </c>
      <c r="F96" s="221" t="s">
        <v>1179</v>
      </c>
      <c r="G96" s="219"/>
      <c r="H96" s="222">
        <v>49.41</v>
      </c>
      <c r="I96" s="223"/>
      <c r="J96" s="219"/>
      <c r="K96" s="219"/>
      <c r="L96" s="224"/>
      <c r="M96" s="225"/>
      <c r="N96" s="226"/>
      <c r="O96" s="226"/>
      <c r="P96" s="226"/>
      <c r="Q96" s="226"/>
      <c r="R96" s="226"/>
      <c r="S96" s="226"/>
      <c r="T96" s="227"/>
      <c r="AT96" s="228" t="s">
        <v>255</v>
      </c>
      <c r="AU96" s="228" t="s">
        <v>81</v>
      </c>
      <c r="AV96" s="12" t="s">
        <v>81</v>
      </c>
      <c r="AW96" s="12" t="s">
        <v>35</v>
      </c>
      <c r="AX96" s="12" t="s">
        <v>72</v>
      </c>
      <c r="AY96" s="228" t="s">
        <v>244</v>
      </c>
    </row>
    <row r="97" spans="2:65" s="12" customFormat="1">
      <c r="B97" s="218"/>
      <c r="C97" s="219"/>
      <c r="D97" s="215" t="s">
        <v>255</v>
      </c>
      <c r="E97" s="220" t="s">
        <v>21</v>
      </c>
      <c r="F97" s="221" t="s">
        <v>1180</v>
      </c>
      <c r="G97" s="219"/>
      <c r="H97" s="222">
        <v>16.36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255</v>
      </c>
      <c r="AU97" s="228" t="s">
        <v>81</v>
      </c>
      <c r="AV97" s="12" t="s">
        <v>81</v>
      </c>
      <c r="AW97" s="12" t="s">
        <v>35</v>
      </c>
      <c r="AX97" s="12" t="s">
        <v>72</v>
      </c>
      <c r="AY97" s="228" t="s">
        <v>244</v>
      </c>
    </row>
    <row r="98" spans="2:65" s="1" customFormat="1" ht="16.5" customHeight="1">
      <c r="B98" s="41"/>
      <c r="C98" s="203" t="s">
        <v>81</v>
      </c>
      <c r="D98" s="203" t="s">
        <v>246</v>
      </c>
      <c r="E98" s="204" t="s">
        <v>723</v>
      </c>
      <c r="F98" s="205" t="s">
        <v>724</v>
      </c>
      <c r="G98" s="206" t="s">
        <v>249</v>
      </c>
      <c r="H98" s="207">
        <v>16.36</v>
      </c>
      <c r="I98" s="208"/>
      <c r="J98" s="209">
        <f>ROUND(I98*H98,2)</f>
        <v>0</v>
      </c>
      <c r="K98" s="205" t="s">
        <v>250</v>
      </c>
      <c r="L98" s="61"/>
      <c r="M98" s="210" t="s">
        <v>21</v>
      </c>
      <c r="N98" s="211" t="s">
        <v>43</v>
      </c>
      <c r="O98" s="42"/>
      <c r="P98" s="212">
        <f>O98*H98</f>
        <v>0</v>
      </c>
      <c r="Q98" s="212">
        <v>0</v>
      </c>
      <c r="R98" s="212">
        <f>Q98*H98</f>
        <v>0</v>
      </c>
      <c r="S98" s="212">
        <v>0.28999999999999998</v>
      </c>
      <c r="T98" s="213">
        <f>S98*H98</f>
        <v>4.7443999999999997</v>
      </c>
      <c r="AR98" s="24" t="s">
        <v>251</v>
      </c>
      <c r="AT98" s="24" t="s">
        <v>246</v>
      </c>
      <c r="AU98" s="24" t="s">
        <v>81</v>
      </c>
      <c r="AY98" s="24" t="s">
        <v>244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4" t="s">
        <v>79</v>
      </c>
      <c r="BK98" s="214">
        <f>ROUND(I98*H98,2)</f>
        <v>0</v>
      </c>
      <c r="BL98" s="24" t="s">
        <v>251</v>
      </c>
      <c r="BM98" s="24" t="s">
        <v>1181</v>
      </c>
    </row>
    <row r="99" spans="2:65" s="1" customFormat="1" ht="40.5">
      <c r="B99" s="41"/>
      <c r="C99" s="63"/>
      <c r="D99" s="215" t="s">
        <v>253</v>
      </c>
      <c r="E99" s="63"/>
      <c r="F99" s="216" t="s">
        <v>726</v>
      </c>
      <c r="G99" s="63"/>
      <c r="H99" s="63"/>
      <c r="I99" s="172"/>
      <c r="J99" s="63"/>
      <c r="K99" s="63"/>
      <c r="L99" s="61"/>
      <c r="M99" s="217"/>
      <c r="N99" s="42"/>
      <c r="O99" s="42"/>
      <c r="P99" s="42"/>
      <c r="Q99" s="42"/>
      <c r="R99" s="42"/>
      <c r="S99" s="42"/>
      <c r="T99" s="78"/>
      <c r="AT99" s="24" t="s">
        <v>253</v>
      </c>
      <c r="AU99" s="24" t="s">
        <v>81</v>
      </c>
    </row>
    <row r="100" spans="2:65" s="12" customFormat="1">
      <c r="B100" s="218"/>
      <c r="C100" s="219"/>
      <c r="D100" s="215" t="s">
        <v>255</v>
      </c>
      <c r="E100" s="220" t="s">
        <v>21</v>
      </c>
      <c r="F100" s="221" t="s">
        <v>1182</v>
      </c>
      <c r="G100" s="219"/>
      <c r="H100" s="222">
        <v>16.36</v>
      </c>
      <c r="I100" s="223"/>
      <c r="J100" s="219"/>
      <c r="K100" s="219"/>
      <c r="L100" s="224"/>
      <c r="M100" s="225"/>
      <c r="N100" s="226"/>
      <c r="O100" s="226"/>
      <c r="P100" s="226"/>
      <c r="Q100" s="226"/>
      <c r="R100" s="226"/>
      <c r="S100" s="226"/>
      <c r="T100" s="227"/>
      <c r="AT100" s="228" t="s">
        <v>255</v>
      </c>
      <c r="AU100" s="228" t="s">
        <v>81</v>
      </c>
      <c r="AV100" s="12" t="s">
        <v>81</v>
      </c>
      <c r="AW100" s="12" t="s">
        <v>35</v>
      </c>
      <c r="AX100" s="12" t="s">
        <v>72</v>
      </c>
      <c r="AY100" s="228" t="s">
        <v>244</v>
      </c>
    </row>
    <row r="101" spans="2:65" s="1" customFormat="1" ht="25.5" customHeight="1">
      <c r="B101" s="41"/>
      <c r="C101" s="203" t="s">
        <v>148</v>
      </c>
      <c r="D101" s="203" t="s">
        <v>246</v>
      </c>
      <c r="E101" s="204" t="s">
        <v>308</v>
      </c>
      <c r="F101" s="205" t="s">
        <v>309</v>
      </c>
      <c r="G101" s="206" t="s">
        <v>249</v>
      </c>
      <c r="H101" s="207">
        <v>685.62</v>
      </c>
      <c r="I101" s="208"/>
      <c r="J101" s="209">
        <f>ROUND(I101*H101,2)</f>
        <v>0</v>
      </c>
      <c r="K101" s="205" t="s">
        <v>250</v>
      </c>
      <c r="L101" s="61"/>
      <c r="M101" s="210" t="s">
        <v>21</v>
      </c>
      <c r="N101" s="211" t="s">
        <v>43</v>
      </c>
      <c r="O101" s="42"/>
      <c r="P101" s="212">
        <f>O101*H101</f>
        <v>0</v>
      </c>
      <c r="Q101" s="212">
        <v>0</v>
      </c>
      <c r="R101" s="212">
        <f>Q101*H101</f>
        <v>0</v>
      </c>
      <c r="S101" s="212">
        <v>0.57999999999999996</v>
      </c>
      <c r="T101" s="213">
        <f>S101*H101</f>
        <v>397.65959999999995</v>
      </c>
      <c r="AR101" s="24" t="s">
        <v>251</v>
      </c>
      <c r="AT101" s="24" t="s">
        <v>246</v>
      </c>
      <c r="AU101" s="24" t="s">
        <v>81</v>
      </c>
      <c r="AY101" s="24" t="s">
        <v>244</v>
      </c>
      <c r="BE101" s="214">
        <f>IF(N101="základní",J101,0)</f>
        <v>0</v>
      </c>
      <c r="BF101" s="214">
        <f>IF(N101="snížená",J101,0)</f>
        <v>0</v>
      </c>
      <c r="BG101" s="214">
        <f>IF(N101="zákl. přenesená",J101,0)</f>
        <v>0</v>
      </c>
      <c r="BH101" s="214">
        <f>IF(N101="sníž. přenesená",J101,0)</f>
        <v>0</v>
      </c>
      <c r="BI101" s="214">
        <f>IF(N101="nulová",J101,0)</f>
        <v>0</v>
      </c>
      <c r="BJ101" s="24" t="s">
        <v>79</v>
      </c>
      <c r="BK101" s="214">
        <f>ROUND(I101*H101,2)</f>
        <v>0</v>
      </c>
      <c r="BL101" s="24" t="s">
        <v>251</v>
      </c>
      <c r="BM101" s="24" t="s">
        <v>1183</v>
      </c>
    </row>
    <row r="102" spans="2:65" s="1" customFormat="1" ht="40.5">
      <c r="B102" s="41"/>
      <c r="C102" s="63"/>
      <c r="D102" s="215" t="s">
        <v>253</v>
      </c>
      <c r="E102" s="63"/>
      <c r="F102" s="216" t="s">
        <v>311</v>
      </c>
      <c r="G102" s="63"/>
      <c r="H102" s="63"/>
      <c r="I102" s="172"/>
      <c r="J102" s="63"/>
      <c r="K102" s="63"/>
      <c r="L102" s="61"/>
      <c r="M102" s="217"/>
      <c r="N102" s="42"/>
      <c r="O102" s="42"/>
      <c r="P102" s="42"/>
      <c r="Q102" s="42"/>
      <c r="R102" s="42"/>
      <c r="S102" s="42"/>
      <c r="T102" s="78"/>
      <c r="AT102" s="24" t="s">
        <v>253</v>
      </c>
      <c r="AU102" s="24" t="s">
        <v>81</v>
      </c>
    </row>
    <row r="103" spans="2:65" s="12" customFormat="1">
      <c r="B103" s="218"/>
      <c r="C103" s="219"/>
      <c r="D103" s="215" t="s">
        <v>255</v>
      </c>
      <c r="E103" s="220" t="s">
        <v>21</v>
      </c>
      <c r="F103" s="221" t="s">
        <v>1184</v>
      </c>
      <c r="G103" s="219"/>
      <c r="H103" s="222">
        <v>685.62</v>
      </c>
      <c r="I103" s="223"/>
      <c r="J103" s="219"/>
      <c r="K103" s="219"/>
      <c r="L103" s="224"/>
      <c r="M103" s="225"/>
      <c r="N103" s="226"/>
      <c r="O103" s="226"/>
      <c r="P103" s="226"/>
      <c r="Q103" s="226"/>
      <c r="R103" s="226"/>
      <c r="S103" s="226"/>
      <c r="T103" s="227"/>
      <c r="AT103" s="228" t="s">
        <v>255</v>
      </c>
      <c r="AU103" s="228" t="s">
        <v>81</v>
      </c>
      <c r="AV103" s="12" t="s">
        <v>81</v>
      </c>
      <c r="AW103" s="12" t="s">
        <v>35</v>
      </c>
      <c r="AX103" s="12" t="s">
        <v>72</v>
      </c>
      <c r="AY103" s="228" t="s">
        <v>244</v>
      </c>
    </row>
    <row r="104" spans="2:65" s="1" customFormat="1" ht="16.5" customHeight="1">
      <c r="B104" s="41"/>
      <c r="C104" s="203" t="s">
        <v>251</v>
      </c>
      <c r="D104" s="203" t="s">
        <v>246</v>
      </c>
      <c r="E104" s="204" t="s">
        <v>321</v>
      </c>
      <c r="F104" s="205" t="s">
        <v>322</v>
      </c>
      <c r="G104" s="206" t="s">
        <v>249</v>
      </c>
      <c r="H104" s="207">
        <v>685.62</v>
      </c>
      <c r="I104" s="208"/>
      <c r="J104" s="209">
        <f>ROUND(I104*H104,2)</f>
        <v>0</v>
      </c>
      <c r="K104" s="205" t="s">
        <v>250</v>
      </c>
      <c r="L104" s="61"/>
      <c r="M104" s="210" t="s">
        <v>21</v>
      </c>
      <c r="N104" s="211" t="s">
        <v>43</v>
      </c>
      <c r="O104" s="42"/>
      <c r="P104" s="212">
        <f>O104*H104</f>
        <v>0</v>
      </c>
      <c r="Q104" s="212">
        <v>0</v>
      </c>
      <c r="R104" s="212">
        <f>Q104*H104</f>
        <v>0</v>
      </c>
      <c r="S104" s="212">
        <v>0.316</v>
      </c>
      <c r="T104" s="213">
        <f>S104*H104</f>
        <v>216.65592000000001</v>
      </c>
      <c r="AR104" s="24" t="s">
        <v>251</v>
      </c>
      <c r="AT104" s="24" t="s">
        <v>246</v>
      </c>
      <c r="AU104" s="24" t="s">
        <v>81</v>
      </c>
      <c r="AY104" s="24" t="s">
        <v>244</v>
      </c>
      <c r="BE104" s="214">
        <f>IF(N104="základní",J104,0)</f>
        <v>0</v>
      </c>
      <c r="BF104" s="214">
        <f>IF(N104="snížená",J104,0)</f>
        <v>0</v>
      </c>
      <c r="BG104" s="214">
        <f>IF(N104="zákl. přenesená",J104,0)</f>
        <v>0</v>
      </c>
      <c r="BH104" s="214">
        <f>IF(N104="sníž. přenesená",J104,0)</f>
        <v>0</v>
      </c>
      <c r="BI104" s="214">
        <f>IF(N104="nulová",J104,0)</f>
        <v>0</v>
      </c>
      <c r="BJ104" s="24" t="s">
        <v>79</v>
      </c>
      <c r="BK104" s="214">
        <f>ROUND(I104*H104,2)</f>
        <v>0</v>
      </c>
      <c r="BL104" s="24" t="s">
        <v>251</v>
      </c>
      <c r="BM104" s="24" t="s">
        <v>1185</v>
      </c>
    </row>
    <row r="105" spans="2:65" s="1" customFormat="1" ht="40.5">
      <c r="B105" s="41"/>
      <c r="C105" s="63"/>
      <c r="D105" s="215" t="s">
        <v>253</v>
      </c>
      <c r="E105" s="63"/>
      <c r="F105" s="216" t="s">
        <v>324</v>
      </c>
      <c r="G105" s="63"/>
      <c r="H105" s="63"/>
      <c r="I105" s="172"/>
      <c r="J105" s="63"/>
      <c r="K105" s="63"/>
      <c r="L105" s="61"/>
      <c r="M105" s="217"/>
      <c r="N105" s="42"/>
      <c r="O105" s="42"/>
      <c r="P105" s="42"/>
      <c r="Q105" s="42"/>
      <c r="R105" s="42"/>
      <c r="S105" s="42"/>
      <c r="T105" s="78"/>
      <c r="AT105" s="24" t="s">
        <v>253</v>
      </c>
      <c r="AU105" s="24" t="s">
        <v>81</v>
      </c>
    </row>
    <row r="106" spans="2:65" s="12" customFormat="1">
      <c r="B106" s="218"/>
      <c r="C106" s="219"/>
      <c r="D106" s="215" t="s">
        <v>255</v>
      </c>
      <c r="E106" s="220" t="s">
        <v>21</v>
      </c>
      <c r="F106" s="221" t="s">
        <v>1186</v>
      </c>
      <c r="G106" s="219"/>
      <c r="H106" s="222">
        <v>685.62</v>
      </c>
      <c r="I106" s="223"/>
      <c r="J106" s="219"/>
      <c r="K106" s="219"/>
      <c r="L106" s="224"/>
      <c r="M106" s="225"/>
      <c r="N106" s="226"/>
      <c r="O106" s="226"/>
      <c r="P106" s="226"/>
      <c r="Q106" s="226"/>
      <c r="R106" s="226"/>
      <c r="S106" s="226"/>
      <c r="T106" s="227"/>
      <c r="AT106" s="228" t="s">
        <v>255</v>
      </c>
      <c r="AU106" s="228" t="s">
        <v>81</v>
      </c>
      <c r="AV106" s="12" t="s">
        <v>81</v>
      </c>
      <c r="AW106" s="12" t="s">
        <v>35</v>
      </c>
      <c r="AX106" s="12" t="s">
        <v>72</v>
      </c>
      <c r="AY106" s="228" t="s">
        <v>244</v>
      </c>
    </row>
    <row r="107" spans="2:65" s="1" customFormat="1" ht="16.5" customHeight="1">
      <c r="B107" s="41"/>
      <c r="C107" s="203" t="s">
        <v>274</v>
      </c>
      <c r="D107" s="203" t="s">
        <v>246</v>
      </c>
      <c r="E107" s="204" t="s">
        <v>327</v>
      </c>
      <c r="F107" s="205" t="s">
        <v>328</v>
      </c>
      <c r="G107" s="206" t="s">
        <v>329</v>
      </c>
      <c r="H107" s="207">
        <v>44.34</v>
      </c>
      <c r="I107" s="208"/>
      <c r="J107" s="209">
        <f>ROUND(I107*H107,2)</f>
        <v>0</v>
      </c>
      <c r="K107" s="205" t="s">
        <v>250</v>
      </c>
      <c r="L107" s="61"/>
      <c r="M107" s="210" t="s">
        <v>21</v>
      </c>
      <c r="N107" s="211" t="s">
        <v>43</v>
      </c>
      <c r="O107" s="42"/>
      <c r="P107" s="212">
        <f>O107*H107</f>
        <v>0</v>
      </c>
      <c r="Q107" s="212">
        <v>0</v>
      </c>
      <c r="R107" s="212">
        <f>Q107*H107</f>
        <v>0</v>
      </c>
      <c r="S107" s="212">
        <v>0.08</v>
      </c>
      <c r="T107" s="213">
        <f>S107*H107</f>
        <v>3.5472000000000001</v>
      </c>
      <c r="AR107" s="24" t="s">
        <v>251</v>
      </c>
      <c r="AT107" s="24" t="s">
        <v>246</v>
      </c>
      <c r="AU107" s="24" t="s">
        <v>81</v>
      </c>
      <c r="AY107" s="24" t="s">
        <v>244</v>
      </c>
      <c r="BE107" s="214">
        <f>IF(N107="základní",J107,0)</f>
        <v>0</v>
      </c>
      <c r="BF107" s="214">
        <f>IF(N107="snížená",J107,0)</f>
        <v>0</v>
      </c>
      <c r="BG107" s="214">
        <f>IF(N107="zákl. přenesená",J107,0)</f>
        <v>0</v>
      </c>
      <c r="BH107" s="214">
        <f>IF(N107="sníž. přenesená",J107,0)</f>
        <v>0</v>
      </c>
      <c r="BI107" s="214">
        <f>IF(N107="nulová",J107,0)</f>
        <v>0</v>
      </c>
      <c r="BJ107" s="24" t="s">
        <v>79</v>
      </c>
      <c r="BK107" s="214">
        <f>ROUND(I107*H107,2)</f>
        <v>0</v>
      </c>
      <c r="BL107" s="24" t="s">
        <v>251</v>
      </c>
      <c r="BM107" s="24" t="s">
        <v>1187</v>
      </c>
    </row>
    <row r="108" spans="2:65" s="1" customFormat="1" ht="27">
      <c r="B108" s="41"/>
      <c r="C108" s="63"/>
      <c r="D108" s="215" t="s">
        <v>253</v>
      </c>
      <c r="E108" s="63"/>
      <c r="F108" s="216" t="s">
        <v>331</v>
      </c>
      <c r="G108" s="63"/>
      <c r="H108" s="63"/>
      <c r="I108" s="172"/>
      <c r="J108" s="63"/>
      <c r="K108" s="63"/>
      <c r="L108" s="61"/>
      <c r="M108" s="217"/>
      <c r="N108" s="42"/>
      <c r="O108" s="42"/>
      <c r="P108" s="42"/>
      <c r="Q108" s="42"/>
      <c r="R108" s="42"/>
      <c r="S108" s="42"/>
      <c r="T108" s="78"/>
      <c r="AT108" s="24" t="s">
        <v>253</v>
      </c>
      <c r="AU108" s="24" t="s">
        <v>81</v>
      </c>
    </row>
    <row r="109" spans="2:65" s="12" customFormat="1">
      <c r="B109" s="218"/>
      <c r="C109" s="219"/>
      <c r="D109" s="215" t="s">
        <v>255</v>
      </c>
      <c r="E109" s="220" t="s">
        <v>21</v>
      </c>
      <c r="F109" s="221" t="s">
        <v>1188</v>
      </c>
      <c r="G109" s="219"/>
      <c r="H109" s="222">
        <v>44.34</v>
      </c>
      <c r="I109" s="223"/>
      <c r="J109" s="219"/>
      <c r="K109" s="219"/>
      <c r="L109" s="224"/>
      <c r="M109" s="225"/>
      <c r="N109" s="226"/>
      <c r="O109" s="226"/>
      <c r="P109" s="226"/>
      <c r="Q109" s="226"/>
      <c r="R109" s="226"/>
      <c r="S109" s="226"/>
      <c r="T109" s="227"/>
      <c r="AT109" s="228" t="s">
        <v>255</v>
      </c>
      <c r="AU109" s="228" t="s">
        <v>81</v>
      </c>
      <c r="AV109" s="12" t="s">
        <v>81</v>
      </c>
      <c r="AW109" s="12" t="s">
        <v>35</v>
      </c>
      <c r="AX109" s="12" t="s">
        <v>72</v>
      </c>
      <c r="AY109" s="228" t="s">
        <v>244</v>
      </c>
    </row>
    <row r="110" spans="2:65" s="1" customFormat="1" ht="16.5" customHeight="1">
      <c r="B110" s="41"/>
      <c r="C110" s="203" t="s">
        <v>280</v>
      </c>
      <c r="D110" s="203" t="s">
        <v>246</v>
      </c>
      <c r="E110" s="204" t="s">
        <v>334</v>
      </c>
      <c r="F110" s="205" t="s">
        <v>335</v>
      </c>
      <c r="G110" s="206" t="s">
        <v>269</v>
      </c>
      <c r="H110" s="207">
        <v>9.7140000000000004</v>
      </c>
      <c r="I110" s="208"/>
      <c r="J110" s="209">
        <f>ROUND(I110*H110,2)</f>
        <v>0</v>
      </c>
      <c r="K110" s="205" t="s">
        <v>250</v>
      </c>
      <c r="L110" s="61"/>
      <c r="M110" s="210" t="s">
        <v>21</v>
      </c>
      <c r="N110" s="211" t="s">
        <v>43</v>
      </c>
      <c r="O110" s="42"/>
      <c r="P110" s="212">
        <f>O110*H110</f>
        <v>0</v>
      </c>
      <c r="Q110" s="212">
        <v>0</v>
      </c>
      <c r="R110" s="212">
        <f>Q110*H110</f>
        <v>0</v>
      </c>
      <c r="S110" s="212">
        <v>0</v>
      </c>
      <c r="T110" s="213">
        <f>S110*H110</f>
        <v>0</v>
      </c>
      <c r="AR110" s="24" t="s">
        <v>251</v>
      </c>
      <c r="AT110" s="24" t="s">
        <v>246</v>
      </c>
      <c r="AU110" s="24" t="s">
        <v>81</v>
      </c>
      <c r="AY110" s="24" t="s">
        <v>244</v>
      </c>
      <c r="BE110" s="214">
        <f>IF(N110="základní",J110,0)</f>
        <v>0</v>
      </c>
      <c r="BF110" s="214">
        <f>IF(N110="snížená",J110,0)</f>
        <v>0</v>
      </c>
      <c r="BG110" s="214">
        <f>IF(N110="zákl. přenesená",J110,0)</f>
        <v>0</v>
      </c>
      <c r="BH110" s="214">
        <f>IF(N110="sníž. přenesená",J110,0)</f>
        <v>0</v>
      </c>
      <c r="BI110" s="214">
        <f>IF(N110="nulová",J110,0)</f>
        <v>0</v>
      </c>
      <c r="BJ110" s="24" t="s">
        <v>79</v>
      </c>
      <c r="BK110" s="214">
        <f>ROUND(I110*H110,2)</f>
        <v>0</v>
      </c>
      <c r="BL110" s="24" t="s">
        <v>251</v>
      </c>
      <c r="BM110" s="24" t="s">
        <v>1189</v>
      </c>
    </row>
    <row r="111" spans="2:65" s="1" customFormat="1" ht="27">
      <c r="B111" s="41"/>
      <c r="C111" s="63"/>
      <c r="D111" s="215" t="s">
        <v>253</v>
      </c>
      <c r="E111" s="63"/>
      <c r="F111" s="216" t="s">
        <v>337</v>
      </c>
      <c r="G111" s="63"/>
      <c r="H111" s="63"/>
      <c r="I111" s="172"/>
      <c r="J111" s="63"/>
      <c r="K111" s="63"/>
      <c r="L111" s="61"/>
      <c r="M111" s="217"/>
      <c r="N111" s="42"/>
      <c r="O111" s="42"/>
      <c r="P111" s="42"/>
      <c r="Q111" s="42"/>
      <c r="R111" s="42"/>
      <c r="S111" s="42"/>
      <c r="T111" s="78"/>
      <c r="AT111" s="24" t="s">
        <v>253</v>
      </c>
      <c r="AU111" s="24" t="s">
        <v>81</v>
      </c>
    </row>
    <row r="112" spans="2:65" s="12" customFormat="1">
      <c r="B112" s="218"/>
      <c r="C112" s="219"/>
      <c r="D112" s="215" t="s">
        <v>255</v>
      </c>
      <c r="E112" s="220" t="s">
        <v>21</v>
      </c>
      <c r="F112" s="221" t="s">
        <v>1190</v>
      </c>
      <c r="G112" s="219"/>
      <c r="H112" s="222">
        <v>9.7140000000000004</v>
      </c>
      <c r="I112" s="223"/>
      <c r="J112" s="219"/>
      <c r="K112" s="219"/>
      <c r="L112" s="224"/>
      <c r="M112" s="225"/>
      <c r="N112" s="226"/>
      <c r="O112" s="226"/>
      <c r="P112" s="226"/>
      <c r="Q112" s="226"/>
      <c r="R112" s="226"/>
      <c r="S112" s="226"/>
      <c r="T112" s="227"/>
      <c r="AT112" s="228" t="s">
        <v>255</v>
      </c>
      <c r="AU112" s="228" t="s">
        <v>81</v>
      </c>
      <c r="AV112" s="12" t="s">
        <v>81</v>
      </c>
      <c r="AW112" s="12" t="s">
        <v>35</v>
      </c>
      <c r="AX112" s="12" t="s">
        <v>72</v>
      </c>
      <c r="AY112" s="228" t="s">
        <v>244</v>
      </c>
    </row>
    <row r="113" spans="2:65" s="1" customFormat="1" ht="25.5" customHeight="1">
      <c r="B113" s="41"/>
      <c r="C113" s="203" t="s">
        <v>286</v>
      </c>
      <c r="D113" s="203" t="s">
        <v>246</v>
      </c>
      <c r="E113" s="204" t="s">
        <v>452</v>
      </c>
      <c r="F113" s="205" t="s">
        <v>453</v>
      </c>
      <c r="G113" s="206" t="s">
        <v>269</v>
      </c>
      <c r="H113" s="207">
        <v>438.98500000000001</v>
      </c>
      <c r="I113" s="208"/>
      <c r="J113" s="209">
        <f>ROUND(I113*H113,2)</f>
        <v>0</v>
      </c>
      <c r="K113" s="205" t="s">
        <v>250</v>
      </c>
      <c r="L113" s="61"/>
      <c r="M113" s="210" t="s">
        <v>21</v>
      </c>
      <c r="N113" s="211" t="s">
        <v>43</v>
      </c>
      <c r="O113" s="42"/>
      <c r="P113" s="212">
        <f>O113*H113</f>
        <v>0</v>
      </c>
      <c r="Q113" s="212">
        <v>0</v>
      </c>
      <c r="R113" s="212">
        <f>Q113*H113</f>
        <v>0</v>
      </c>
      <c r="S113" s="212">
        <v>0</v>
      </c>
      <c r="T113" s="213">
        <f>S113*H113</f>
        <v>0</v>
      </c>
      <c r="AR113" s="24" t="s">
        <v>251</v>
      </c>
      <c r="AT113" s="24" t="s">
        <v>246</v>
      </c>
      <c r="AU113" s="24" t="s">
        <v>81</v>
      </c>
      <c r="AY113" s="24" t="s">
        <v>244</v>
      </c>
      <c r="BE113" s="214">
        <f>IF(N113="základní",J113,0)</f>
        <v>0</v>
      </c>
      <c r="BF113" s="214">
        <f>IF(N113="snížená",J113,0)</f>
        <v>0</v>
      </c>
      <c r="BG113" s="214">
        <f>IF(N113="zákl. přenesená",J113,0)</f>
        <v>0</v>
      </c>
      <c r="BH113" s="214">
        <f>IF(N113="sníž. přenesená",J113,0)</f>
        <v>0</v>
      </c>
      <c r="BI113" s="214">
        <f>IF(N113="nulová",J113,0)</f>
        <v>0</v>
      </c>
      <c r="BJ113" s="24" t="s">
        <v>79</v>
      </c>
      <c r="BK113" s="214">
        <f>ROUND(I113*H113,2)</f>
        <v>0</v>
      </c>
      <c r="BL113" s="24" t="s">
        <v>251</v>
      </c>
      <c r="BM113" s="24" t="s">
        <v>1191</v>
      </c>
    </row>
    <row r="114" spans="2:65" s="1" customFormat="1" ht="27">
      <c r="B114" s="41"/>
      <c r="C114" s="63"/>
      <c r="D114" s="215" t="s">
        <v>253</v>
      </c>
      <c r="E114" s="63"/>
      <c r="F114" s="216" t="s">
        <v>455</v>
      </c>
      <c r="G114" s="63"/>
      <c r="H114" s="63"/>
      <c r="I114" s="172"/>
      <c r="J114" s="63"/>
      <c r="K114" s="63"/>
      <c r="L114" s="61"/>
      <c r="M114" s="217"/>
      <c r="N114" s="42"/>
      <c r="O114" s="42"/>
      <c r="P114" s="42"/>
      <c r="Q114" s="42"/>
      <c r="R114" s="42"/>
      <c r="S114" s="42"/>
      <c r="T114" s="78"/>
      <c r="AT114" s="24" t="s">
        <v>253</v>
      </c>
      <c r="AU114" s="24" t="s">
        <v>81</v>
      </c>
    </row>
    <row r="115" spans="2:65" s="12" customFormat="1">
      <c r="B115" s="218"/>
      <c r="C115" s="219"/>
      <c r="D115" s="215" t="s">
        <v>255</v>
      </c>
      <c r="E115" s="220" t="s">
        <v>21</v>
      </c>
      <c r="F115" s="221" t="s">
        <v>1192</v>
      </c>
      <c r="G115" s="219"/>
      <c r="H115" s="222">
        <v>399.07499999999999</v>
      </c>
      <c r="I115" s="223"/>
      <c r="J115" s="219"/>
      <c r="K115" s="219"/>
      <c r="L115" s="224"/>
      <c r="M115" s="225"/>
      <c r="N115" s="226"/>
      <c r="O115" s="226"/>
      <c r="P115" s="226"/>
      <c r="Q115" s="226"/>
      <c r="R115" s="226"/>
      <c r="S115" s="226"/>
      <c r="T115" s="227"/>
      <c r="AT115" s="228" t="s">
        <v>255</v>
      </c>
      <c r="AU115" s="228" t="s">
        <v>81</v>
      </c>
      <c r="AV115" s="12" t="s">
        <v>81</v>
      </c>
      <c r="AW115" s="12" t="s">
        <v>35</v>
      </c>
      <c r="AX115" s="12" t="s">
        <v>72</v>
      </c>
      <c r="AY115" s="228" t="s">
        <v>244</v>
      </c>
    </row>
    <row r="116" spans="2:65" s="12" customFormat="1">
      <c r="B116" s="218"/>
      <c r="C116" s="219"/>
      <c r="D116" s="215" t="s">
        <v>255</v>
      </c>
      <c r="E116" s="220" t="s">
        <v>21</v>
      </c>
      <c r="F116" s="221" t="s">
        <v>1193</v>
      </c>
      <c r="G116" s="219"/>
      <c r="H116" s="222">
        <v>39.909999999999997</v>
      </c>
      <c r="I116" s="223"/>
      <c r="J116" s="219"/>
      <c r="K116" s="219"/>
      <c r="L116" s="224"/>
      <c r="M116" s="225"/>
      <c r="N116" s="226"/>
      <c r="O116" s="226"/>
      <c r="P116" s="226"/>
      <c r="Q116" s="226"/>
      <c r="R116" s="226"/>
      <c r="S116" s="226"/>
      <c r="T116" s="227"/>
      <c r="AT116" s="228" t="s">
        <v>255</v>
      </c>
      <c r="AU116" s="228" t="s">
        <v>81</v>
      </c>
      <c r="AV116" s="12" t="s">
        <v>81</v>
      </c>
      <c r="AW116" s="12" t="s">
        <v>35</v>
      </c>
      <c r="AX116" s="12" t="s">
        <v>72</v>
      </c>
      <c r="AY116" s="228" t="s">
        <v>244</v>
      </c>
    </row>
    <row r="117" spans="2:65" s="1" customFormat="1" ht="25.5" customHeight="1">
      <c r="B117" s="41"/>
      <c r="C117" s="203" t="s">
        <v>293</v>
      </c>
      <c r="D117" s="203" t="s">
        <v>246</v>
      </c>
      <c r="E117" s="204" t="s">
        <v>458</v>
      </c>
      <c r="F117" s="205" t="s">
        <v>459</v>
      </c>
      <c r="G117" s="206" t="s">
        <v>269</v>
      </c>
      <c r="H117" s="207">
        <v>219.49299999999999</v>
      </c>
      <c r="I117" s="208"/>
      <c r="J117" s="209">
        <f>ROUND(I117*H117,2)</f>
        <v>0</v>
      </c>
      <c r="K117" s="205" t="s">
        <v>250</v>
      </c>
      <c r="L117" s="61"/>
      <c r="M117" s="210" t="s">
        <v>21</v>
      </c>
      <c r="N117" s="211" t="s">
        <v>43</v>
      </c>
      <c r="O117" s="42"/>
      <c r="P117" s="212">
        <f>O117*H117</f>
        <v>0</v>
      </c>
      <c r="Q117" s="212">
        <v>0</v>
      </c>
      <c r="R117" s="212">
        <f>Q117*H117</f>
        <v>0</v>
      </c>
      <c r="S117" s="212">
        <v>0</v>
      </c>
      <c r="T117" s="213">
        <f>S117*H117</f>
        <v>0</v>
      </c>
      <c r="AR117" s="24" t="s">
        <v>251</v>
      </c>
      <c r="AT117" s="24" t="s">
        <v>246</v>
      </c>
      <c r="AU117" s="24" t="s">
        <v>81</v>
      </c>
      <c r="AY117" s="24" t="s">
        <v>244</v>
      </c>
      <c r="BE117" s="214">
        <f>IF(N117="základní",J117,0)</f>
        <v>0</v>
      </c>
      <c r="BF117" s="214">
        <f>IF(N117="snížená",J117,0)</f>
        <v>0</v>
      </c>
      <c r="BG117" s="214">
        <f>IF(N117="zákl. přenesená",J117,0)</f>
        <v>0</v>
      </c>
      <c r="BH117" s="214">
        <f>IF(N117="sníž. přenesená",J117,0)</f>
        <v>0</v>
      </c>
      <c r="BI117" s="214">
        <f>IF(N117="nulová",J117,0)</f>
        <v>0</v>
      </c>
      <c r="BJ117" s="24" t="s">
        <v>79</v>
      </c>
      <c r="BK117" s="214">
        <f>ROUND(I117*H117,2)</f>
        <v>0</v>
      </c>
      <c r="BL117" s="24" t="s">
        <v>251</v>
      </c>
      <c r="BM117" s="24" t="s">
        <v>1194</v>
      </c>
    </row>
    <row r="118" spans="2:65" s="1" customFormat="1" ht="40.5">
      <c r="B118" s="41"/>
      <c r="C118" s="63"/>
      <c r="D118" s="215" t="s">
        <v>253</v>
      </c>
      <c r="E118" s="63"/>
      <c r="F118" s="216" t="s">
        <v>461</v>
      </c>
      <c r="G118" s="63"/>
      <c r="H118" s="63"/>
      <c r="I118" s="172"/>
      <c r="J118" s="63"/>
      <c r="K118" s="63"/>
      <c r="L118" s="61"/>
      <c r="M118" s="217"/>
      <c r="N118" s="42"/>
      <c r="O118" s="42"/>
      <c r="P118" s="42"/>
      <c r="Q118" s="42"/>
      <c r="R118" s="42"/>
      <c r="S118" s="42"/>
      <c r="T118" s="78"/>
      <c r="AT118" s="24" t="s">
        <v>253</v>
      </c>
      <c r="AU118" s="24" t="s">
        <v>81</v>
      </c>
    </row>
    <row r="119" spans="2:65" s="13" customFormat="1">
      <c r="B119" s="233"/>
      <c r="C119" s="234"/>
      <c r="D119" s="215" t="s">
        <v>255</v>
      </c>
      <c r="E119" s="235" t="s">
        <v>21</v>
      </c>
      <c r="F119" s="236" t="s">
        <v>462</v>
      </c>
      <c r="G119" s="234"/>
      <c r="H119" s="235" t="s">
        <v>21</v>
      </c>
      <c r="I119" s="237"/>
      <c r="J119" s="234"/>
      <c r="K119" s="234"/>
      <c r="L119" s="238"/>
      <c r="M119" s="239"/>
      <c r="N119" s="240"/>
      <c r="O119" s="240"/>
      <c r="P119" s="240"/>
      <c r="Q119" s="240"/>
      <c r="R119" s="240"/>
      <c r="S119" s="240"/>
      <c r="T119" s="241"/>
      <c r="AT119" s="242" t="s">
        <v>255</v>
      </c>
      <c r="AU119" s="242" t="s">
        <v>81</v>
      </c>
      <c r="AV119" s="13" t="s">
        <v>79</v>
      </c>
      <c r="AW119" s="13" t="s">
        <v>35</v>
      </c>
      <c r="AX119" s="13" t="s">
        <v>72</v>
      </c>
      <c r="AY119" s="242" t="s">
        <v>244</v>
      </c>
    </row>
    <row r="120" spans="2:65" s="12" customFormat="1">
      <c r="B120" s="218"/>
      <c r="C120" s="219"/>
      <c r="D120" s="215" t="s">
        <v>255</v>
      </c>
      <c r="E120" s="220" t="s">
        <v>21</v>
      </c>
      <c r="F120" s="221" t="s">
        <v>1192</v>
      </c>
      <c r="G120" s="219"/>
      <c r="H120" s="222">
        <v>399.07499999999999</v>
      </c>
      <c r="I120" s="223"/>
      <c r="J120" s="219"/>
      <c r="K120" s="219"/>
      <c r="L120" s="224"/>
      <c r="M120" s="225"/>
      <c r="N120" s="226"/>
      <c r="O120" s="226"/>
      <c r="P120" s="226"/>
      <c r="Q120" s="226"/>
      <c r="R120" s="226"/>
      <c r="S120" s="226"/>
      <c r="T120" s="227"/>
      <c r="AT120" s="228" t="s">
        <v>255</v>
      </c>
      <c r="AU120" s="228" t="s">
        <v>81</v>
      </c>
      <c r="AV120" s="12" t="s">
        <v>81</v>
      </c>
      <c r="AW120" s="12" t="s">
        <v>35</v>
      </c>
      <c r="AX120" s="12" t="s">
        <v>72</v>
      </c>
      <c r="AY120" s="228" t="s">
        <v>244</v>
      </c>
    </row>
    <row r="121" spans="2:65" s="12" customFormat="1">
      <c r="B121" s="218"/>
      <c r="C121" s="219"/>
      <c r="D121" s="215" t="s">
        <v>255</v>
      </c>
      <c r="E121" s="220" t="s">
        <v>21</v>
      </c>
      <c r="F121" s="221" t="s">
        <v>1193</v>
      </c>
      <c r="G121" s="219"/>
      <c r="H121" s="222">
        <v>39.909999999999997</v>
      </c>
      <c r="I121" s="223"/>
      <c r="J121" s="219"/>
      <c r="K121" s="219"/>
      <c r="L121" s="224"/>
      <c r="M121" s="225"/>
      <c r="N121" s="226"/>
      <c r="O121" s="226"/>
      <c r="P121" s="226"/>
      <c r="Q121" s="226"/>
      <c r="R121" s="226"/>
      <c r="S121" s="226"/>
      <c r="T121" s="227"/>
      <c r="AT121" s="228" t="s">
        <v>255</v>
      </c>
      <c r="AU121" s="228" t="s">
        <v>81</v>
      </c>
      <c r="AV121" s="12" t="s">
        <v>81</v>
      </c>
      <c r="AW121" s="12" t="s">
        <v>35</v>
      </c>
      <c r="AX121" s="12" t="s">
        <v>72</v>
      </c>
      <c r="AY121" s="228" t="s">
        <v>244</v>
      </c>
    </row>
    <row r="122" spans="2:65" s="12" customFormat="1">
      <c r="B122" s="218"/>
      <c r="C122" s="219"/>
      <c r="D122" s="215" t="s">
        <v>255</v>
      </c>
      <c r="E122" s="219"/>
      <c r="F122" s="221" t="s">
        <v>1195</v>
      </c>
      <c r="G122" s="219"/>
      <c r="H122" s="222">
        <v>219.49299999999999</v>
      </c>
      <c r="I122" s="223"/>
      <c r="J122" s="219"/>
      <c r="K122" s="219"/>
      <c r="L122" s="224"/>
      <c r="M122" s="225"/>
      <c r="N122" s="226"/>
      <c r="O122" s="226"/>
      <c r="P122" s="226"/>
      <c r="Q122" s="226"/>
      <c r="R122" s="226"/>
      <c r="S122" s="226"/>
      <c r="T122" s="227"/>
      <c r="AT122" s="228" t="s">
        <v>255</v>
      </c>
      <c r="AU122" s="228" t="s">
        <v>81</v>
      </c>
      <c r="AV122" s="12" t="s">
        <v>81</v>
      </c>
      <c r="AW122" s="12" t="s">
        <v>6</v>
      </c>
      <c r="AX122" s="12" t="s">
        <v>79</v>
      </c>
      <c r="AY122" s="228" t="s">
        <v>244</v>
      </c>
    </row>
    <row r="123" spans="2:65" s="1" customFormat="1" ht="16.5" customHeight="1">
      <c r="B123" s="41"/>
      <c r="C123" s="203" t="s">
        <v>299</v>
      </c>
      <c r="D123" s="203" t="s">
        <v>246</v>
      </c>
      <c r="E123" s="204" t="s">
        <v>464</v>
      </c>
      <c r="F123" s="205" t="s">
        <v>465</v>
      </c>
      <c r="G123" s="206" t="s">
        <v>269</v>
      </c>
      <c r="H123" s="207">
        <v>25.32</v>
      </c>
      <c r="I123" s="208"/>
      <c r="J123" s="209">
        <f>ROUND(I123*H123,2)</f>
        <v>0</v>
      </c>
      <c r="K123" s="205" t="s">
        <v>250</v>
      </c>
      <c r="L123" s="61"/>
      <c r="M123" s="210" t="s">
        <v>21</v>
      </c>
      <c r="N123" s="211" t="s">
        <v>43</v>
      </c>
      <c r="O123" s="42"/>
      <c r="P123" s="212">
        <f>O123*H123</f>
        <v>0</v>
      </c>
      <c r="Q123" s="212">
        <v>0</v>
      </c>
      <c r="R123" s="212">
        <f>Q123*H123</f>
        <v>0</v>
      </c>
      <c r="S123" s="212">
        <v>0</v>
      </c>
      <c r="T123" s="213">
        <f>S123*H123</f>
        <v>0</v>
      </c>
      <c r="AR123" s="24" t="s">
        <v>251</v>
      </c>
      <c r="AT123" s="24" t="s">
        <v>246</v>
      </c>
      <c r="AU123" s="24" t="s">
        <v>81</v>
      </c>
      <c r="AY123" s="24" t="s">
        <v>244</v>
      </c>
      <c r="BE123" s="214">
        <f>IF(N123="základní",J123,0)</f>
        <v>0</v>
      </c>
      <c r="BF123" s="214">
        <f>IF(N123="snížená",J123,0)</f>
        <v>0</v>
      </c>
      <c r="BG123" s="214">
        <f>IF(N123="zákl. přenesená",J123,0)</f>
        <v>0</v>
      </c>
      <c r="BH123" s="214">
        <f>IF(N123="sníž. přenesená",J123,0)</f>
        <v>0</v>
      </c>
      <c r="BI123" s="214">
        <f>IF(N123="nulová",J123,0)</f>
        <v>0</v>
      </c>
      <c r="BJ123" s="24" t="s">
        <v>79</v>
      </c>
      <c r="BK123" s="214">
        <f>ROUND(I123*H123,2)</f>
        <v>0</v>
      </c>
      <c r="BL123" s="24" t="s">
        <v>251</v>
      </c>
      <c r="BM123" s="24" t="s">
        <v>1196</v>
      </c>
    </row>
    <row r="124" spans="2:65" s="1" customFormat="1" ht="27">
      <c r="B124" s="41"/>
      <c r="C124" s="63"/>
      <c r="D124" s="215" t="s">
        <v>253</v>
      </c>
      <c r="E124" s="63"/>
      <c r="F124" s="216" t="s">
        <v>467</v>
      </c>
      <c r="G124" s="63"/>
      <c r="H124" s="63"/>
      <c r="I124" s="172"/>
      <c r="J124" s="63"/>
      <c r="K124" s="63"/>
      <c r="L124" s="61"/>
      <c r="M124" s="217"/>
      <c r="N124" s="42"/>
      <c r="O124" s="42"/>
      <c r="P124" s="42"/>
      <c r="Q124" s="42"/>
      <c r="R124" s="42"/>
      <c r="S124" s="42"/>
      <c r="T124" s="78"/>
      <c r="AT124" s="24" t="s">
        <v>253</v>
      </c>
      <c r="AU124" s="24" t="s">
        <v>81</v>
      </c>
    </row>
    <row r="125" spans="2:65" s="12" customFormat="1">
      <c r="B125" s="218"/>
      <c r="C125" s="219"/>
      <c r="D125" s="215" t="s">
        <v>255</v>
      </c>
      <c r="E125" s="220" t="s">
        <v>21</v>
      </c>
      <c r="F125" s="221" t="s">
        <v>1197</v>
      </c>
      <c r="G125" s="219"/>
      <c r="H125" s="222">
        <v>25.32</v>
      </c>
      <c r="I125" s="223"/>
      <c r="J125" s="219"/>
      <c r="K125" s="219"/>
      <c r="L125" s="224"/>
      <c r="M125" s="225"/>
      <c r="N125" s="226"/>
      <c r="O125" s="226"/>
      <c r="P125" s="226"/>
      <c r="Q125" s="226"/>
      <c r="R125" s="226"/>
      <c r="S125" s="226"/>
      <c r="T125" s="227"/>
      <c r="AT125" s="228" t="s">
        <v>255</v>
      </c>
      <c r="AU125" s="228" t="s">
        <v>81</v>
      </c>
      <c r="AV125" s="12" t="s">
        <v>81</v>
      </c>
      <c r="AW125" s="12" t="s">
        <v>35</v>
      </c>
      <c r="AX125" s="12" t="s">
        <v>72</v>
      </c>
      <c r="AY125" s="228" t="s">
        <v>244</v>
      </c>
    </row>
    <row r="126" spans="2:65" s="1" customFormat="1" ht="16.5" customHeight="1">
      <c r="B126" s="41"/>
      <c r="C126" s="203" t="s">
        <v>307</v>
      </c>
      <c r="D126" s="203" t="s">
        <v>246</v>
      </c>
      <c r="E126" s="204" t="s">
        <v>469</v>
      </c>
      <c r="F126" s="205" t="s">
        <v>470</v>
      </c>
      <c r="G126" s="206" t="s">
        <v>269</v>
      </c>
      <c r="H126" s="207">
        <v>12.66</v>
      </c>
      <c r="I126" s="208"/>
      <c r="J126" s="209">
        <f>ROUND(I126*H126,2)</f>
        <v>0</v>
      </c>
      <c r="K126" s="205" t="s">
        <v>250</v>
      </c>
      <c r="L126" s="61"/>
      <c r="M126" s="210" t="s">
        <v>21</v>
      </c>
      <c r="N126" s="211" t="s">
        <v>43</v>
      </c>
      <c r="O126" s="42"/>
      <c r="P126" s="212">
        <f>O126*H126</f>
        <v>0</v>
      </c>
      <c r="Q126" s="212">
        <v>0</v>
      </c>
      <c r="R126" s="212">
        <f>Q126*H126</f>
        <v>0</v>
      </c>
      <c r="S126" s="212">
        <v>0</v>
      </c>
      <c r="T126" s="213">
        <f>S126*H126</f>
        <v>0</v>
      </c>
      <c r="AR126" s="24" t="s">
        <v>251</v>
      </c>
      <c r="AT126" s="24" t="s">
        <v>246</v>
      </c>
      <c r="AU126" s="24" t="s">
        <v>81</v>
      </c>
      <c r="AY126" s="24" t="s">
        <v>244</v>
      </c>
      <c r="BE126" s="214">
        <f>IF(N126="základní",J126,0)</f>
        <v>0</v>
      </c>
      <c r="BF126" s="214">
        <f>IF(N126="snížená",J126,0)</f>
        <v>0</v>
      </c>
      <c r="BG126" s="214">
        <f>IF(N126="zákl. přenesená",J126,0)</f>
        <v>0</v>
      </c>
      <c r="BH126" s="214">
        <f>IF(N126="sníž. přenesená",J126,0)</f>
        <v>0</v>
      </c>
      <c r="BI126" s="214">
        <f>IF(N126="nulová",J126,0)</f>
        <v>0</v>
      </c>
      <c r="BJ126" s="24" t="s">
        <v>79</v>
      </c>
      <c r="BK126" s="214">
        <f>ROUND(I126*H126,2)</f>
        <v>0</v>
      </c>
      <c r="BL126" s="24" t="s">
        <v>251</v>
      </c>
      <c r="BM126" s="24" t="s">
        <v>1198</v>
      </c>
    </row>
    <row r="127" spans="2:65" s="1" customFormat="1" ht="27">
      <c r="B127" s="41"/>
      <c r="C127" s="63"/>
      <c r="D127" s="215" t="s">
        <v>253</v>
      </c>
      <c r="E127" s="63"/>
      <c r="F127" s="216" t="s">
        <v>472</v>
      </c>
      <c r="G127" s="63"/>
      <c r="H127" s="63"/>
      <c r="I127" s="172"/>
      <c r="J127" s="63"/>
      <c r="K127" s="63"/>
      <c r="L127" s="61"/>
      <c r="M127" s="217"/>
      <c r="N127" s="42"/>
      <c r="O127" s="42"/>
      <c r="P127" s="42"/>
      <c r="Q127" s="42"/>
      <c r="R127" s="42"/>
      <c r="S127" s="42"/>
      <c r="T127" s="78"/>
      <c r="AT127" s="24" t="s">
        <v>253</v>
      </c>
      <c r="AU127" s="24" t="s">
        <v>81</v>
      </c>
    </row>
    <row r="128" spans="2:65" s="13" customFormat="1">
      <c r="B128" s="233"/>
      <c r="C128" s="234"/>
      <c r="D128" s="215" t="s">
        <v>255</v>
      </c>
      <c r="E128" s="235" t="s">
        <v>21</v>
      </c>
      <c r="F128" s="236" t="s">
        <v>462</v>
      </c>
      <c r="G128" s="234"/>
      <c r="H128" s="235" t="s">
        <v>21</v>
      </c>
      <c r="I128" s="237"/>
      <c r="J128" s="234"/>
      <c r="K128" s="234"/>
      <c r="L128" s="238"/>
      <c r="M128" s="239"/>
      <c r="N128" s="240"/>
      <c r="O128" s="240"/>
      <c r="P128" s="240"/>
      <c r="Q128" s="240"/>
      <c r="R128" s="240"/>
      <c r="S128" s="240"/>
      <c r="T128" s="241"/>
      <c r="AT128" s="242" t="s">
        <v>255</v>
      </c>
      <c r="AU128" s="242" t="s">
        <v>81</v>
      </c>
      <c r="AV128" s="13" t="s">
        <v>79</v>
      </c>
      <c r="AW128" s="13" t="s">
        <v>35</v>
      </c>
      <c r="AX128" s="13" t="s">
        <v>72</v>
      </c>
      <c r="AY128" s="242" t="s">
        <v>244</v>
      </c>
    </row>
    <row r="129" spans="2:65" s="12" customFormat="1">
      <c r="B129" s="218"/>
      <c r="C129" s="219"/>
      <c r="D129" s="215" t="s">
        <v>255</v>
      </c>
      <c r="E129" s="220" t="s">
        <v>21</v>
      </c>
      <c r="F129" s="221" t="s">
        <v>1197</v>
      </c>
      <c r="G129" s="219"/>
      <c r="H129" s="222">
        <v>25.32</v>
      </c>
      <c r="I129" s="223"/>
      <c r="J129" s="219"/>
      <c r="K129" s="219"/>
      <c r="L129" s="224"/>
      <c r="M129" s="225"/>
      <c r="N129" s="226"/>
      <c r="O129" s="226"/>
      <c r="P129" s="226"/>
      <c r="Q129" s="226"/>
      <c r="R129" s="226"/>
      <c r="S129" s="226"/>
      <c r="T129" s="227"/>
      <c r="AT129" s="228" t="s">
        <v>255</v>
      </c>
      <c r="AU129" s="228" t="s">
        <v>81</v>
      </c>
      <c r="AV129" s="12" t="s">
        <v>81</v>
      </c>
      <c r="AW129" s="12" t="s">
        <v>35</v>
      </c>
      <c r="AX129" s="12" t="s">
        <v>72</v>
      </c>
      <c r="AY129" s="228" t="s">
        <v>244</v>
      </c>
    </row>
    <row r="130" spans="2:65" s="12" customFormat="1">
      <c r="B130" s="218"/>
      <c r="C130" s="219"/>
      <c r="D130" s="215" t="s">
        <v>255</v>
      </c>
      <c r="E130" s="219"/>
      <c r="F130" s="221" t="s">
        <v>1199</v>
      </c>
      <c r="G130" s="219"/>
      <c r="H130" s="222">
        <v>12.66</v>
      </c>
      <c r="I130" s="223"/>
      <c r="J130" s="219"/>
      <c r="K130" s="219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255</v>
      </c>
      <c r="AU130" s="228" t="s">
        <v>81</v>
      </c>
      <c r="AV130" s="12" t="s">
        <v>81</v>
      </c>
      <c r="AW130" s="12" t="s">
        <v>6</v>
      </c>
      <c r="AX130" s="12" t="s">
        <v>79</v>
      </c>
      <c r="AY130" s="228" t="s">
        <v>244</v>
      </c>
    </row>
    <row r="131" spans="2:65" s="1" customFormat="1" ht="25.5" customHeight="1">
      <c r="B131" s="41"/>
      <c r="C131" s="203" t="s">
        <v>314</v>
      </c>
      <c r="D131" s="203" t="s">
        <v>246</v>
      </c>
      <c r="E131" s="204" t="s">
        <v>474</v>
      </c>
      <c r="F131" s="205" t="s">
        <v>475</v>
      </c>
      <c r="G131" s="206" t="s">
        <v>269</v>
      </c>
      <c r="H131" s="207">
        <v>25.32</v>
      </c>
      <c r="I131" s="208"/>
      <c r="J131" s="209">
        <f>ROUND(I131*H131,2)</f>
        <v>0</v>
      </c>
      <c r="K131" s="205" t="s">
        <v>250</v>
      </c>
      <c r="L131" s="61"/>
      <c r="M131" s="210" t="s">
        <v>21</v>
      </c>
      <c r="N131" s="211" t="s">
        <v>43</v>
      </c>
      <c r="O131" s="42"/>
      <c r="P131" s="212">
        <f>O131*H131</f>
        <v>0</v>
      </c>
      <c r="Q131" s="212">
        <v>0</v>
      </c>
      <c r="R131" s="212">
        <f>Q131*H131</f>
        <v>0</v>
      </c>
      <c r="S131" s="212">
        <v>0</v>
      </c>
      <c r="T131" s="213">
        <f>S131*H131</f>
        <v>0</v>
      </c>
      <c r="AR131" s="24" t="s">
        <v>251</v>
      </c>
      <c r="AT131" s="24" t="s">
        <v>246</v>
      </c>
      <c r="AU131" s="24" t="s">
        <v>81</v>
      </c>
      <c r="AY131" s="24" t="s">
        <v>244</v>
      </c>
      <c r="BE131" s="214">
        <f>IF(N131="základní",J131,0)</f>
        <v>0</v>
      </c>
      <c r="BF131" s="214">
        <f>IF(N131="snížená",J131,0)</f>
        <v>0</v>
      </c>
      <c r="BG131" s="214">
        <f>IF(N131="zákl. přenesená",J131,0)</f>
        <v>0</v>
      </c>
      <c r="BH131" s="214">
        <f>IF(N131="sníž. přenesená",J131,0)</f>
        <v>0</v>
      </c>
      <c r="BI131" s="214">
        <f>IF(N131="nulová",J131,0)</f>
        <v>0</v>
      </c>
      <c r="BJ131" s="24" t="s">
        <v>79</v>
      </c>
      <c r="BK131" s="214">
        <f>ROUND(I131*H131,2)</f>
        <v>0</v>
      </c>
      <c r="BL131" s="24" t="s">
        <v>251</v>
      </c>
      <c r="BM131" s="24" t="s">
        <v>1200</v>
      </c>
    </row>
    <row r="132" spans="2:65" s="1" customFormat="1" ht="40.5">
      <c r="B132" s="41"/>
      <c r="C132" s="63"/>
      <c r="D132" s="215" t="s">
        <v>253</v>
      </c>
      <c r="E132" s="63"/>
      <c r="F132" s="216" t="s">
        <v>477</v>
      </c>
      <c r="G132" s="63"/>
      <c r="H132" s="63"/>
      <c r="I132" s="172"/>
      <c r="J132" s="63"/>
      <c r="K132" s="63"/>
      <c r="L132" s="61"/>
      <c r="M132" s="217"/>
      <c r="N132" s="42"/>
      <c r="O132" s="42"/>
      <c r="P132" s="42"/>
      <c r="Q132" s="42"/>
      <c r="R132" s="42"/>
      <c r="S132" s="42"/>
      <c r="T132" s="78"/>
      <c r="AT132" s="24" t="s">
        <v>253</v>
      </c>
      <c r="AU132" s="24" t="s">
        <v>81</v>
      </c>
    </row>
    <row r="133" spans="2:65" s="12" customFormat="1">
      <c r="B133" s="218"/>
      <c r="C133" s="219"/>
      <c r="D133" s="215" t="s">
        <v>255</v>
      </c>
      <c r="E133" s="220" t="s">
        <v>21</v>
      </c>
      <c r="F133" s="221" t="s">
        <v>1197</v>
      </c>
      <c r="G133" s="219"/>
      <c r="H133" s="222">
        <v>25.32</v>
      </c>
      <c r="I133" s="223"/>
      <c r="J133" s="219"/>
      <c r="K133" s="219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255</v>
      </c>
      <c r="AU133" s="228" t="s">
        <v>81</v>
      </c>
      <c r="AV133" s="12" t="s">
        <v>81</v>
      </c>
      <c r="AW133" s="12" t="s">
        <v>35</v>
      </c>
      <c r="AX133" s="12" t="s">
        <v>72</v>
      </c>
      <c r="AY133" s="228" t="s">
        <v>244</v>
      </c>
    </row>
    <row r="134" spans="2:65" s="1" customFormat="1" ht="25.5" customHeight="1">
      <c r="B134" s="41"/>
      <c r="C134" s="203" t="s">
        <v>320</v>
      </c>
      <c r="D134" s="203" t="s">
        <v>246</v>
      </c>
      <c r="E134" s="204" t="s">
        <v>339</v>
      </c>
      <c r="F134" s="205" t="s">
        <v>340</v>
      </c>
      <c r="G134" s="206" t="s">
        <v>269</v>
      </c>
      <c r="H134" s="207">
        <v>474.01900000000001</v>
      </c>
      <c r="I134" s="208"/>
      <c r="J134" s="209">
        <f>ROUND(I134*H134,2)</f>
        <v>0</v>
      </c>
      <c r="K134" s="205" t="s">
        <v>21</v>
      </c>
      <c r="L134" s="61"/>
      <c r="M134" s="210" t="s">
        <v>21</v>
      </c>
      <c r="N134" s="211" t="s">
        <v>43</v>
      </c>
      <c r="O134" s="42"/>
      <c r="P134" s="212">
        <f>O134*H134</f>
        <v>0</v>
      </c>
      <c r="Q134" s="212">
        <v>0</v>
      </c>
      <c r="R134" s="212">
        <f>Q134*H134</f>
        <v>0</v>
      </c>
      <c r="S134" s="212">
        <v>0</v>
      </c>
      <c r="T134" s="213">
        <f>S134*H134</f>
        <v>0</v>
      </c>
      <c r="AR134" s="24" t="s">
        <v>251</v>
      </c>
      <c r="AT134" s="24" t="s">
        <v>246</v>
      </c>
      <c r="AU134" s="24" t="s">
        <v>81</v>
      </c>
      <c r="AY134" s="24" t="s">
        <v>244</v>
      </c>
      <c r="BE134" s="214">
        <f>IF(N134="základní",J134,0)</f>
        <v>0</v>
      </c>
      <c r="BF134" s="214">
        <f>IF(N134="snížená",J134,0)</f>
        <v>0</v>
      </c>
      <c r="BG134" s="214">
        <f>IF(N134="zákl. přenesená",J134,0)</f>
        <v>0</v>
      </c>
      <c r="BH134" s="214">
        <f>IF(N134="sníž. přenesená",J134,0)</f>
        <v>0</v>
      </c>
      <c r="BI134" s="214">
        <f>IF(N134="nulová",J134,0)</f>
        <v>0</v>
      </c>
      <c r="BJ134" s="24" t="s">
        <v>79</v>
      </c>
      <c r="BK134" s="214">
        <f>ROUND(I134*H134,2)</f>
        <v>0</v>
      </c>
      <c r="BL134" s="24" t="s">
        <v>251</v>
      </c>
      <c r="BM134" s="24" t="s">
        <v>1201</v>
      </c>
    </row>
    <row r="135" spans="2:65" s="1" customFormat="1" ht="40.5">
      <c r="B135" s="41"/>
      <c r="C135" s="63"/>
      <c r="D135" s="215" t="s">
        <v>253</v>
      </c>
      <c r="E135" s="63"/>
      <c r="F135" s="216" t="s">
        <v>342</v>
      </c>
      <c r="G135" s="63"/>
      <c r="H135" s="63"/>
      <c r="I135" s="172"/>
      <c r="J135" s="63"/>
      <c r="K135" s="63"/>
      <c r="L135" s="61"/>
      <c r="M135" s="217"/>
      <c r="N135" s="42"/>
      <c r="O135" s="42"/>
      <c r="P135" s="42"/>
      <c r="Q135" s="42"/>
      <c r="R135" s="42"/>
      <c r="S135" s="42"/>
      <c r="T135" s="78"/>
      <c r="AT135" s="24" t="s">
        <v>253</v>
      </c>
      <c r="AU135" s="24" t="s">
        <v>81</v>
      </c>
    </row>
    <row r="136" spans="2:65" s="12" customFormat="1">
      <c r="B136" s="218"/>
      <c r="C136" s="219"/>
      <c r="D136" s="215" t="s">
        <v>255</v>
      </c>
      <c r="E136" s="220" t="s">
        <v>21</v>
      </c>
      <c r="F136" s="221" t="s">
        <v>1192</v>
      </c>
      <c r="G136" s="219"/>
      <c r="H136" s="222">
        <v>399.07499999999999</v>
      </c>
      <c r="I136" s="223"/>
      <c r="J136" s="219"/>
      <c r="K136" s="219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255</v>
      </c>
      <c r="AU136" s="228" t="s">
        <v>81</v>
      </c>
      <c r="AV136" s="12" t="s">
        <v>81</v>
      </c>
      <c r="AW136" s="12" t="s">
        <v>35</v>
      </c>
      <c r="AX136" s="12" t="s">
        <v>72</v>
      </c>
      <c r="AY136" s="228" t="s">
        <v>244</v>
      </c>
    </row>
    <row r="137" spans="2:65" s="12" customFormat="1">
      <c r="B137" s="218"/>
      <c r="C137" s="219"/>
      <c r="D137" s="215" t="s">
        <v>255</v>
      </c>
      <c r="E137" s="220" t="s">
        <v>21</v>
      </c>
      <c r="F137" s="221" t="s">
        <v>1193</v>
      </c>
      <c r="G137" s="219"/>
      <c r="H137" s="222">
        <v>39.909999999999997</v>
      </c>
      <c r="I137" s="223"/>
      <c r="J137" s="219"/>
      <c r="K137" s="219"/>
      <c r="L137" s="224"/>
      <c r="M137" s="225"/>
      <c r="N137" s="226"/>
      <c r="O137" s="226"/>
      <c r="P137" s="226"/>
      <c r="Q137" s="226"/>
      <c r="R137" s="226"/>
      <c r="S137" s="226"/>
      <c r="T137" s="227"/>
      <c r="AT137" s="228" t="s">
        <v>255</v>
      </c>
      <c r="AU137" s="228" t="s">
        <v>81</v>
      </c>
      <c r="AV137" s="12" t="s">
        <v>81</v>
      </c>
      <c r="AW137" s="12" t="s">
        <v>35</v>
      </c>
      <c r="AX137" s="12" t="s">
        <v>72</v>
      </c>
      <c r="AY137" s="228" t="s">
        <v>244</v>
      </c>
    </row>
    <row r="138" spans="2:65" s="12" customFormat="1">
      <c r="B138" s="218"/>
      <c r="C138" s="219"/>
      <c r="D138" s="215" t="s">
        <v>255</v>
      </c>
      <c r="E138" s="220" t="s">
        <v>21</v>
      </c>
      <c r="F138" s="221" t="s">
        <v>1197</v>
      </c>
      <c r="G138" s="219"/>
      <c r="H138" s="222">
        <v>25.32</v>
      </c>
      <c r="I138" s="223"/>
      <c r="J138" s="219"/>
      <c r="K138" s="219"/>
      <c r="L138" s="224"/>
      <c r="M138" s="225"/>
      <c r="N138" s="226"/>
      <c r="O138" s="226"/>
      <c r="P138" s="226"/>
      <c r="Q138" s="226"/>
      <c r="R138" s="226"/>
      <c r="S138" s="226"/>
      <c r="T138" s="227"/>
      <c r="AT138" s="228" t="s">
        <v>255</v>
      </c>
      <c r="AU138" s="228" t="s">
        <v>81</v>
      </c>
      <c r="AV138" s="12" t="s">
        <v>81</v>
      </c>
      <c r="AW138" s="12" t="s">
        <v>35</v>
      </c>
      <c r="AX138" s="12" t="s">
        <v>72</v>
      </c>
      <c r="AY138" s="228" t="s">
        <v>244</v>
      </c>
    </row>
    <row r="139" spans="2:65" s="12" customFormat="1">
      <c r="B139" s="218"/>
      <c r="C139" s="219"/>
      <c r="D139" s="215" t="s">
        <v>255</v>
      </c>
      <c r="E139" s="220" t="s">
        <v>21</v>
      </c>
      <c r="F139" s="221" t="s">
        <v>1190</v>
      </c>
      <c r="G139" s="219"/>
      <c r="H139" s="222">
        <v>9.7140000000000004</v>
      </c>
      <c r="I139" s="223"/>
      <c r="J139" s="219"/>
      <c r="K139" s="219"/>
      <c r="L139" s="224"/>
      <c r="M139" s="225"/>
      <c r="N139" s="226"/>
      <c r="O139" s="226"/>
      <c r="P139" s="226"/>
      <c r="Q139" s="226"/>
      <c r="R139" s="226"/>
      <c r="S139" s="226"/>
      <c r="T139" s="227"/>
      <c r="AT139" s="228" t="s">
        <v>255</v>
      </c>
      <c r="AU139" s="228" t="s">
        <v>81</v>
      </c>
      <c r="AV139" s="12" t="s">
        <v>81</v>
      </c>
      <c r="AW139" s="12" t="s">
        <v>35</v>
      </c>
      <c r="AX139" s="12" t="s">
        <v>72</v>
      </c>
      <c r="AY139" s="228" t="s">
        <v>244</v>
      </c>
    </row>
    <row r="140" spans="2:65" s="1" customFormat="1" ht="25.5" customHeight="1">
      <c r="B140" s="41"/>
      <c r="C140" s="203" t="s">
        <v>326</v>
      </c>
      <c r="D140" s="203" t="s">
        <v>246</v>
      </c>
      <c r="E140" s="204" t="s">
        <v>490</v>
      </c>
      <c r="F140" s="205" t="s">
        <v>491</v>
      </c>
      <c r="G140" s="206" t="s">
        <v>269</v>
      </c>
      <c r="H140" s="207">
        <v>225.82</v>
      </c>
      <c r="I140" s="208"/>
      <c r="J140" s="209">
        <f>ROUND(I140*H140,2)</f>
        <v>0</v>
      </c>
      <c r="K140" s="205" t="s">
        <v>250</v>
      </c>
      <c r="L140" s="61"/>
      <c r="M140" s="210" t="s">
        <v>21</v>
      </c>
      <c r="N140" s="211" t="s">
        <v>43</v>
      </c>
      <c r="O140" s="42"/>
      <c r="P140" s="212">
        <f>O140*H140</f>
        <v>0</v>
      </c>
      <c r="Q140" s="212">
        <v>0</v>
      </c>
      <c r="R140" s="212">
        <f>Q140*H140</f>
        <v>0</v>
      </c>
      <c r="S140" s="212">
        <v>0</v>
      </c>
      <c r="T140" s="213">
        <f>S140*H140</f>
        <v>0</v>
      </c>
      <c r="AR140" s="24" t="s">
        <v>251</v>
      </c>
      <c r="AT140" s="24" t="s">
        <v>246</v>
      </c>
      <c r="AU140" s="24" t="s">
        <v>81</v>
      </c>
      <c r="AY140" s="24" t="s">
        <v>244</v>
      </c>
      <c r="BE140" s="214">
        <f>IF(N140="základní",J140,0)</f>
        <v>0</v>
      </c>
      <c r="BF140" s="214">
        <f>IF(N140="snížená",J140,0)</f>
        <v>0</v>
      </c>
      <c r="BG140" s="214">
        <f>IF(N140="zákl. přenesená",J140,0)</f>
        <v>0</v>
      </c>
      <c r="BH140" s="214">
        <f>IF(N140="sníž. přenesená",J140,0)</f>
        <v>0</v>
      </c>
      <c r="BI140" s="214">
        <f>IF(N140="nulová",J140,0)</f>
        <v>0</v>
      </c>
      <c r="BJ140" s="24" t="s">
        <v>79</v>
      </c>
      <c r="BK140" s="214">
        <f>ROUND(I140*H140,2)</f>
        <v>0</v>
      </c>
      <c r="BL140" s="24" t="s">
        <v>251</v>
      </c>
      <c r="BM140" s="24" t="s">
        <v>1202</v>
      </c>
    </row>
    <row r="141" spans="2:65" s="1" customFormat="1" ht="40.5">
      <c r="B141" s="41"/>
      <c r="C141" s="63"/>
      <c r="D141" s="215" t="s">
        <v>253</v>
      </c>
      <c r="E141" s="63"/>
      <c r="F141" s="216" t="s">
        <v>493</v>
      </c>
      <c r="G141" s="63"/>
      <c r="H141" s="63"/>
      <c r="I141" s="172"/>
      <c r="J141" s="63"/>
      <c r="K141" s="63"/>
      <c r="L141" s="61"/>
      <c r="M141" s="217"/>
      <c r="N141" s="42"/>
      <c r="O141" s="42"/>
      <c r="P141" s="42"/>
      <c r="Q141" s="42"/>
      <c r="R141" s="42"/>
      <c r="S141" s="42"/>
      <c r="T141" s="78"/>
      <c r="AT141" s="24" t="s">
        <v>253</v>
      </c>
      <c r="AU141" s="24" t="s">
        <v>81</v>
      </c>
    </row>
    <row r="142" spans="2:65" s="12" customFormat="1">
      <c r="B142" s="218"/>
      <c r="C142" s="219"/>
      <c r="D142" s="215" t="s">
        <v>255</v>
      </c>
      <c r="E142" s="220" t="s">
        <v>21</v>
      </c>
      <c r="F142" s="221" t="s">
        <v>1203</v>
      </c>
      <c r="G142" s="219"/>
      <c r="H142" s="222">
        <v>225.82</v>
      </c>
      <c r="I142" s="223"/>
      <c r="J142" s="219"/>
      <c r="K142" s="219"/>
      <c r="L142" s="224"/>
      <c r="M142" s="225"/>
      <c r="N142" s="226"/>
      <c r="O142" s="226"/>
      <c r="P142" s="226"/>
      <c r="Q142" s="226"/>
      <c r="R142" s="226"/>
      <c r="S142" s="226"/>
      <c r="T142" s="227"/>
      <c r="AT142" s="228" t="s">
        <v>255</v>
      </c>
      <c r="AU142" s="228" t="s">
        <v>81</v>
      </c>
      <c r="AV142" s="12" t="s">
        <v>81</v>
      </c>
      <c r="AW142" s="12" t="s">
        <v>35</v>
      </c>
      <c r="AX142" s="12" t="s">
        <v>72</v>
      </c>
      <c r="AY142" s="228" t="s">
        <v>244</v>
      </c>
    </row>
    <row r="143" spans="2:65" s="1" customFormat="1" ht="16.5" customHeight="1">
      <c r="B143" s="41"/>
      <c r="C143" s="243" t="s">
        <v>333</v>
      </c>
      <c r="D143" s="243" t="s">
        <v>496</v>
      </c>
      <c r="E143" s="244" t="s">
        <v>501</v>
      </c>
      <c r="F143" s="245" t="s">
        <v>502</v>
      </c>
      <c r="G143" s="246" t="s">
        <v>350</v>
      </c>
      <c r="H143" s="247">
        <v>474.22199999999998</v>
      </c>
      <c r="I143" s="248"/>
      <c r="J143" s="249">
        <f>ROUND(I143*H143,2)</f>
        <v>0</v>
      </c>
      <c r="K143" s="245" t="s">
        <v>250</v>
      </c>
      <c r="L143" s="250"/>
      <c r="M143" s="251" t="s">
        <v>21</v>
      </c>
      <c r="N143" s="252" t="s">
        <v>43</v>
      </c>
      <c r="O143" s="42"/>
      <c r="P143" s="212">
        <f>O143*H143</f>
        <v>0</v>
      </c>
      <c r="Q143" s="212">
        <v>1</v>
      </c>
      <c r="R143" s="212">
        <f>Q143*H143</f>
        <v>474.22199999999998</v>
      </c>
      <c r="S143" s="212">
        <v>0</v>
      </c>
      <c r="T143" s="213">
        <f>S143*H143</f>
        <v>0</v>
      </c>
      <c r="AR143" s="24" t="s">
        <v>293</v>
      </c>
      <c r="AT143" s="24" t="s">
        <v>496</v>
      </c>
      <c r="AU143" s="24" t="s">
        <v>81</v>
      </c>
      <c r="AY143" s="24" t="s">
        <v>244</v>
      </c>
      <c r="BE143" s="214">
        <f>IF(N143="základní",J143,0)</f>
        <v>0</v>
      </c>
      <c r="BF143" s="214">
        <f>IF(N143="snížená",J143,0)</f>
        <v>0</v>
      </c>
      <c r="BG143" s="214">
        <f>IF(N143="zákl. přenesená",J143,0)</f>
        <v>0</v>
      </c>
      <c r="BH143" s="214">
        <f>IF(N143="sníž. přenesená",J143,0)</f>
        <v>0</v>
      </c>
      <c r="BI143" s="214">
        <f>IF(N143="nulová",J143,0)</f>
        <v>0</v>
      </c>
      <c r="BJ143" s="24" t="s">
        <v>79</v>
      </c>
      <c r="BK143" s="214">
        <f>ROUND(I143*H143,2)</f>
        <v>0</v>
      </c>
      <c r="BL143" s="24" t="s">
        <v>251</v>
      </c>
      <c r="BM143" s="24" t="s">
        <v>1204</v>
      </c>
    </row>
    <row r="144" spans="2:65" s="1" customFormat="1">
      <c r="B144" s="41"/>
      <c r="C144" s="63"/>
      <c r="D144" s="215" t="s">
        <v>253</v>
      </c>
      <c r="E144" s="63"/>
      <c r="F144" s="216" t="s">
        <v>502</v>
      </c>
      <c r="G144" s="63"/>
      <c r="H144" s="63"/>
      <c r="I144" s="172"/>
      <c r="J144" s="63"/>
      <c r="K144" s="63"/>
      <c r="L144" s="61"/>
      <c r="M144" s="217"/>
      <c r="N144" s="42"/>
      <c r="O144" s="42"/>
      <c r="P144" s="42"/>
      <c r="Q144" s="42"/>
      <c r="R144" s="42"/>
      <c r="S144" s="42"/>
      <c r="T144" s="78"/>
      <c r="AT144" s="24" t="s">
        <v>253</v>
      </c>
      <c r="AU144" s="24" t="s">
        <v>81</v>
      </c>
    </row>
    <row r="145" spans="2:65" s="12" customFormat="1">
      <c r="B145" s="218"/>
      <c r="C145" s="219"/>
      <c r="D145" s="215" t="s">
        <v>255</v>
      </c>
      <c r="E145" s="220" t="s">
        <v>21</v>
      </c>
      <c r="F145" s="221" t="s">
        <v>1203</v>
      </c>
      <c r="G145" s="219"/>
      <c r="H145" s="222">
        <v>225.82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255</v>
      </c>
      <c r="AU145" s="228" t="s">
        <v>81</v>
      </c>
      <c r="AV145" s="12" t="s">
        <v>81</v>
      </c>
      <c r="AW145" s="12" t="s">
        <v>35</v>
      </c>
      <c r="AX145" s="12" t="s">
        <v>72</v>
      </c>
      <c r="AY145" s="228" t="s">
        <v>244</v>
      </c>
    </row>
    <row r="146" spans="2:65" s="12" customFormat="1">
      <c r="B146" s="218"/>
      <c r="C146" s="219"/>
      <c r="D146" s="215" t="s">
        <v>255</v>
      </c>
      <c r="E146" s="219"/>
      <c r="F146" s="221" t="s">
        <v>1205</v>
      </c>
      <c r="G146" s="219"/>
      <c r="H146" s="222">
        <v>474.22199999999998</v>
      </c>
      <c r="I146" s="223"/>
      <c r="J146" s="219"/>
      <c r="K146" s="219"/>
      <c r="L146" s="224"/>
      <c r="M146" s="225"/>
      <c r="N146" s="226"/>
      <c r="O146" s="226"/>
      <c r="P146" s="226"/>
      <c r="Q146" s="226"/>
      <c r="R146" s="226"/>
      <c r="S146" s="226"/>
      <c r="T146" s="227"/>
      <c r="AT146" s="228" t="s">
        <v>255</v>
      </c>
      <c r="AU146" s="228" t="s">
        <v>81</v>
      </c>
      <c r="AV146" s="12" t="s">
        <v>81</v>
      </c>
      <c r="AW146" s="12" t="s">
        <v>6</v>
      </c>
      <c r="AX146" s="12" t="s">
        <v>79</v>
      </c>
      <c r="AY146" s="228" t="s">
        <v>244</v>
      </c>
    </row>
    <row r="147" spans="2:65" s="1" customFormat="1" ht="25.5" customHeight="1">
      <c r="B147" s="41"/>
      <c r="C147" s="203" t="s">
        <v>10</v>
      </c>
      <c r="D147" s="203" t="s">
        <v>246</v>
      </c>
      <c r="E147" s="204" t="s">
        <v>505</v>
      </c>
      <c r="F147" s="205" t="s">
        <v>506</v>
      </c>
      <c r="G147" s="206" t="s">
        <v>269</v>
      </c>
      <c r="H147" s="207">
        <v>399.07499999999999</v>
      </c>
      <c r="I147" s="208"/>
      <c r="J147" s="209">
        <f>ROUND(I147*H147,2)</f>
        <v>0</v>
      </c>
      <c r="K147" s="205" t="s">
        <v>250</v>
      </c>
      <c r="L147" s="61"/>
      <c r="M147" s="210" t="s">
        <v>21</v>
      </c>
      <c r="N147" s="211" t="s">
        <v>43</v>
      </c>
      <c r="O147" s="42"/>
      <c r="P147" s="212">
        <f>O147*H147</f>
        <v>0</v>
      </c>
      <c r="Q147" s="212">
        <v>0</v>
      </c>
      <c r="R147" s="212">
        <f>Q147*H147</f>
        <v>0</v>
      </c>
      <c r="S147" s="212">
        <v>0</v>
      </c>
      <c r="T147" s="213">
        <f>S147*H147</f>
        <v>0</v>
      </c>
      <c r="AR147" s="24" t="s">
        <v>251</v>
      </c>
      <c r="AT147" s="24" t="s">
        <v>246</v>
      </c>
      <c r="AU147" s="24" t="s">
        <v>81</v>
      </c>
      <c r="AY147" s="24" t="s">
        <v>244</v>
      </c>
      <c r="BE147" s="214">
        <f>IF(N147="základní",J147,0)</f>
        <v>0</v>
      </c>
      <c r="BF147" s="214">
        <f>IF(N147="snížená",J147,0)</f>
        <v>0</v>
      </c>
      <c r="BG147" s="214">
        <f>IF(N147="zákl. přenesená",J147,0)</f>
        <v>0</v>
      </c>
      <c r="BH147" s="214">
        <f>IF(N147="sníž. přenesená",J147,0)</f>
        <v>0</v>
      </c>
      <c r="BI147" s="214">
        <f>IF(N147="nulová",J147,0)</f>
        <v>0</v>
      </c>
      <c r="BJ147" s="24" t="s">
        <v>79</v>
      </c>
      <c r="BK147" s="214">
        <f>ROUND(I147*H147,2)</f>
        <v>0</v>
      </c>
      <c r="BL147" s="24" t="s">
        <v>251</v>
      </c>
      <c r="BM147" s="24" t="s">
        <v>1206</v>
      </c>
    </row>
    <row r="148" spans="2:65" s="1" customFormat="1" ht="40.5">
      <c r="B148" s="41"/>
      <c r="C148" s="63"/>
      <c r="D148" s="215" t="s">
        <v>253</v>
      </c>
      <c r="E148" s="63"/>
      <c r="F148" s="216" t="s">
        <v>508</v>
      </c>
      <c r="G148" s="63"/>
      <c r="H148" s="63"/>
      <c r="I148" s="172"/>
      <c r="J148" s="63"/>
      <c r="K148" s="63"/>
      <c r="L148" s="61"/>
      <c r="M148" s="217"/>
      <c r="N148" s="42"/>
      <c r="O148" s="42"/>
      <c r="P148" s="42"/>
      <c r="Q148" s="42"/>
      <c r="R148" s="42"/>
      <c r="S148" s="42"/>
      <c r="T148" s="78"/>
      <c r="AT148" s="24" t="s">
        <v>253</v>
      </c>
      <c r="AU148" s="24" t="s">
        <v>81</v>
      </c>
    </row>
    <row r="149" spans="2:65" s="12" customFormat="1">
      <c r="B149" s="218"/>
      <c r="C149" s="219"/>
      <c r="D149" s="215" t="s">
        <v>255</v>
      </c>
      <c r="E149" s="220" t="s">
        <v>21</v>
      </c>
      <c r="F149" s="221" t="s">
        <v>1192</v>
      </c>
      <c r="G149" s="219"/>
      <c r="H149" s="222">
        <v>399.07499999999999</v>
      </c>
      <c r="I149" s="223"/>
      <c r="J149" s="219"/>
      <c r="K149" s="219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255</v>
      </c>
      <c r="AU149" s="228" t="s">
        <v>81</v>
      </c>
      <c r="AV149" s="12" t="s">
        <v>81</v>
      </c>
      <c r="AW149" s="12" t="s">
        <v>35</v>
      </c>
      <c r="AX149" s="12" t="s">
        <v>72</v>
      </c>
      <c r="AY149" s="228" t="s">
        <v>244</v>
      </c>
    </row>
    <row r="150" spans="2:65" s="1" customFormat="1" ht="16.5" customHeight="1">
      <c r="B150" s="41"/>
      <c r="C150" s="243" t="s">
        <v>343</v>
      </c>
      <c r="D150" s="243" t="s">
        <v>496</v>
      </c>
      <c r="E150" s="244" t="s">
        <v>509</v>
      </c>
      <c r="F150" s="245" t="s">
        <v>510</v>
      </c>
      <c r="G150" s="246" t="s">
        <v>350</v>
      </c>
      <c r="H150" s="247">
        <v>838.05799999999999</v>
      </c>
      <c r="I150" s="248"/>
      <c r="J150" s="249">
        <f>ROUND(I150*H150,2)</f>
        <v>0</v>
      </c>
      <c r="K150" s="245" t="s">
        <v>21</v>
      </c>
      <c r="L150" s="250"/>
      <c r="M150" s="251" t="s">
        <v>21</v>
      </c>
      <c r="N150" s="252" t="s">
        <v>43</v>
      </c>
      <c r="O150" s="42"/>
      <c r="P150" s="212">
        <f>O150*H150</f>
        <v>0</v>
      </c>
      <c r="Q150" s="212">
        <v>1</v>
      </c>
      <c r="R150" s="212">
        <f>Q150*H150</f>
        <v>838.05799999999999</v>
      </c>
      <c r="S150" s="212">
        <v>0</v>
      </c>
      <c r="T150" s="213">
        <f>S150*H150</f>
        <v>0</v>
      </c>
      <c r="AR150" s="24" t="s">
        <v>293</v>
      </c>
      <c r="AT150" s="24" t="s">
        <v>496</v>
      </c>
      <c r="AU150" s="24" t="s">
        <v>81</v>
      </c>
      <c r="AY150" s="24" t="s">
        <v>244</v>
      </c>
      <c r="BE150" s="214">
        <f>IF(N150="základní",J150,0)</f>
        <v>0</v>
      </c>
      <c r="BF150" s="214">
        <f>IF(N150="snížená",J150,0)</f>
        <v>0</v>
      </c>
      <c r="BG150" s="214">
        <f>IF(N150="zákl. přenesená",J150,0)</f>
        <v>0</v>
      </c>
      <c r="BH150" s="214">
        <f>IF(N150="sníž. přenesená",J150,0)</f>
        <v>0</v>
      </c>
      <c r="BI150" s="214">
        <f>IF(N150="nulová",J150,0)</f>
        <v>0</v>
      </c>
      <c r="BJ150" s="24" t="s">
        <v>79</v>
      </c>
      <c r="BK150" s="214">
        <f>ROUND(I150*H150,2)</f>
        <v>0</v>
      </c>
      <c r="BL150" s="24" t="s">
        <v>251</v>
      </c>
      <c r="BM150" s="24" t="s">
        <v>1207</v>
      </c>
    </row>
    <row r="151" spans="2:65" s="1" customFormat="1">
      <c r="B151" s="41"/>
      <c r="C151" s="63"/>
      <c r="D151" s="215" t="s">
        <v>253</v>
      </c>
      <c r="E151" s="63"/>
      <c r="F151" s="216" t="s">
        <v>510</v>
      </c>
      <c r="G151" s="63"/>
      <c r="H151" s="63"/>
      <c r="I151" s="172"/>
      <c r="J151" s="63"/>
      <c r="K151" s="63"/>
      <c r="L151" s="61"/>
      <c r="M151" s="217"/>
      <c r="N151" s="42"/>
      <c r="O151" s="42"/>
      <c r="P151" s="42"/>
      <c r="Q151" s="42"/>
      <c r="R151" s="42"/>
      <c r="S151" s="42"/>
      <c r="T151" s="78"/>
      <c r="AT151" s="24" t="s">
        <v>253</v>
      </c>
      <c r="AU151" s="24" t="s">
        <v>81</v>
      </c>
    </row>
    <row r="152" spans="2:65" s="12" customFormat="1">
      <c r="B152" s="218"/>
      <c r="C152" s="219"/>
      <c r="D152" s="215" t="s">
        <v>255</v>
      </c>
      <c r="E152" s="220" t="s">
        <v>21</v>
      </c>
      <c r="F152" s="221" t="s">
        <v>1192</v>
      </c>
      <c r="G152" s="219"/>
      <c r="H152" s="222">
        <v>399.07499999999999</v>
      </c>
      <c r="I152" s="223"/>
      <c r="J152" s="219"/>
      <c r="K152" s="219"/>
      <c r="L152" s="224"/>
      <c r="M152" s="225"/>
      <c r="N152" s="226"/>
      <c r="O152" s="226"/>
      <c r="P152" s="226"/>
      <c r="Q152" s="226"/>
      <c r="R152" s="226"/>
      <c r="S152" s="226"/>
      <c r="T152" s="227"/>
      <c r="AT152" s="228" t="s">
        <v>255</v>
      </c>
      <c r="AU152" s="228" t="s">
        <v>81</v>
      </c>
      <c r="AV152" s="12" t="s">
        <v>81</v>
      </c>
      <c r="AW152" s="12" t="s">
        <v>35</v>
      </c>
      <c r="AX152" s="12" t="s">
        <v>72</v>
      </c>
      <c r="AY152" s="228" t="s">
        <v>244</v>
      </c>
    </row>
    <row r="153" spans="2:65" s="12" customFormat="1">
      <c r="B153" s="218"/>
      <c r="C153" s="219"/>
      <c r="D153" s="215" t="s">
        <v>255</v>
      </c>
      <c r="E153" s="219"/>
      <c r="F153" s="221" t="s">
        <v>1208</v>
      </c>
      <c r="G153" s="219"/>
      <c r="H153" s="222">
        <v>838.05799999999999</v>
      </c>
      <c r="I153" s="223"/>
      <c r="J153" s="219"/>
      <c r="K153" s="219"/>
      <c r="L153" s="224"/>
      <c r="M153" s="225"/>
      <c r="N153" s="226"/>
      <c r="O153" s="226"/>
      <c r="P153" s="226"/>
      <c r="Q153" s="226"/>
      <c r="R153" s="226"/>
      <c r="S153" s="226"/>
      <c r="T153" s="227"/>
      <c r="AT153" s="228" t="s">
        <v>255</v>
      </c>
      <c r="AU153" s="228" t="s">
        <v>81</v>
      </c>
      <c r="AV153" s="12" t="s">
        <v>81</v>
      </c>
      <c r="AW153" s="12" t="s">
        <v>6</v>
      </c>
      <c r="AX153" s="12" t="s">
        <v>79</v>
      </c>
      <c r="AY153" s="228" t="s">
        <v>244</v>
      </c>
    </row>
    <row r="154" spans="2:65" s="1" customFormat="1" ht="16.5" customHeight="1">
      <c r="B154" s="41"/>
      <c r="C154" s="203" t="s">
        <v>347</v>
      </c>
      <c r="D154" s="203" t="s">
        <v>246</v>
      </c>
      <c r="E154" s="204" t="s">
        <v>344</v>
      </c>
      <c r="F154" s="205" t="s">
        <v>345</v>
      </c>
      <c r="G154" s="206" t="s">
        <v>269</v>
      </c>
      <c r="H154" s="207">
        <v>474.01900000000001</v>
      </c>
      <c r="I154" s="208"/>
      <c r="J154" s="209">
        <f>ROUND(I154*H154,2)</f>
        <v>0</v>
      </c>
      <c r="K154" s="205" t="s">
        <v>250</v>
      </c>
      <c r="L154" s="61"/>
      <c r="M154" s="210" t="s">
        <v>21</v>
      </c>
      <c r="N154" s="211" t="s">
        <v>43</v>
      </c>
      <c r="O154" s="42"/>
      <c r="P154" s="212">
        <f>O154*H154</f>
        <v>0</v>
      </c>
      <c r="Q154" s="212">
        <v>0</v>
      </c>
      <c r="R154" s="212">
        <f>Q154*H154</f>
        <v>0</v>
      </c>
      <c r="S154" s="212">
        <v>0</v>
      </c>
      <c r="T154" s="213">
        <f>S154*H154</f>
        <v>0</v>
      </c>
      <c r="AR154" s="24" t="s">
        <v>251</v>
      </c>
      <c r="AT154" s="24" t="s">
        <v>246</v>
      </c>
      <c r="AU154" s="24" t="s">
        <v>81</v>
      </c>
      <c r="AY154" s="24" t="s">
        <v>244</v>
      </c>
      <c r="BE154" s="214">
        <f>IF(N154="základní",J154,0)</f>
        <v>0</v>
      </c>
      <c r="BF154" s="214">
        <f>IF(N154="snížená",J154,0)</f>
        <v>0</v>
      </c>
      <c r="BG154" s="214">
        <f>IF(N154="zákl. přenesená",J154,0)</f>
        <v>0</v>
      </c>
      <c r="BH154" s="214">
        <f>IF(N154="sníž. přenesená",J154,0)</f>
        <v>0</v>
      </c>
      <c r="BI154" s="214">
        <f>IF(N154="nulová",J154,0)</f>
        <v>0</v>
      </c>
      <c r="BJ154" s="24" t="s">
        <v>79</v>
      </c>
      <c r="BK154" s="214">
        <f>ROUND(I154*H154,2)</f>
        <v>0</v>
      </c>
      <c r="BL154" s="24" t="s">
        <v>251</v>
      </c>
      <c r="BM154" s="24" t="s">
        <v>1209</v>
      </c>
    </row>
    <row r="155" spans="2:65" s="1" customFormat="1">
      <c r="B155" s="41"/>
      <c r="C155" s="63"/>
      <c r="D155" s="215" t="s">
        <v>253</v>
      </c>
      <c r="E155" s="63"/>
      <c r="F155" s="216" t="s">
        <v>345</v>
      </c>
      <c r="G155" s="63"/>
      <c r="H155" s="63"/>
      <c r="I155" s="172"/>
      <c r="J155" s="63"/>
      <c r="K155" s="63"/>
      <c r="L155" s="61"/>
      <c r="M155" s="217"/>
      <c r="N155" s="42"/>
      <c r="O155" s="42"/>
      <c r="P155" s="42"/>
      <c r="Q155" s="42"/>
      <c r="R155" s="42"/>
      <c r="S155" s="42"/>
      <c r="T155" s="78"/>
      <c r="AT155" s="24" t="s">
        <v>253</v>
      </c>
      <c r="AU155" s="24" t="s">
        <v>81</v>
      </c>
    </row>
    <row r="156" spans="2:65" s="12" customFormat="1">
      <c r="B156" s="218"/>
      <c r="C156" s="219"/>
      <c r="D156" s="215" t="s">
        <v>255</v>
      </c>
      <c r="E156" s="220" t="s">
        <v>21</v>
      </c>
      <c r="F156" s="221" t="s">
        <v>1192</v>
      </c>
      <c r="G156" s="219"/>
      <c r="H156" s="222">
        <v>399.07499999999999</v>
      </c>
      <c r="I156" s="223"/>
      <c r="J156" s="219"/>
      <c r="K156" s="219"/>
      <c r="L156" s="224"/>
      <c r="M156" s="225"/>
      <c r="N156" s="226"/>
      <c r="O156" s="226"/>
      <c r="P156" s="226"/>
      <c r="Q156" s="226"/>
      <c r="R156" s="226"/>
      <c r="S156" s="226"/>
      <c r="T156" s="227"/>
      <c r="AT156" s="228" t="s">
        <v>255</v>
      </c>
      <c r="AU156" s="228" t="s">
        <v>81</v>
      </c>
      <c r="AV156" s="12" t="s">
        <v>81</v>
      </c>
      <c r="AW156" s="12" t="s">
        <v>35</v>
      </c>
      <c r="AX156" s="12" t="s">
        <v>72</v>
      </c>
      <c r="AY156" s="228" t="s">
        <v>244</v>
      </c>
    </row>
    <row r="157" spans="2:65" s="12" customFormat="1">
      <c r="B157" s="218"/>
      <c r="C157" s="219"/>
      <c r="D157" s="215" t="s">
        <v>255</v>
      </c>
      <c r="E157" s="220" t="s">
        <v>21</v>
      </c>
      <c r="F157" s="221" t="s">
        <v>1193</v>
      </c>
      <c r="G157" s="219"/>
      <c r="H157" s="222">
        <v>39.909999999999997</v>
      </c>
      <c r="I157" s="223"/>
      <c r="J157" s="219"/>
      <c r="K157" s="219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255</v>
      </c>
      <c r="AU157" s="228" t="s">
        <v>81</v>
      </c>
      <c r="AV157" s="12" t="s">
        <v>81</v>
      </c>
      <c r="AW157" s="12" t="s">
        <v>35</v>
      </c>
      <c r="AX157" s="12" t="s">
        <v>72</v>
      </c>
      <c r="AY157" s="228" t="s">
        <v>244</v>
      </c>
    </row>
    <row r="158" spans="2:65" s="12" customFormat="1">
      <c r="B158" s="218"/>
      <c r="C158" s="219"/>
      <c r="D158" s="215" t="s">
        <v>255</v>
      </c>
      <c r="E158" s="220" t="s">
        <v>21</v>
      </c>
      <c r="F158" s="221" t="s">
        <v>1197</v>
      </c>
      <c r="G158" s="219"/>
      <c r="H158" s="222">
        <v>25.32</v>
      </c>
      <c r="I158" s="223"/>
      <c r="J158" s="219"/>
      <c r="K158" s="219"/>
      <c r="L158" s="224"/>
      <c r="M158" s="225"/>
      <c r="N158" s="226"/>
      <c r="O158" s="226"/>
      <c r="P158" s="226"/>
      <c r="Q158" s="226"/>
      <c r="R158" s="226"/>
      <c r="S158" s="226"/>
      <c r="T158" s="227"/>
      <c r="AT158" s="228" t="s">
        <v>255</v>
      </c>
      <c r="AU158" s="228" t="s">
        <v>81</v>
      </c>
      <c r="AV158" s="12" t="s">
        <v>81</v>
      </c>
      <c r="AW158" s="12" t="s">
        <v>35</v>
      </c>
      <c r="AX158" s="12" t="s">
        <v>72</v>
      </c>
      <c r="AY158" s="228" t="s">
        <v>244</v>
      </c>
    </row>
    <row r="159" spans="2:65" s="12" customFormat="1">
      <c r="B159" s="218"/>
      <c r="C159" s="219"/>
      <c r="D159" s="215" t="s">
        <v>255</v>
      </c>
      <c r="E159" s="220" t="s">
        <v>21</v>
      </c>
      <c r="F159" s="221" t="s">
        <v>1190</v>
      </c>
      <c r="G159" s="219"/>
      <c r="H159" s="222">
        <v>9.7140000000000004</v>
      </c>
      <c r="I159" s="223"/>
      <c r="J159" s="219"/>
      <c r="K159" s="219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255</v>
      </c>
      <c r="AU159" s="228" t="s">
        <v>81</v>
      </c>
      <c r="AV159" s="12" t="s">
        <v>81</v>
      </c>
      <c r="AW159" s="12" t="s">
        <v>35</v>
      </c>
      <c r="AX159" s="12" t="s">
        <v>72</v>
      </c>
      <c r="AY159" s="228" t="s">
        <v>244</v>
      </c>
    </row>
    <row r="160" spans="2:65" s="1" customFormat="1" ht="16.5" customHeight="1">
      <c r="B160" s="41"/>
      <c r="C160" s="203" t="s">
        <v>355</v>
      </c>
      <c r="D160" s="203" t="s">
        <v>246</v>
      </c>
      <c r="E160" s="204" t="s">
        <v>348</v>
      </c>
      <c r="F160" s="205" t="s">
        <v>349</v>
      </c>
      <c r="G160" s="206" t="s">
        <v>350</v>
      </c>
      <c r="H160" s="207">
        <v>853.23400000000004</v>
      </c>
      <c r="I160" s="208"/>
      <c r="J160" s="209">
        <f>ROUND(I160*H160,2)</f>
        <v>0</v>
      </c>
      <c r="K160" s="205" t="s">
        <v>250</v>
      </c>
      <c r="L160" s="61"/>
      <c r="M160" s="210" t="s">
        <v>21</v>
      </c>
      <c r="N160" s="211" t="s">
        <v>43</v>
      </c>
      <c r="O160" s="42"/>
      <c r="P160" s="212">
        <f>O160*H160</f>
        <v>0</v>
      </c>
      <c r="Q160" s="212">
        <v>0</v>
      </c>
      <c r="R160" s="212">
        <f>Q160*H160</f>
        <v>0</v>
      </c>
      <c r="S160" s="212">
        <v>0</v>
      </c>
      <c r="T160" s="213">
        <f>S160*H160</f>
        <v>0</v>
      </c>
      <c r="AR160" s="24" t="s">
        <v>251</v>
      </c>
      <c r="AT160" s="24" t="s">
        <v>246</v>
      </c>
      <c r="AU160" s="24" t="s">
        <v>81</v>
      </c>
      <c r="AY160" s="24" t="s">
        <v>244</v>
      </c>
      <c r="BE160" s="214">
        <f>IF(N160="základní",J160,0)</f>
        <v>0</v>
      </c>
      <c r="BF160" s="214">
        <f>IF(N160="snížená",J160,0)</f>
        <v>0</v>
      </c>
      <c r="BG160" s="214">
        <f>IF(N160="zákl. přenesená",J160,0)</f>
        <v>0</v>
      </c>
      <c r="BH160" s="214">
        <f>IF(N160="sníž. přenesená",J160,0)</f>
        <v>0</v>
      </c>
      <c r="BI160" s="214">
        <f>IF(N160="nulová",J160,0)</f>
        <v>0</v>
      </c>
      <c r="BJ160" s="24" t="s">
        <v>79</v>
      </c>
      <c r="BK160" s="214">
        <f>ROUND(I160*H160,2)</f>
        <v>0</v>
      </c>
      <c r="BL160" s="24" t="s">
        <v>251</v>
      </c>
      <c r="BM160" s="24" t="s">
        <v>1210</v>
      </c>
    </row>
    <row r="161" spans="2:65" s="1" customFormat="1">
      <c r="B161" s="41"/>
      <c r="C161" s="63"/>
      <c r="D161" s="215" t="s">
        <v>253</v>
      </c>
      <c r="E161" s="63"/>
      <c r="F161" s="216" t="s">
        <v>352</v>
      </c>
      <c r="G161" s="63"/>
      <c r="H161" s="63"/>
      <c r="I161" s="172"/>
      <c r="J161" s="63"/>
      <c r="K161" s="63"/>
      <c r="L161" s="61"/>
      <c r="M161" s="217"/>
      <c r="N161" s="42"/>
      <c r="O161" s="42"/>
      <c r="P161" s="42"/>
      <c r="Q161" s="42"/>
      <c r="R161" s="42"/>
      <c r="S161" s="42"/>
      <c r="T161" s="78"/>
      <c r="AT161" s="24" t="s">
        <v>253</v>
      </c>
      <c r="AU161" s="24" t="s">
        <v>81</v>
      </c>
    </row>
    <row r="162" spans="2:65" s="12" customFormat="1">
      <c r="B162" s="218"/>
      <c r="C162" s="219"/>
      <c r="D162" s="215" t="s">
        <v>255</v>
      </c>
      <c r="E162" s="220" t="s">
        <v>21</v>
      </c>
      <c r="F162" s="221" t="s">
        <v>1192</v>
      </c>
      <c r="G162" s="219"/>
      <c r="H162" s="222">
        <v>399.07499999999999</v>
      </c>
      <c r="I162" s="223"/>
      <c r="J162" s="219"/>
      <c r="K162" s="219"/>
      <c r="L162" s="224"/>
      <c r="M162" s="225"/>
      <c r="N162" s="226"/>
      <c r="O162" s="226"/>
      <c r="P162" s="226"/>
      <c r="Q162" s="226"/>
      <c r="R162" s="226"/>
      <c r="S162" s="226"/>
      <c r="T162" s="227"/>
      <c r="AT162" s="228" t="s">
        <v>255</v>
      </c>
      <c r="AU162" s="228" t="s">
        <v>81</v>
      </c>
      <c r="AV162" s="12" t="s">
        <v>81</v>
      </c>
      <c r="AW162" s="12" t="s">
        <v>35</v>
      </c>
      <c r="AX162" s="12" t="s">
        <v>72</v>
      </c>
      <c r="AY162" s="228" t="s">
        <v>244</v>
      </c>
    </row>
    <row r="163" spans="2:65" s="12" customFormat="1">
      <c r="B163" s="218"/>
      <c r="C163" s="219"/>
      <c r="D163" s="215" t="s">
        <v>255</v>
      </c>
      <c r="E163" s="220" t="s">
        <v>21</v>
      </c>
      <c r="F163" s="221" t="s">
        <v>1193</v>
      </c>
      <c r="G163" s="219"/>
      <c r="H163" s="222">
        <v>39.909999999999997</v>
      </c>
      <c r="I163" s="223"/>
      <c r="J163" s="219"/>
      <c r="K163" s="219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255</v>
      </c>
      <c r="AU163" s="228" t="s">
        <v>81</v>
      </c>
      <c r="AV163" s="12" t="s">
        <v>81</v>
      </c>
      <c r="AW163" s="12" t="s">
        <v>35</v>
      </c>
      <c r="AX163" s="12" t="s">
        <v>72</v>
      </c>
      <c r="AY163" s="228" t="s">
        <v>244</v>
      </c>
    </row>
    <row r="164" spans="2:65" s="12" customFormat="1">
      <c r="B164" s="218"/>
      <c r="C164" s="219"/>
      <c r="D164" s="215" t="s">
        <v>255</v>
      </c>
      <c r="E164" s="220" t="s">
        <v>21</v>
      </c>
      <c r="F164" s="221" t="s">
        <v>1197</v>
      </c>
      <c r="G164" s="219"/>
      <c r="H164" s="222">
        <v>25.32</v>
      </c>
      <c r="I164" s="223"/>
      <c r="J164" s="219"/>
      <c r="K164" s="219"/>
      <c r="L164" s="224"/>
      <c r="M164" s="225"/>
      <c r="N164" s="226"/>
      <c r="O164" s="226"/>
      <c r="P164" s="226"/>
      <c r="Q164" s="226"/>
      <c r="R164" s="226"/>
      <c r="S164" s="226"/>
      <c r="T164" s="227"/>
      <c r="AT164" s="228" t="s">
        <v>255</v>
      </c>
      <c r="AU164" s="228" t="s">
        <v>81</v>
      </c>
      <c r="AV164" s="12" t="s">
        <v>81</v>
      </c>
      <c r="AW164" s="12" t="s">
        <v>35</v>
      </c>
      <c r="AX164" s="12" t="s">
        <v>72</v>
      </c>
      <c r="AY164" s="228" t="s">
        <v>244</v>
      </c>
    </row>
    <row r="165" spans="2:65" s="12" customFormat="1">
      <c r="B165" s="218"/>
      <c r="C165" s="219"/>
      <c r="D165" s="215" t="s">
        <v>255</v>
      </c>
      <c r="E165" s="220" t="s">
        <v>21</v>
      </c>
      <c r="F165" s="221" t="s">
        <v>1190</v>
      </c>
      <c r="G165" s="219"/>
      <c r="H165" s="222">
        <v>9.7140000000000004</v>
      </c>
      <c r="I165" s="223"/>
      <c r="J165" s="219"/>
      <c r="K165" s="219"/>
      <c r="L165" s="224"/>
      <c r="M165" s="225"/>
      <c r="N165" s="226"/>
      <c r="O165" s="226"/>
      <c r="P165" s="226"/>
      <c r="Q165" s="226"/>
      <c r="R165" s="226"/>
      <c r="S165" s="226"/>
      <c r="T165" s="227"/>
      <c r="AT165" s="228" t="s">
        <v>255</v>
      </c>
      <c r="AU165" s="228" t="s">
        <v>81</v>
      </c>
      <c r="AV165" s="12" t="s">
        <v>81</v>
      </c>
      <c r="AW165" s="12" t="s">
        <v>35</v>
      </c>
      <c r="AX165" s="12" t="s">
        <v>72</v>
      </c>
      <c r="AY165" s="228" t="s">
        <v>244</v>
      </c>
    </row>
    <row r="166" spans="2:65" s="12" customFormat="1">
      <c r="B166" s="218"/>
      <c r="C166" s="219"/>
      <c r="D166" s="215" t="s">
        <v>255</v>
      </c>
      <c r="E166" s="219"/>
      <c r="F166" s="221" t="s">
        <v>1211</v>
      </c>
      <c r="G166" s="219"/>
      <c r="H166" s="222">
        <v>853.23400000000004</v>
      </c>
      <c r="I166" s="223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255</v>
      </c>
      <c r="AU166" s="228" t="s">
        <v>81</v>
      </c>
      <c r="AV166" s="12" t="s">
        <v>81</v>
      </c>
      <c r="AW166" s="12" t="s">
        <v>6</v>
      </c>
      <c r="AX166" s="12" t="s">
        <v>79</v>
      </c>
      <c r="AY166" s="228" t="s">
        <v>244</v>
      </c>
    </row>
    <row r="167" spans="2:65" s="1" customFormat="1" ht="16.5" customHeight="1">
      <c r="B167" s="41"/>
      <c r="C167" s="203" t="s">
        <v>360</v>
      </c>
      <c r="D167" s="203" t="s">
        <v>246</v>
      </c>
      <c r="E167" s="204" t="s">
        <v>519</v>
      </c>
      <c r="F167" s="205" t="s">
        <v>520</v>
      </c>
      <c r="G167" s="206" t="s">
        <v>269</v>
      </c>
      <c r="H167" s="207">
        <v>22.096</v>
      </c>
      <c r="I167" s="208"/>
      <c r="J167" s="209">
        <f>ROUND(I167*H167,2)</f>
        <v>0</v>
      </c>
      <c r="K167" s="205" t="s">
        <v>250</v>
      </c>
      <c r="L167" s="61"/>
      <c r="M167" s="210" t="s">
        <v>21</v>
      </c>
      <c r="N167" s="211" t="s">
        <v>43</v>
      </c>
      <c r="O167" s="42"/>
      <c r="P167" s="212">
        <f>O167*H167</f>
        <v>0</v>
      </c>
      <c r="Q167" s="212">
        <v>0</v>
      </c>
      <c r="R167" s="212">
        <f>Q167*H167</f>
        <v>0</v>
      </c>
      <c r="S167" s="212">
        <v>0</v>
      </c>
      <c r="T167" s="213">
        <f>S167*H167</f>
        <v>0</v>
      </c>
      <c r="AR167" s="24" t="s">
        <v>251</v>
      </c>
      <c r="AT167" s="24" t="s">
        <v>246</v>
      </c>
      <c r="AU167" s="24" t="s">
        <v>81</v>
      </c>
      <c r="AY167" s="24" t="s">
        <v>244</v>
      </c>
      <c r="BE167" s="214">
        <f>IF(N167="základní",J167,0)</f>
        <v>0</v>
      </c>
      <c r="BF167" s="214">
        <f>IF(N167="snížená",J167,0)</f>
        <v>0</v>
      </c>
      <c r="BG167" s="214">
        <f>IF(N167="zákl. přenesená",J167,0)</f>
        <v>0</v>
      </c>
      <c r="BH167" s="214">
        <f>IF(N167="sníž. přenesená",J167,0)</f>
        <v>0</v>
      </c>
      <c r="BI167" s="214">
        <f>IF(N167="nulová",J167,0)</f>
        <v>0</v>
      </c>
      <c r="BJ167" s="24" t="s">
        <v>79</v>
      </c>
      <c r="BK167" s="214">
        <f>ROUND(I167*H167,2)</f>
        <v>0</v>
      </c>
      <c r="BL167" s="24" t="s">
        <v>251</v>
      </c>
      <c r="BM167" s="24" t="s">
        <v>1212</v>
      </c>
    </row>
    <row r="168" spans="2:65" s="1" customFormat="1" ht="27">
      <c r="B168" s="41"/>
      <c r="C168" s="63"/>
      <c r="D168" s="215" t="s">
        <v>253</v>
      </c>
      <c r="E168" s="63"/>
      <c r="F168" s="216" t="s">
        <v>522</v>
      </c>
      <c r="G168" s="63"/>
      <c r="H168" s="63"/>
      <c r="I168" s="172"/>
      <c r="J168" s="63"/>
      <c r="K168" s="63"/>
      <c r="L168" s="61"/>
      <c r="M168" s="217"/>
      <c r="N168" s="42"/>
      <c r="O168" s="42"/>
      <c r="P168" s="42"/>
      <c r="Q168" s="42"/>
      <c r="R168" s="42"/>
      <c r="S168" s="42"/>
      <c r="T168" s="78"/>
      <c r="AT168" s="24" t="s">
        <v>253</v>
      </c>
      <c r="AU168" s="24" t="s">
        <v>81</v>
      </c>
    </row>
    <row r="169" spans="2:65" s="13" customFormat="1">
      <c r="B169" s="233"/>
      <c r="C169" s="234"/>
      <c r="D169" s="215" t="s">
        <v>255</v>
      </c>
      <c r="E169" s="235" t="s">
        <v>21</v>
      </c>
      <c r="F169" s="236" t="s">
        <v>523</v>
      </c>
      <c r="G169" s="234"/>
      <c r="H169" s="235" t="s">
        <v>21</v>
      </c>
      <c r="I169" s="237"/>
      <c r="J169" s="234"/>
      <c r="K169" s="234"/>
      <c r="L169" s="238"/>
      <c r="M169" s="239"/>
      <c r="N169" s="240"/>
      <c r="O169" s="240"/>
      <c r="P169" s="240"/>
      <c r="Q169" s="240"/>
      <c r="R169" s="240"/>
      <c r="S169" s="240"/>
      <c r="T169" s="241"/>
      <c r="AT169" s="242" t="s">
        <v>255</v>
      </c>
      <c r="AU169" s="242" t="s">
        <v>81</v>
      </c>
      <c r="AV169" s="13" t="s">
        <v>79</v>
      </c>
      <c r="AW169" s="13" t="s">
        <v>35</v>
      </c>
      <c r="AX169" s="13" t="s">
        <v>72</v>
      </c>
      <c r="AY169" s="242" t="s">
        <v>244</v>
      </c>
    </row>
    <row r="170" spans="2:65" s="12" customFormat="1">
      <c r="B170" s="218"/>
      <c r="C170" s="219"/>
      <c r="D170" s="215" t="s">
        <v>255</v>
      </c>
      <c r="E170" s="220" t="s">
        <v>21</v>
      </c>
      <c r="F170" s="221" t="s">
        <v>1197</v>
      </c>
      <c r="G170" s="219"/>
      <c r="H170" s="222">
        <v>25.32</v>
      </c>
      <c r="I170" s="223"/>
      <c r="J170" s="219"/>
      <c r="K170" s="219"/>
      <c r="L170" s="224"/>
      <c r="M170" s="225"/>
      <c r="N170" s="226"/>
      <c r="O170" s="226"/>
      <c r="P170" s="226"/>
      <c r="Q170" s="226"/>
      <c r="R170" s="226"/>
      <c r="S170" s="226"/>
      <c r="T170" s="227"/>
      <c r="AT170" s="228" t="s">
        <v>255</v>
      </c>
      <c r="AU170" s="228" t="s">
        <v>81</v>
      </c>
      <c r="AV170" s="12" t="s">
        <v>81</v>
      </c>
      <c r="AW170" s="12" t="s">
        <v>35</v>
      </c>
      <c r="AX170" s="12" t="s">
        <v>72</v>
      </c>
      <c r="AY170" s="228" t="s">
        <v>244</v>
      </c>
    </row>
    <row r="171" spans="2:65" s="12" customFormat="1">
      <c r="B171" s="218"/>
      <c r="C171" s="219"/>
      <c r="D171" s="215" t="s">
        <v>255</v>
      </c>
      <c r="E171" s="220" t="s">
        <v>21</v>
      </c>
      <c r="F171" s="221" t="s">
        <v>1213</v>
      </c>
      <c r="G171" s="219"/>
      <c r="H171" s="222">
        <v>-2.23</v>
      </c>
      <c r="I171" s="223"/>
      <c r="J171" s="219"/>
      <c r="K171" s="219"/>
      <c r="L171" s="224"/>
      <c r="M171" s="225"/>
      <c r="N171" s="226"/>
      <c r="O171" s="226"/>
      <c r="P171" s="226"/>
      <c r="Q171" s="226"/>
      <c r="R171" s="226"/>
      <c r="S171" s="226"/>
      <c r="T171" s="227"/>
      <c r="AT171" s="228" t="s">
        <v>255</v>
      </c>
      <c r="AU171" s="228" t="s">
        <v>81</v>
      </c>
      <c r="AV171" s="12" t="s">
        <v>81</v>
      </c>
      <c r="AW171" s="12" t="s">
        <v>35</v>
      </c>
      <c r="AX171" s="12" t="s">
        <v>72</v>
      </c>
      <c r="AY171" s="228" t="s">
        <v>244</v>
      </c>
    </row>
    <row r="172" spans="2:65" s="12" customFormat="1" ht="27">
      <c r="B172" s="218"/>
      <c r="C172" s="219"/>
      <c r="D172" s="215" t="s">
        <v>255</v>
      </c>
      <c r="E172" s="220" t="s">
        <v>21</v>
      </c>
      <c r="F172" s="221" t="s">
        <v>1214</v>
      </c>
      <c r="G172" s="219"/>
      <c r="H172" s="222">
        <v>-0.99399999999999999</v>
      </c>
      <c r="I172" s="223"/>
      <c r="J172" s="219"/>
      <c r="K172" s="219"/>
      <c r="L172" s="224"/>
      <c r="M172" s="225"/>
      <c r="N172" s="226"/>
      <c r="O172" s="226"/>
      <c r="P172" s="226"/>
      <c r="Q172" s="226"/>
      <c r="R172" s="226"/>
      <c r="S172" s="226"/>
      <c r="T172" s="227"/>
      <c r="AT172" s="228" t="s">
        <v>255</v>
      </c>
      <c r="AU172" s="228" t="s">
        <v>81</v>
      </c>
      <c r="AV172" s="12" t="s">
        <v>81</v>
      </c>
      <c r="AW172" s="12" t="s">
        <v>35</v>
      </c>
      <c r="AX172" s="12" t="s">
        <v>72</v>
      </c>
      <c r="AY172" s="228" t="s">
        <v>244</v>
      </c>
    </row>
    <row r="173" spans="2:65" s="1" customFormat="1" ht="16.5" customHeight="1">
      <c r="B173" s="41"/>
      <c r="C173" s="243" t="s">
        <v>367</v>
      </c>
      <c r="D173" s="243" t="s">
        <v>496</v>
      </c>
      <c r="E173" s="244" t="s">
        <v>526</v>
      </c>
      <c r="F173" s="245" t="s">
        <v>527</v>
      </c>
      <c r="G173" s="246" t="s">
        <v>350</v>
      </c>
      <c r="H173" s="247">
        <v>46.402000000000001</v>
      </c>
      <c r="I173" s="248"/>
      <c r="J173" s="249">
        <f>ROUND(I173*H173,2)</f>
        <v>0</v>
      </c>
      <c r="K173" s="245" t="s">
        <v>21</v>
      </c>
      <c r="L173" s="250"/>
      <c r="M173" s="251" t="s">
        <v>21</v>
      </c>
      <c r="N173" s="252" t="s">
        <v>43</v>
      </c>
      <c r="O173" s="42"/>
      <c r="P173" s="212">
        <f>O173*H173</f>
        <v>0</v>
      </c>
      <c r="Q173" s="212">
        <v>1</v>
      </c>
      <c r="R173" s="212">
        <f>Q173*H173</f>
        <v>46.402000000000001</v>
      </c>
      <c r="S173" s="212">
        <v>0</v>
      </c>
      <c r="T173" s="213">
        <f>S173*H173</f>
        <v>0</v>
      </c>
      <c r="AR173" s="24" t="s">
        <v>293</v>
      </c>
      <c r="AT173" s="24" t="s">
        <v>496</v>
      </c>
      <c r="AU173" s="24" t="s">
        <v>81</v>
      </c>
      <c r="AY173" s="24" t="s">
        <v>244</v>
      </c>
      <c r="BE173" s="214">
        <f>IF(N173="základní",J173,0)</f>
        <v>0</v>
      </c>
      <c r="BF173" s="214">
        <f>IF(N173="snížená",J173,0)</f>
        <v>0</v>
      </c>
      <c r="BG173" s="214">
        <f>IF(N173="zákl. přenesená",J173,0)</f>
        <v>0</v>
      </c>
      <c r="BH173" s="214">
        <f>IF(N173="sníž. přenesená",J173,0)</f>
        <v>0</v>
      </c>
      <c r="BI173" s="214">
        <f>IF(N173="nulová",J173,0)</f>
        <v>0</v>
      </c>
      <c r="BJ173" s="24" t="s">
        <v>79</v>
      </c>
      <c r="BK173" s="214">
        <f>ROUND(I173*H173,2)</f>
        <v>0</v>
      </c>
      <c r="BL173" s="24" t="s">
        <v>251</v>
      </c>
      <c r="BM173" s="24" t="s">
        <v>1215</v>
      </c>
    </row>
    <row r="174" spans="2:65" s="1" customFormat="1">
      <c r="B174" s="41"/>
      <c r="C174" s="63"/>
      <c r="D174" s="215" t="s">
        <v>253</v>
      </c>
      <c r="E174" s="63"/>
      <c r="F174" s="216" t="s">
        <v>527</v>
      </c>
      <c r="G174" s="63"/>
      <c r="H174" s="63"/>
      <c r="I174" s="172"/>
      <c r="J174" s="63"/>
      <c r="K174" s="63"/>
      <c r="L174" s="61"/>
      <c r="M174" s="217"/>
      <c r="N174" s="42"/>
      <c r="O174" s="42"/>
      <c r="P174" s="42"/>
      <c r="Q174" s="42"/>
      <c r="R174" s="42"/>
      <c r="S174" s="42"/>
      <c r="T174" s="78"/>
      <c r="AT174" s="24" t="s">
        <v>253</v>
      </c>
      <c r="AU174" s="24" t="s">
        <v>81</v>
      </c>
    </row>
    <row r="175" spans="2:65" s="13" customFormat="1">
      <c r="B175" s="233"/>
      <c r="C175" s="234"/>
      <c r="D175" s="215" t="s">
        <v>255</v>
      </c>
      <c r="E175" s="235" t="s">
        <v>21</v>
      </c>
      <c r="F175" s="236" t="s">
        <v>523</v>
      </c>
      <c r="G175" s="234"/>
      <c r="H175" s="235" t="s">
        <v>21</v>
      </c>
      <c r="I175" s="237"/>
      <c r="J175" s="234"/>
      <c r="K175" s="234"/>
      <c r="L175" s="238"/>
      <c r="M175" s="239"/>
      <c r="N175" s="240"/>
      <c r="O175" s="240"/>
      <c r="P175" s="240"/>
      <c r="Q175" s="240"/>
      <c r="R175" s="240"/>
      <c r="S175" s="240"/>
      <c r="T175" s="241"/>
      <c r="AT175" s="242" t="s">
        <v>255</v>
      </c>
      <c r="AU175" s="242" t="s">
        <v>81</v>
      </c>
      <c r="AV175" s="13" t="s">
        <v>79</v>
      </c>
      <c r="AW175" s="13" t="s">
        <v>35</v>
      </c>
      <c r="AX175" s="13" t="s">
        <v>72</v>
      </c>
      <c r="AY175" s="242" t="s">
        <v>244</v>
      </c>
    </row>
    <row r="176" spans="2:65" s="12" customFormat="1">
      <c r="B176" s="218"/>
      <c r="C176" s="219"/>
      <c r="D176" s="215" t="s">
        <v>255</v>
      </c>
      <c r="E176" s="220" t="s">
        <v>21</v>
      </c>
      <c r="F176" s="221" t="s">
        <v>1197</v>
      </c>
      <c r="G176" s="219"/>
      <c r="H176" s="222">
        <v>25.32</v>
      </c>
      <c r="I176" s="223"/>
      <c r="J176" s="219"/>
      <c r="K176" s="219"/>
      <c r="L176" s="224"/>
      <c r="M176" s="225"/>
      <c r="N176" s="226"/>
      <c r="O176" s="226"/>
      <c r="P176" s="226"/>
      <c r="Q176" s="226"/>
      <c r="R176" s="226"/>
      <c r="S176" s="226"/>
      <c r="T176" s="227"/>
      <c r="AT176" s="228" t="s">
        <v>255</v>
      </c>
      <c r="AU176" s="228" t="s">
        <v>81</v>
      </c>
      <c r="AV176" s="12" t="s">
        <v>81</v>
      </c>
      <c r="AW176" s="12" t="s">
        <v>35</v>
      </c>
      <c r="AX176" s="12" t="s">
        <v>72</v>
      </c>
      <c r="AY176" s="228" t="s">
        <v>244</v>
      </c>
    </row>
    <row r="177" spans="2:65" s="12" customFormat="1">
      <c r="B177" s="218"/>
      <c r="C177" s="219"/>
      <c r="D177" s="215" t="s">
        <v>255</v>
      </c>
      <c r="E177" s="220" t="s">
        <v>21</v>
      </c>
      <c r="F177" s="221" t="s">
        <v>1213</v>
      </c>
      <c r="G177" s="219"/>
      <c r="H177" s="222">
        <v>-2.23</v>
      </c>
      <c r="I177" s="223"/>
      <c r="J177" s="219"/>
      <c r="K177" s="219"/>
      <c r="L177" s="224"/>
      <c r="M177" s="225"/>
      <c r="N177" s="226"/>
      <c r="O177" s="226"/>
      <c r="P177" s="226"/>
      <c r="Q177" s="226"/>
      <c r="R177" s="226"/>
      <c r="S177" s="226"/>
      <c r="T177" s="227"/>
      <c r="AT177" s="228" t="s">
        <v>255</v>
      </c>
      <c r="AU177" s="228" t="s">
        <v>81</v>
      </c>
      <c r="AV177" s="12" t="s">
        <v>81</v>
      </c>
      <c r="AW177" s="12" t="s">
        <v>35</v>
      </c>
      <c r="AX177" s="12" t="s">
        <v>72</v>
      </c>
      <c r="AY177" s="228" t="s">
        <v>244</v>
      </c>
    </row>
    <row r="178" spans="2:65" s="12" customFormat="1" ht="27">
      <c r="B178" s="218"/>
      <c r="C178" s="219"/>
      <c r="D178" s="215" t="s">
        <v>255</v>
      </c>
      <c r="E178" s="220" t="s">
        <v>21</v>
      </c>
      <c r="F178" s="221" t="s">
        <v>1214</v>
      </c>
      <c r="G178" s="219"/>
      <c r="H178" s="222">
        <v>-0.99399999999999999</v>
      </c>
      <c r="I178" s="223"/>
      <c r="J178" s="219"/>
      <c r="K178" s="219"/>
      <c r="L178" s="224"/>
      <c r="M178" s="225"/>
      <c r="N178" s="226"/>
      <c r="O178" s="226"/>
      <c r="P178" s="226"/>
      <c r="Q178" s="226"/>
      <c r="R178" s="226"/>
      <c r="S178" s="226"/>
      <c r="T178" s="227"/>
      <c r="AT178" s="228" t="s">
        <v>255</v>
      </c>
      <c r="AU178" s="228" t="s">
        <v>81</v>
      </c>
      <c r="AV178" s="12" t="s">
        <v>81</v>
      </c>
      <c r="AW178" s="12" t="s">
        <v>35</v>
      </c>
      <c r="AX178" s="12" t="s">
        <v>72</v>
      </c>
      <c r="AY178" s="228" t="s">
        <v>244</v>
      </c>
    </row>
    <row r="179" spans="2:65" s="12" customFormat="1">
      <c r="B179" s="218"/>
      <c r="C179" s="219"/>
      <c r="D179" s="215" t="s">
        <v>255</v>
      </c>
      <c r="E179" s="219"/>
      <c r="F179" s="221" t="s">
        <v>1216</v>
      </c>
      <c r="G179" s="219"/>
      <c r="H179" s="222">
        <v>46.402000000000001</v>
      </c>
      <c r="I179" s="223"/>
      <c r="J179" s="219"/>
      <c r="K179" s="219"/>
      <c r="L179" s="224"/>
      <c r="M179" s="225"/>
      <c r="N179" s="226"/>
      <c r="O179" s="226"/>
      <c r="P179" s="226"/>
      <c r="Q179" s="226"/>
      <c r="R179" s="226"/>
      <c r="S179" s="226"/>
      <c r="T179" s="227"/>
      <c r="AT179" s="228" t="s">
        <v>255</v>
      </c>
      <c r="AU179" s="228" t="s">
        <v>81</v>
      </c>
      <c r="AV179" s="12" t="s">
        <v>81</v>
      </c>
      <c r="AW179" s="12" t="s">
        <v>6</v>
      </c>
      <c r="AX179" s="12" t="s">
        <v>79</v>
      </c>
      <c r="AY179" s="228" t="s">
        <v>244</v>
      </c>
    </row>
    <row r="180" spans="2:65" s="1" customFormat="1" ht="16.5" customHeight="1">
      <c r="B180" s="41"/>
      <c r="C180" s="203" t="s">
        <v>9</v>
      </c>
      <c r="D180" s="203" t="s">
        <v>246</v>
      </c>
      <c r="E180" s="204" t="s">
        <v>531</v>
      </c>
      <c r="F180" s="205" t="s">
        <v>532</v>
      </c>
      <c r="G180" s="206" t="s">
        <v>249</v>
      </c>
      <c r="H180" s="207">
        <v>842.61</v>
      </c>
      <c r="I180" s="208"/>
      <c r="J180" s="209">
        <f>ROUND(I180*H180,2)</f>
        <v>0</v>
      </c>
      <c r="K180" s="205" t="s">
        <v>21</v>
      </c>
      <c r="L180" s="61"/>
      <c r="M180" s="210" t="s">
        <v>21</v>
      </c>
      <c r="N180" s="211" t="s">
        <v>43</v>
      </c>
      <c r="O180" s="42"/>
      <c r="P180" s="212">
        <f>O180*H180</f>
        <v>0</v>
      </c>
      <c r="Q180" s="212">
        <v>0</v>
      </c>
      <c r="R180" s="212">
        <f>Q180*H180</f>
        <v>0</v>
      </c>
      <c r="S180" s="212">
        <v>0</v>
      </c>
      <c r="T180" s="213">
        <f>S180*H180</f>
        <v>0</v>
      </c>
      <c r="AR180" s="24" t="s">
        <v>251</v>
      </c>
      <c r="AT180" s="24" t="s">
        <v>246</v>
      </c>
      <c r="AU180" s="24" t="s">
        <v>81</v>
      </c>
      <c r="AY180" s="24" t="s">
        <v>244</v>
      </c>
      <c r="BE180" s="214">
        <f>IF(N180="základní",J180,0)</f>
        <v>0</v>
      </c>
      <c r="BF180" s="214">
        <f>IF(N180="snížená",J180,0)</f>
        <v>0</v>
      </c>
      <c r="BG180" s="214">
        <f>IF(N180="zákl. přenesená",J180,0)</f>
        <v>0</v>
      </c>
      <c r="BH180" s="214">
        <f>IF(N180="sníž. přenesená",J180,0)</f>
        <v>0</v>
      </c>
      <c r="BI180" s="214">
        <f>IF(N180="nulová",J180,0)</f>
        <v>0</v>
      </c>
      <c r="BJ180" s="24" t="s">
        <v>79</v>
      </c>
      <c r="BK180" s="214">
        <f>ROUND(I180*H180,2)</f>
        <v>0</v>
      </c>
      <c r="BL180" s="24" t="s">
        <v>251</v>
      </c>
      <c r="BM180" s="24" t="s">
        <v>1217</v>
      </c>
    </row>
    <row r="181" spans="2:65" s="1" customFormat="1">
      <c r="B181" s="41"/>
      <c r="C181" s="63"/>
      <c r="D181" s="215" t="s">
        <v>253</v>
      </c>
      <c r="E181" s="63"/>
      <c r="F181" s="216" t="s">
        <v>534</v>
      </c>
      <c r="G181" s="63"/>
      <c r="H181" s="63"/>
      <c r="I181" s="172"/>
      <c r="J181" s="63"/>
      <c r="K181" s="63"/>
      <c r="L181" s="61"/>
      <c r="M181" s="217"/>
      <c r="N181" s="42"/>
      <c r="O181" s="42"/>
      <c r="P181" s="42"/>
      <c r="Q181" s="42"/>
      <c r="R181" s="42"/>
      <c r="S181" s="42"/>
      <c r="T181" s="78"/>
      <c r="AT181" s="24" t="s">
        <v>253</v>
      </c>
      <c r="AU181" s="24" t="s">
        <v>81</v>
      </c>
    </row>
    <row r="182" spans="2:65" s="12" customFormat="1">
      <c r="B182" s="218"/>
      <c r="C182" s="219"/>
      <c r="D182" s="215" t="s">
        <v>255</v>
      </c>
      <c r="E182" s="220" t="s">
        <v>21</v>
      </c>
      <c r="F182" s="221" t="s">
        <v>1218</v>
      </c>
      <c r="G182" s="219"/>
      <c r="H182" s="222">
        <v>9.27</v>
      </c>
      <c r="I182" s="223"/>
      <c r="J182" s="219"/>
      <c r="K182" s="219"/>
      <c r="L182" s="224"/>
      <c r="M182" s="225"/>
      <c r="N182" s="226"/>
      <c r="O182" s="226"/>
      <c r="P182" s="226"/>
      <c r="Q182" s="226"/>
      <c r="R182" s="226"/>
      <c r="S182" s="226"/>
      <c r="T182" s="227"/>
      <c r="AT182" s="228" t="s">
        <v>255</v>
      </c>
      <c r="AU182" s="228" t="s">
        <v>81</v>
      </c>
      <c r="AV182" s="12" t="s">
        <v>81</v>
      </c>
      <c r="AW182" s="12" t="s">
        <v>35</v>
      </c>
      <c r="AX182" s="12" t="s">
        <v>72</v>
      </c>
      <c r="AY182" s="228" t="s">
        <v>244</v>
      </c>
    </row>
    <row r="183" spans="2:65" s="12" customFormat="1">
      <c r="B183" s="218"/>
      <c r="C183" s="219"/>
      <c r="D183" s="215" t="s">
        <v>255</v>
      </c>
      <c r="E183" s="220" t="s">
        <v>21</v>
      </c>
      <c r="F183" s="221" t="s">
        <v>1219</v>
      </c>
      <c r="G183" s="219"/>
      <c r="H183" s="222">
        <v>35.19</v>
      </c>
      <c r="I183" s="223"/>
      <c r="J183" s="219"/>
      <c r="K183" s="219"/>
      <c r="L183" s="224"/>
      <c r="M183" s="225"/>
      <c r="N183" s="226"/>
      <c r="O183" s="226"/>
      <c r="P183" s="226"/>
      <c r="Q183" s="226"/>
      <c r="R183" s="226"/>
      <c r="S183" s="226"/>
      <c r="T183" s="227"/>
      <c r="AT183" s="228" t="s">
        <v>255</v>
      </c>
      <c r="AU183" s="228" t="s">
        <v>81</v>
      </c>
      <c r="AV183" s="12" t="s">
        <v>81</v>
      </c>
      <c r="AW183" s="12" t="s">
        <v>35</v>
      </c>
      <c r="AX183" s="12" t="s">
        <v>72</v>
      </c>
      <c r="AY183" s="228" t="s">
        <v>244</v>
      </c>
    </row>
    <row r="184" spans="2:65" s="12" customFormat="1">
      <c r="B184" s="218"/>
      <c r="C184" s="219"/>
      <c r="D184" s="215" t="s">
        <v>255</v>
      </c>
      <c r="E184" s="220" t="s">
        <v>21</v>
      </c>
      <c r="F184" s="221" t="s">
        <v>1220</v>
      </c>
      <c r="G184" s="219"/>
      <c r="H184" s="222">
        <v>798.15</v>
      </c>
      <c r="I184" s="223"/>
      <c r="J184" s="219"/>
      <c r="K184" s="219"/>
      <c r="L184" s="224"/>
      <c r="M184" s="225"/>
      <c r="N184" s="226"/>
      <c r="O184" s="226"/>
      <c r="P184" s="226"/>
      <c r="Q184" s="226"/>
      <c r="R184" s="226"/>
      <c r="S184" s="226"/>
      <c r="T184" s="227"/>
      <c r="AT184" s="228" t="s">
        <v>255</v>
      </c>
      <c r="AU184" s="228" t="s">
        <v>81</v>
      </c>
      <c r="AV184" s="12" t="s">
        <v>81</v>
      </c>
      <c r="AW184" s="12" t="s">
        <v>35</v>
      </c>
      <c r="AX184" s="12" t="s">
        <v>72</v>
      </c>
      <c r="AY184" s="228" t="s">
        <v>244</v>
      </c>
    </row>
    <row r="185" spans="2:65" s="11" customFormat="1" ht="29.85" customHeight="1">
      <c r="B185" s="187"/>
      <c r="C185" s="188"/>
      <c r="D185" s="189" t="s">
        <v>71</v>
      </c>
      <c r="E185" s="201" t="s">
        <v>81</v>
      </c>
      <c r="F185" s="201" t="s">
        <v>562</v>
      </c>
      <c r="G185" s="188"/>
      <c r="H185" s="188"/>
      <c r="I185" s="191"/>
      <c r="J185" s="202">
        <f>BK185</f>
        <v>0</v>
      </c>
      <c r="K185" s="188"/>
      <c r="L185" s="193"/>
      <c r="M185" s="194"/>
      <c r="N185" s="195"/>
      <c r="O185" s="195"/>
      <c r="P185" s="196">
        <f>SUM(P186:P198)</f>
        <v>0</v>
      </c>
      <c r="Q185" s="195"/>
      <c r="R185" s="196">
        <f>SUM(R186:R198)</f>
        <v>0.17160880000000001</v>
      </c>
      <c r="S185" s="195"/>
      <c r="T185" s="197">
        <f>SUM(T186:T198)</f>
        <v>0</v>
      </c>
      <c r="AR185" s="198" t="s">
        <v>79</v>
      </c>
      <c r="AT185" s="199" t="s">
        <v>71</v>
      </c>
      <c r="AU185" s="199" t="s">
        <v>79</v>
      </c>
      <c r="AY185" s="198" t="s">
        <v>244</v>
      </c>
      <c r="BK185" s="200">
        <f>SUM(BK186:BK198)</f>
        <v>0</v>
      </c>
    </row>
    <row r="186" spans="2:65" s="1" customFormat="1" ht="25.5" customHeight="1">
      <c r="B186" s="41"/>
      <c r="C186" s="203" t="s">
        <v>377</v>
      </c>
      <c r="D186" s="203" t="s">
        <v>246</v>
      </c>
      <c r="E186" s="204" t="s">
        <v>564</v>
      </c>
      <c r="F186" s="205" t="s">
        <v>565</v>
      </c>
      <c r="G186" s="206" t="s">
        <v>329</v>
      </c>
      <c r="H186" s="207">
        <v>126.6</v>
      </c>
      <c r="I186" s="208"/>
      <c r="J186" s="209">
        <f>ROUND(I186*H186,2)</f>
        <v>0</v>
      </c>
      <c r="K186" s="205" t="s">
        <v>250</v>
      </c>
      <c r="L186" s="61"/>
      <c r="M186" s="210" t="s">
        <v>21</v>
      </c>
      <c r="N186" s="211" t="s">
        <v>43</v>
      </c>
      <c r="O186" s="42"/>
      <c r="P186" s="212">
        <f>O186*H186</f>
        <v>0</v>
      </c>
      <c r="Q186" s="212">
        <v>4.8999999999999998E-4</v>
      </c>
      <c r="R186" s="212">
        <f>Q186*H186</f>
        <v>6.2033999999999992E-2</v>
      </c>
      <c r="S186" s="212">
        <v>0</v>
      </c>
      <c r="T186" s="213">
        <f>S186*H186</f>
        <v>0</v>
      </c>
      <c r="AR186" s="24" t="s">
        <v>251</v>
      </c>
      <c r="AT186" s="24" t="s">
        <v>246</v>
      </c>
      <c r="AU186" s="24" t="s">
        <v>81</v>
      </c>
      <c r="AY186" s="24" t="s">
        <v>244</v>
      </c>
      <c r="BE186" s="214">
        <f>IF(N186="základní",J186,0)</f>
        <v>0</v>
      </c>
      <c r="BF186" s="214">
        <f>IF(N186="snížená",J186,0)</f>
        <v>0</v>
      </c>
      <c r="BG186" s="214">
        <f>IF(N186="zákl. přenesená",J186,0)</f>
        <v>0</v>
      </c>
      <c r="BH186" s="214">
        <f>IF(N186="sníž. přenesená",J186,0)</f>
        <v>0</v>
      </c>
      <c r="BI186" s="214">
        <f>IF(N186="nulová",J186,0)</f>
        <v>0</v>
      </c>
      <c r="BJ186" s="24" t="s">
        <v>79</v>
      </c>
      <c r="BK186" s="214">
        <f>ROUND(I186*H186,2)</f>
        <v>0</v>
      </c>
      <c r="BL186" s="24" t="s">
        <v>251</v>
      </c>
      <c r="BM186" s="24" t="s">
        <v>1221</v>
      </c>
    </row>
    <row r="187" spans="2:65" s="1" customFormat="1">
      <c r="B187" s="41"/>
      <c r="C187" s="63"/>
      <c r="D187" s="215" t="s">
        <v>253</v>
      </c>
      <c r="E187" s="63"/>
      <c r="F187" s="216" t="s">
        <v>567</v>
      </c>
      <c r="G187" s="63"/>
      <c r="H187" s="63"/>
      <c r="I187" s="172"/>
      <c r="J187" s="63"/>
      <c r="K187" s="63"/>
      <c r="L187" s="61"/>
      <c r="M187" s="217"/>
      <c r="N187" s="42"/>
      <c r="O187" s="42"/>
      <c r="P187" s="42"/>
      <c r="Q187" s="42"/>
      <c r="R187" s="42"/>
      <c r="S187" s="42"/>
      <c r="T187" s="78"/>
      <c r="AT187" s="24" t="s">
        <v>253</v>
      </c>
      <c r="AU187" s="24" t="s">
        <v>81</v>
      </c>
    </row>
    <row r="188" spans="2:65" s="13" customFormat="1">
      <c r="B188" s="233"/>
      <c r="C188" s="234"/>
      <c r="D188" s="215" t="s">
        <v>255</v>
      </c>
      <c r="E188" s="235" t="s">
        <v>21</v>
      </c>
      <c r="F188" s="236" t="s">
        <v>568</v>
      </c>
      <c r="G188" s="234"/>
      <c r="H188" s="235" t="s">
        <v>21</v>
      </c>
      <c r="I188" s="237"/>
      <c r="J188" s="234"/>
      <c r="K188" s="234"/>
      <c r="L188" s="238"/>
      <c r="M188" s="239"/>
      <c r="N188" s="240"/>
      <c r="O188" s="240"/>
      <c r="P188" s="240"/>
      <c r="Q188" s="240"/>
      <c r="R188" s="240"/>
      <c r="S188" s="240"/>
      <c r="T188" s="241"/>
      <c r="AT188" s="242" t="s">
        <v>255</v>
      </c>
      <c r="AU188" s="242" t="s">
        <v>81</v>
      </c>
      <c r="AV188" s="13" t="s">
        <v>79</v>
      </c>
      <c r="AW188" s="13" t="s">
        <v>35</v>
      </c>
      <c r="AX188" s="13" t="s">
        <v>72</v>
      </c>
      <c r="AY188" s="242" t="s">
        <v>244</v>
      </c>
    </row>
    <row r="189" spans="2:65" s="12" customFormat="1">
      <c r="B189" s="218"/>
      <c r="C189" s="219"/>
      <c r="D189" s="215" t="s">
        <v>255</v>
      </c>
      <c r="E189" s="220" t="s">
        <v>21</v>
      </c>
      <c r="F189" s="221" t="s">
        <v>1222</v>
      </c>
      <c r="G189" s="219"/>
      <c r="H189" s="222">
        <v>126.6</v>
      </c>
      <c r="I189" s="223"/>
      <c r="J189" s="219"/>
      <c r="K189" s="219"/>
      <c r="L189" s="224"/>
      <c r="M189" s="225"/>
      <c r="N189" s="226"/>
      <c r="O189" s="226"/>
      <c r="P189" s="226"/>
      <c r="Q189" s="226"/>
      <c r="R189" s="226"/>
      <c r="S189" s="226"/>
      <c r="T189" s="227"/>
      <c r="AT189" s="228" t="s">
        <v>255</v>
      </c>
      <c r="AU189" s="228" t="s">
        <v>81</v>
      </c>
      <c r="AV189" s="12" t="s">
        <v>81</v>
      </c>
      <c r="AW189" s="12" t="s">
        <v>35</v>
      </c>
      <c r="AX189" s="12" t="s">
        <v>72</v>
      </c>
      <c r="AY189" s="228" t="s">
        <v>244</v>
      </c>
    </row>
    <row r="190" spans="2:65" s="1" customFormat="1" ht="25.5" customHeight="1">
      <c r="B190" s="41"/>
      <c r="C190" s="203" t="s">
        <v>383</v>
      </c>
      <c r="D190" s="203" t="s">
        <v>246</v>
      </c>
      <c r="E190" s="204" t="s">
        <v>571</v>
      </c>
      <c r="F190" s="205" t="s">
        <v>572</v>
      </c>
      <c r="G190" s="206" t="s">
        <v>249</v>
      </c>
      <c r="H190" s="207">
        <v>232.15</v>
      </c>
      <c r="I190" s="208"/>
      <c r="J190" s="209">
        <f>ROUND(I190*H190,2)</f>
        <v>0</v>
      </c>
      <c r="K190" s="205" t="s">
        <v>250</v>
      </c>
      <c r="L190" s="61"/>
      <c r="M190" s="210" t="s">
        <v>21</v>
      </c>
      <c r="N190" s="211" t="s">
        <v>43</v>
      </c>
      <c r="O190" s="42"/>
      <c r="P190" s="212">
        <f>O190*H190</f>
        <v>0</v>
      </c>
      <c r="Q190" s="212">
        <v>1E-4</v>
      </c>
      <c r="R190" s="212">
        <f>Q190*H190</f>
        <v>2.3215000000000003E-2</v>
      </c>
      <c r="S190" s="212">
        <v>0</v>
      </c>
      <c r="T190" s="213">
        <f>S190*H190</f>
        <v>0</v>
      </c>
      <c r="AR190" s="24" t="s">
        <v>251</v>
      </c>
      <c r="AT190" s="24" t="s">
        <v>246</v>
      </c>
      <c r="AU190" s="24" t="s">
        <v>81</v>
      </c>
      <c r="AY190" s="24" t="s">
        <v>244</v>
      </c>
      <c r="BE190" s="214">
        <f>IF(N190="základní",J190,0)</f>
        <v>0</v>
      </c>
      <c r="BF190" s="214">
        <f>IF(N190="snížená",J190,0)</f>
        <v>0</v>
      </c>
      <c r="BG190" s="214">
        <f>IF(N190="zákl. přenesená",J190,0)</f>
        <v>0</v>
      </c>
      <c r="BH190" s="214">
        <f>IF(N190="sníž. přenesená",J190,0)</f>
        <v>0</v>
      </c>
      <c r="BI190" s="214">
        <f>IF(N190="nulová",J190,0)</f>
        <v>0</v>
      </c>
      <c r="BJ190" s="24" t="s">
        <v>79</v>
      </c>
      <c r="BK190" s="214">
        <f>ROUND(I190*H190,2)</f>
        <v>0</v>
      </c>
      <c r="BL190" s="24" t="s">
        <v>251</v>
      </c>
      <c r="BM190" s="24" t="s">
        <v>1223</v>
      </c>
    </row>
    <row r="191" spans="2:65" s="1" customFormat="1">
      <c r="B191" s="41"/>
      <c r="C191" s="63"/>
      <c r="D191" s="215" t="s">
        <v>253</v>
      </c>
      <c r="E191" s="63"/>
      <c r="F191" s="216" t="s">
        <v>574</v>
      </c>
      <c r="G191" s="63"/>
      <c r="H191" s="63"/>
      <c r="I191" s="172"/>
      <c r="J191" s="63"/>
      <c r="K191" s="63"/>
      <c r="L191" s="61"/>
      <c r="M191" s="217"/>
      <c r="N191" s="42"/>
      <c r="O191" s="42"/>
      <c r="P191" s="42"/>
      <c r="Q191" s="42"/>
      <c r="R191" s="42"/>
      <c r="S191" s="42"/>
      <c r="T191" s="78"/>
      <c r="AT191" s="24" t="s">
        <v>253</v>
      </c>
      <c r="AU191" s="24" t="s">
        <v>81</v>
      </c>
    </row>
    <row r="192" spans="2:65" s="13" customFormat="1">
      <c r="B192" s="233"/>
      <c r="C192" s="234"/>
      <c r="D192" s="215" t="s">
        <v>255</v>
      </c>
      <c r="E192" s="235" t="s">
        <v>21</v>
      </c>
      <c r="F192" s="236" t="s">
        <v>568</v>
      </c>
      <c r="G192" s="234"/>
      <c r="H192" s="235" t="s">
        <v>21</v>
      </c>
      <c r="I192" s="237"/>
      <c r="J192" s="234"/>
      <c r="K192" s="234"/>
      <c r="L192" s="238"/>
      <c r="M192" s="239"/>
      <c r="N192" s="240"/>
      <c r="O192" s="240"/>
      <c r="P192" s="240"/>
      <c r="Q192" s="240"/>
      <c r="R192" s="240"/>
      <c r="S192" s="240"/>
      <c r="T192" s="241"/>
      <c r="AT192" s="242" t="s">
        <v>255</v>
      </c>
      <c r="AU192" s="242" t="s">
        <v>81</v>
      </c>
      <c r="AV192" s="13" t="s">
        <v>79</v>
      </c>
      <c r="AW192" s="13" t="s">
        <v>35</v>
      </c>
      <c r="AX192" s="13" t="s">
        <v>72</v>
      </c>
      <c r="AY192" s="242" t="s">
        <v>244</v>
      </c>
    </row>
    <row r="193" spans="2:65" s="12" customFormat="1">
      <c r="B193" s="218"/>
      <c r="C193" s="219"/>
      <c r="D193" s="215" t="s">
        <v>255</v>
      </c>
      <c r="E193" s="220" t="s">
        <v>21</v>
      </c>
      <c r="F193" s="221" t="s">
        <v>1224</v>
      </c>
      <c r="G193" s="219"/>
      <c r="H193" s="222">
        <v>232.15</v>
      </c>
      <c r="I193" s="223"/>
      <c r="J193" s="219"/>
      <c r="K193" s="219"/>
      <c r="L193" s="224"/>
      <c r="M193" s="225"/>
      <c r="N193" s="226"/>
      <c r="O193" s="226"/>
      <c r="P193" s="226"/>
      <c r="Q193" s="226"/>
      <c r="R193" s="226"/>
      <c r="S193" s="226"/>
      <c r="T193" s="227"/>
      <c r="AT193" s="228" t="s">
        <v>255</v>
      </c>
      <c r="AU193" s="228" t="s">
        <v>81</v>
      </c>
      <c r="AV193" s="12" t="s">
        <v>81</v>
      </c>
      <c r="AW193" s="12" t="s">
        <v>35</v>
      </c>
      <c r="AX193" s="12" t="s">
        <v>72</v>
      </c>
      <c r="AY193" s="228" t="s">
        <v>244</v>
      </c>
    </row>
    <row r="194" spans="2:65" s="1" customFormat="1" ht="25.5" customHeight="1">
      <c r="B194" s="41"/>
      <c r="C194" s="243" t="s">
        <v>390</v>
      </c>
      <c r="D194" s="243" t="s">
        <v>496</v>
      </c>
      <c r="E194" s="244" t="s">
        <v>577</v>
      </c>
      <c r="F194" s="245" t="s">
        <v>578</v>
      </c>
      <c r="G194" s="246" t="s">
        <v>249</v>
      </c>
      <c r="H194" s="247">
        <v>278.58</v>
      </c>
      <c r="I194" s="248"/>
      <c r="J194" s="249">
        <f>ROUND(I194*H194,2)</f>
        <v>0</v>
      </c>
      <c r="K194" s="245" t="s">
        <v>21</v>
      </c>
      <c r="L194" s="250"/>
      <c r="M194" s="251" t="s">
        <v>21</v>
      </c>
      <c r="N194" s="252" t="s">
        <v>43</v>
      </c>
      <c r="O194" s="42"/>
      <c r="P194" s="212">
        <f>O194*H194</f>
        <v>0</v>
      </c>
      <c r="Q194" s="212">
        <v>3.1E-4</v>
      </c>
      <c r="R194" s="212">
        <f>Q194*H194</f>
        <v>8.63598E-2</v>
      </c>
      <c r="S194" s="212">
        <v>0</v>
      </c>
      <c r="T194" s="213">
        <f>S194*H194</f>
        <v>0</v>
      </c>
      <c r="AR194" s="24" t="s">
        <v>293</v>
      </c>
      <c r="AT194" s="24" t="s">
        <v>496</v>
      </c>
      <c r="AU194" s="24" t="s">
        <v>81</v>
      </c>
      <c r="AY194" s="24" t="s">
        <v>244</v>
      </c>
      <c r="BE194" s="214">
        <f>IF(N194="základní",J194,0)</f>
        <v>0</v>
      </c>
      <c r="BF194" s="214">
        <f>IF(N194="snížená",J194,0)</f>
        <v>0</v>
      </c>
      <c r="BG194" s="214">
        <f>IF(N194="zákl. přenesená",J194,0)</f>
        <v>0</v>
      </c>
      <c r="BH194" s="214">
        <f>IF(N194="sníž. přenesená",J194,0)</f>
        <v>0</v>
      </c>
      <c r="BI194" s="214">
        <f>IF(N194="nulová",J194,0)</f>
        <v>0</v>
      </c>
      <c r="BJ194" s="24" t="s">
        <v>79</v>
      </c>
      <c r="BK194" s="214">
        <f>ROUND(I194*H194,2)</f>
        <v>0</v>
      </c>
      <c r="BL194" s="24" t="s">
        <v>251</v>
      </c>
      <c r="BM194" s="24" t="s">
        <v>1225</v>
      </c>
    </row>
    <row r="195" spans="2:65" s="1" customFormat="1" ht="27">
      <c r="B195" s="41"/>
      <c r="C195" s="63"/>
      <c r="D195" s="215" t="s">
        <v>253</v>
      </c>
      <c r="E195" s="63"/>
      <c r="F195" s="216" t="s">
        <v>578</v>
      </c>
      <c r="G195" s="63"/>
      <c r="H195" s="63"/>
      <c r="I195" s="172"/>
      <c r="J195" s="63"/>
      <c r="K195" s="63"/>
      <c r="L195" s="61"/>
      <c r="M195" s="217"/>
      <c r="N195" s="42"/>
      <c r="O195" s="42"/>
      <c r="P195" s="42"/>
      <c r="Q195" s="42"/>
      <c r="R195" s="42"/>
      <c r="S195" s="42"/>
      <c r="T195" s="78"/>
      <c r="AT195" s="24" t="s">
        <v>253</v>
      </c>
      <c r="AU195" s="24" t="s">
        <v>81</v>
      </c>
    </row>
    <row r="196" spans="2:65" s="13" customFormat="1">
      <c r="B196" s="233"/>
      <c r="C196" s="234"/>
      <c r="D196" s="215" t="s">
        <v>255</v>
      </c>
      <c r="E196" s="235" t="s">
        <v>21</v>
      </c>
      <c r="F196" s="236" t="s">
        <v>568</v>
      </c>
      <c r="G196" s="234"/>
      <c r="H196" s="235" t="s">
        <v>21</v>
      </c>
      <c r="I196" s="237"/>
      <c r="J196" s="234"/>
      <c r="K196" s="234"/>
      <c r="L196" s="238"/>
      <c r="M196" s="239"/>
      <c r="N196" s="240"/>
      <c r="O196" s="240"/>
      <c r="P196" s="240"/>
      <c r="Q196" s="240"/>
      <c r="R196" s="240"/>
      <c r="S196" s="240"/>
      <c r="T196" s="241"/>
      <c r="AT196" s="242" t="s">
        <v>255</v>
      </c>
      <c r="AU196" s="242" t="s">
        <v>81</v>
      </c>
      <c r="AV196" s="13" t="s">
        <v>79</v>
      </c>
      <c r="AW196" s="13" t="s">
        <v>35</v>
      </c>
      <c r="AX196" s="13" t="s">
        <v>72</v>
      </c>
      <c r="AY196" s="242" t="s">
        <v>244</v>
      </c>
    </row>
    <row r="197" spans="2:65" s="12" customFormat="1">
      <c r="B197" s="218"/>
      <c r="C197" s="219"/>
      <c r="D197" s="215" t="s">
        <v>255</v>
      </c>
      <c r="E197" s="220" t="s">
        <v>21</v>
      </c>
      <c r="F197" s="221" t="s">
        <v>1224</v>
      </c>
      <c r="G197" s="219"/>
      <c r="H197" s="222">
        <v>232.15</v>
      </c>
      <c r="I197" s="223"/>
      <c r="J197" s="219"/>
      <c r="K197" s="219"/>
      <c r="L197" s="224"/>
      <c r="M197" s="225"/>
      <c r="N197" s="226"/>
      <c r="O197" s="226"/>
      <c r="P197" s="226"/>
      <c r="Q197" s="226"/>
      <c r="R197" s="226"/>
      <c r="S197" s="226"/>
      <c r="T197" s="227"/>
      <c r="AT197" s="228" t="s">
        <v>255</v>
      </c>
      <c r="AU197" s="228" t="s">
        <v>81</v>
      </c>
      <c r="AV197" s="12" t="s">
        <v>81</v>
      </c>
      <c r="AW197" s="12" t="s">
        <v>35</v>
      </c>
      <c r="AX197" s="12" t="s">
        <v>72</v>
      </c>
      <c r="AY197" s="228" t="s">
        <v>244</v>
      </c>
    </row>
    <row r="198" spans="2:65" s="12" customFormat="1">
      <c r="B198" s="218"/>
      <c r="C198" s="219"/>
      <c r="D198" s="215" t="s">
        <v>255</v>
      </c>
      <c r="E198" s="219"/>
      <c r="F198" s="221" t="s">
        <v>1226</v>
      </c>
      <c r="G198" s="219"/>
      <c r="H198" s="222">
        <v>278.58</v>
      </c>
      <c r="I198" s="223"/>
      <c r="J198" s="219"/>
      <c r="K198" s="219"/>
      <c r="L198" s="224"/>
      <c r="M198" s="225"/>
      <c r="N198" s="226"/>
      <c r="O198" s="226"/>
      <c r="P198" s="226"/>
      <c r="Q198" s="226"/>
      <c r="R198" s="226"/>
      <c r="S198" s="226"/>
      <c r="T198" s="227"/>
      <c r="AT198" s="228" t="s">
        <v>255</v>
      </c>
      <c r="AU198" s="228" t="s">
        <v>81</v>
      </c>
      <c r="AV198" s="12" t="s">
        <v>81</v>
      </c>
      <c r="AW198" s="12" t="s">
        <v>6</v>
      </c>
      <c r="AX198" s="12" t="s">
        <v>79</v>
      </c>
      <c r="AY198" s="228" t="s">
        <v>244</v>
      </c>
    </row>
    <row r="199" spans="2:65" s="11" customFormat="1" ht="29.85" customHeight="1">
      <c r="B199" s="187"/>
      <c r="C199" s="188"/>
      <c r="D199" s="189" t="s">
        <v>71</v>
      </c>
      <c r="E199" s="201" t="s">
        <v>251</v>
      </c>
      <c r="F199" s="201" t="s">
        <v>581</v>
      </c>
      <c r="G199" s="188"/>
      <c r="H199" s="188"/>
      <c r="I199" s="191"/>
      <c r="J199" s="202">
        <f>BK199</f>
        <v>0</v>
      </c>
      <c r="K199" s="188"/>
      <c r="L199" s="193"/>
      <c r="M199" s="194"/>
      <c r="N199" s="195"/>
      <c r="O199" s="195"/>
      <c r="P199" s="196">
        <f>SUM(P200:P203)</f>
        <v>0</v>
      </c>
      <c r="Q199" s="195"/>
      <c r="R199" s="196">
        <f>SUM(R200:R203)</f>
        <v>0</v>
      </c>
      <c r="S199" s="195"/>
      <c r="T199" s="197">
        <f>SUM(T200:T203)</f>
        <v>0</v>
      </c>
      <c r="AR199" s="198" t="s">
        <v>79</v>
      </c>
      <c r="AT199" s="199" t="s">
        <v>71</v>
      </c>
      <c r="AU199" s="199" t="s">
        <v>79</v>
      </c>
      <c r="AY199" s="198" t="s">
        <v>244</v>
      </c>
      <c r="BK199" s="200">
        <f>SUM(BK200:BK203)</f>
        <v>0</v>
      </c>
    </row>
    <row r="200" spans="2:65" s="1" customFormat="1" ht="16.5" customHeight="1">
      <c r="B200" s="41"/>
      <c r="C200" s="203" t="s">
        <v>395</v>
      </c>
      <c r="D200" s="203" t="s">
        <v>246</v>
      </c>
      <c r="E200" s="204" t="s">
        <v>583</v>
      </c>
      <c r="F200" s="205" t="s">
        <v>584</v>
      </c>
      <c r="G200" s="206" t="s">
        <v>269</v>
      </c>
      <c r="H200" s="207">
        <v>2.23</v>
      </c>
      <c r="I200" s="208"/>
      <c r="J200" s="209">
        <f>ROUND(I200*H200,2)</f>
        <v>0</v>
      </c>
      <c r="K200" s="205" t="s">
        <v>250</v>
      </c>
      <c r="L200" s="61"/>
      <c r="M200" s="210" t="s">
        <v>21</v>
      </c>
      <c r="N200" s="211" t="s">
        <v>43</v>
      </c>
      <c r="O200" s="42"/>
      <c r="P200" s="212">
        <f>O200*H200</f>
        <v>0</v>
      </c>
      <c r="Q200" s="212">
        <v>0</v>
      </c>
      <c r="R200" s="212">
        <f>Q200*H200</f>
        <v>0</v>
      </c>
      <c r="S200" s="212">
        <v>0</v>
      </c>
      <c r="T200" s="213">
        <f>S200*H200</f>
        <v>0</v>
      </c>
      <c r="AR200" s="24" t="s">
        <v>251</v>
      </c>
      <c r="AT200" s="24" t="s">
        <v>246</v>
      </c>
      <c r="AU200" s="24" t="s">
        <v>81</v>
      </c>
      <c r="AY200" s="24" t="s">
        <v>244</v>
      </c>
      <c r="BE200" s="214">
        <f>IF(N200="základní",J200,0)</f>
        <v>0</v>
      </c>
      <c r="BF200" s="214">
        <f>IF(N200="snížená",J200,0)</f>
        <v>0</v>
      </c>
      <c r="BG200" s="214">
        <f>IF(N200="zákl. přenesená",J200,0)</f>
        <v>0</v>
      </c>
      <c r="BH200" s="214">
        <f>IF(N200="sníž. přenesená",J200,0)</f>
        <v>0</v>
      </c>
      <c r="BI200" s="214">
        <f>IF(N200="nulová",J200,0)</f>
        <v>0</v>
      </c>
      <c r="BJ200" s="24" t="s">
        <v>79</v>
      </c>
      <c r="BK200" s="214">
        <f>ROUND(I200*H200,2)</f>
        <v>0</v>
      </c>
      <c r="BL200" s="24" t="s">
        <v>251</v>
      </c>
      <c r="BM200" s="24" t="s">
        <v>1227</v>
      </c>
    </row>
    <row r="201" spans="2:65" s="1" customFormat="1">
      <c r="B201" s="41"/>
      <c r="C201" s="63"/>
      <c r="D201" s="215" t="s">
        <v>253</v>
      </c>
      <c r="E201" s="63"/>
      <c r="F201" s="216" t="s">
        <v>586</v>
      </c>
      <c r="G201" s="63"/>
      <c r="H201" s="63"/>
      <c r="I201" s="172"/>
      <c r="J201" s="63"/>
      <c r="K201" s="63"/>
      <c r="L201" s="61"/>
      <c r="M201" s="217"/>
      <c r="N201" s="42"/>
      <c r="O201" s="42"/>
      <c r="P201" s="42"/>
      <c r="Q201" s="42"/>
      <c r="R201" s="42"/>
      <c r="S201" s="42"/>
      <c r="T201" s="78"/>
      <c r="AT201" s="24" t="s">
        <v>253</v>
      </c>
      <c r="AU201" s="24" t="s">
        <v>81</v>
      </c>
    </row>
    <row r="202" spans="2:65" s="12" customFormat="1">
      <c r="B202" s="218"/>
      <c r="C202" s="219"/>
      <c r="D202" s="215" t="s">
        <v>255</v>
      </c>
      <c r="E202" s="220" t="s">
        <v>21</v>
      </c>
      <c r="F202" s="221" t="s">
        <v>1228</v>
      </c>
      <c r="G202" s="219"/>
      <c r="H202" s="222">
        <v>2.23</v>
      </c>
      <c r="I202" s="223"/>
      <c r="J202" s="219"/>
      <c r="K202" s="219"/>
      <c r="L202" s="224"/>
      <c r="M202" s="225"/>
      <c r="N202" s="226"/>
      <c r="O202" s="226"/>
      <c r="P202" s="226"/>
      <c r="Q202" s="226"/>
      <c r="R202" s="226"/>
      <c r="S202" s="226"/>
      <c r="T202" s="227"/>
      <c r="AT202" s="228" t="s">
        <v>255</v>
      </c>
      <c r="AU202" s="228" t="s">
        <v>81</v>
      </c>
      <c r="AV202" s="12" t="s">
        <v>81</v>
      </c>
      <c r="AW202" s="12" t="s">
        <v>35</v>
      </c>
      <c r="AX202" s="12" t="s">
        <v>72</v>
      </c>
      <c r="AY202" s="228" t="s">
        <v>244</v>
      </c>
    </row>
    <row r="203" spans="2:65" s="14" customFormat="1">
      <c r="B203" s="253"/>
      <c r="C203" s="254"/>
      <c r="D203" s="215" t="s">
        <v>255</v>
      </c>
      <c r="E203" s="255" t="s">
        <v>21</v>
      </c>
      <c r="F203" s="256" t="s">
        <v>588</v>
      </c>
      <c r="G203" s="254"/>
      <c r="H203" s="257">
        <v>2.23</v>
      </c>
      <c r="I203" s="258"/>
      <c r="J203" s="254"/>
      <c r="K203" s="254"/>
      <c r="L203" s="259"/>
      <c r="M203" s="260"/>
      <c r="N203" s="261"/>
      <c r="O203" s="261"/>
      <c r="P203" s="261"/>
      <c r="Q203" s="261"/>
      <c r="R203" s="261"/>
      <c r="S203" s="261"/>
      <c r="T203" s="262"/>
      <c r="AT203" s="263" t="s">
        <v>255</v>
      </c>
      <c r="AU203" s="263" t="s">
        <v>81</v>
      </c>
      <c r="AV203" s="14" t="s">
        <v>251</v>
      </c>
      <c r="AW203" s="14" t="s">
        <v>6</v>
      </c>
      <c r="AX203" s="14" t="s">
        <v>79</v>
      </c>
      <c r="AY203" s="263" t="s">
        <v>244</v>
      </c>
    </row>
    <row r="204" spans="2:65" s="11" customFormat="1" ht="29.85" customHeight="1">
      <c r="B204" s="187"/>
      <c r="C204" s="188"/>
      <c r="D204" s="189" t="s">
        <v>71</v>
      </c>
      <c r="E204" s="201" t="s">
        <v>274</v>
      </c>
      <c r="F204" s="201" t="s">
        <v>589</v>
      </c>
      <c r="G204" s="188"/>
      <c r="H204" s="188"/>
      <c r="I204" s="191"/>
      <c r="J204" s="202">
        <f>BK204</f>
        <v>0</v>
      </c>
      <c r="K204" s="188"/>
      <c r="L204" s="193"/>
      <c r="M204" s="194"/>
      <c r="N204" s="195"/>
      <c r="O204" s="195"/>
      <c r="P204" s="196">
        <f>SUM(P205:P235)</f>
        <v>0</v>
      </c>
      <c r="Q204" s="195"/>
      <c r="R204" s="196">
        <f>SUM(R205:R235)</f>
        <v>9.5960237999999993</v>
      </c>
      <c r="S204" s="195"/>
      <c r="T204" s="197">
        <f>SUM(T205:T235)</f>
        <v>0</v>
      </c>
      <c r="AR204" s="198" t="s">
        <v>79</v>
      </c>
      <c r="AT204" s="199" t="s">
        <v>71</v>
      </c>
      <c r="AU204" s="199" t="s">
        <v>79</v>
      </c>
      <c r="AY204" s="198" t="s">
        <v>244</v>
      </c>
      <c r="BK204" s="200">
        <f>SUM(BK205:BK235)</f>
        <v>0</v>
      </c>
    </row>
    <row r="205" spans="2:65" s="1" customFormat="1" ht="16.5" customHeight="1">
      <c r="B205" s="41"/>
      <c r="C205" s="203" t="s">
        <v>400</v>
      </c>
      <c r="D205" s="203" t="s">
        <v>246</v>
      </c>
      <c r="E205" s="204" t="s">
        <v>1048</v>
      </c>
      <c r="F205" s="205" t="s">
        <v>1049</v>
      </c>
      <c r="G205" s="206" t="s">
        <v>249</v>
      </c>
      <c r="H205" s="207">
        <v>9.27</v>
      </c>
      <c r="I205" s="208"/>
      <c r="J205" s="209">
        <f>ROUND(I205*H205,2)</f>
        <v>0</v>
      </c>
      <c r="K205" s="205" t="s">
        <v>250</v>
      </c>
      <c r="L205" s="61"/>
      <c r="M205" s="210" t="s">
        <v>21</v>
      </c>
      <c r="N205" s="211" t="s">
        <v>43</v>
      </c>
      <c r="O205" s="42"/>
      <c r="P205" s="212">
        <f>O205*H205</f>
        <v>0</v>
      </c>
      <c r="Q205" s="212">
        <v>0</v>
      </c>
      <c r="R205" s="212">
        <f>Q205*H205</f>
        <v>0</v>
      </c>
      <c r="S205" s="212">
        <v>0</v>
      </c>
      <c r="T205" s="213">
        <f>S205*H205</f>
        <v>0</v>
      </c>
      <c r="AR205" s="24" t="s">
        <v>251</v>
      </c>
      <c r="AT205" s="24" t="s">
        <v>246</v>
      </c>
      <c r="AU205" s="24" t="s">
        <v>81</v>
      </c>
      <c r="AY205" s="24" t="s">
        <v>244</v>
      </c>
      <c r="BE205" s="214">
        <f>IF(N205="základní",J205,0)</f>
        <v>0</v>
      </c>
      <c r="BF205" s="214">
        <f>IF(N205="snížená",J205,0)</f>
        <v>0</v>
      </c>
      <c r="BG205" s="214">
        <f>IF(N205="zákl. přenesená",J205,0)</f>
        <v>0</v>
      </c>
      <c r="BH205" s="214">
        <f>IF(N205="sníž. přenesená",J205,0)</f>
        <v>0</v>
      </c>
      <c r="BI205" s="214">
        <f>IF(N205="nulová",J205,0)</f>
        <v>0</v>
      </c>
      <c r="BJ205" s="24" t="s">
        <v>79</v>
      </c>
      <c r="BK205" s="214">
        <f>ROUND(I205*H205,2)</f>
        <v>0</v>
      </c>
      <c r="BL205" s="24" t="s">
        <v>251</v>
      </c>
      <c r="BM205" s="24" t="s">
        <v>1229</v>
      </c>
    </row>
    <row r="206" spans="2:65" s="1" customFormat="1">
      <c r="B206" s="41"/>
      <c r="C206" s="63"/>
      <c r="D206" s="215" t="s">
        <v>253</v>
      </c>
      <c r="E206" s="63"/>
      <c r="F206" s="216" t="s">
        <v>1051</v>
      </c>
      <c r="G206" s="63"/>
      <c r="H206" s="63"/>
      <c r="I206" s="172"/>
      <c r="J206" s="63"/>
      <c r="K206" s="63"/>
      <c r="L206" s="61"/>
      <c r="M206" s="217"/>
      <c r="N206" s="42"/>
      <c r="O206" s="42"/>
      <c r="P206" s="42"/>
      <c r="Q206" s="42"/>
      <c r="R206" s="42"/>
      <c r="S206" s="42"/>
      <c r="T206" s="78"/>
      <c r="AT206" s="24" t="s">
        <v>253</v>
      </c>
      <c r="AU206" s="24" t="s">
        <v>81</v>
      </c>
    </row>
    <row r="207" spans="2:65" s="12" customFormat="1">
      <c r="B207" s="218"/>
      <c r="C207" s="219"/>
      <c r="D207" s="215" t="s">
        <v>255</v>
      </c>
      <c r="E207" s="220" t="s">
        <v>21</v>
      </c>
      <c r="F207" s="221" t="s">
        <v>1218</v>
      </c>
      <c r="G207" s="219"/>
      <c r="H207" s="222">
        <v>9.27</v>
      </c>
      <c r="I207" s="223"/>
      <c r="J207" s="219"/>
      <c r="K207" s="219"/>
      <c r="L207" s="224"/>
      <c r="M207" s="225"/>
      <c r="N207" s="226"/>
      <c r="O207" s="226"/>
      <c r="P207" s="226"/>
      <c r="Q207" s="226"/>
      <c r="R207" s="226"/>
      <c r="S207" s="226"/>
      <c r="T207" s="227"/>
      <c r="AT207" s="228" t="s">
        <v>255</v>
      </c>
      <c r="AU207" s="228" t="s">
        <v>81</v>
      </c>
      <c r="AV207" s="12" t="s">
        <v>81</v>
      </c>
      <c r="AW207" s="12" t="s">
        <v>35</v>
      </c>
      <c r="AX207" s="12" t="s">
        <v>72</v>
      </c>
      <c r="AY207" s="228" t="s">
        <v>244</v>
      </c>
    </row>
    <row r="208" spans="2:65" s="1" customFormat="1" ht="25.5" customHeight="1">
      <c r="B208" s="41"/>
      <c r="C208" s="203" t="s">
        <v>406</v>
      </c>
      <c r="D208" s="203" t="s">
        <v>246</v>
      </c>
      <c r="E208" s="204" t="s">
        <v>1230</v>
      </c>
      <c r="F208" s="205" t="s">
        <v>1231</v>
      </c>
      <c r="G208" s="206" t="s">
        <v>249</v>
      </c>
      <c r="H208" s="207">
        <v>35.19</v>
      </c>
      <c r="I208" s="208"/>
      <c r="J208" s="209">
        <f>ROUND(I208*H208,2)</f>
        <v>0</v>
      </c>
      <c r="K208" s="205" t="s">
        <v>21</v>
      </c>
      <c r="L208" s="61"/>
      <c r="M208" s="210" t="s">
        <v>21</v>
      </c>
      <c r="N208" s="211" t="s">
        <v>43</v>
      </c>
      <c r="O208" s="42"/>
      <c r="P208" s="212">
        <f>O208*H208</f>
        <v>0</v>
      </c>
      <c r="Q208" s="212">
        <v>0</v>
      </c>
      <c r="R208" s="212">
        <f>Q208*H208</f>
        <v>0</v>
      </c>
      <c r="S208" s="212">
        <v>0</v>
      </c>
      <c r="T208" s="213">
        <f>S208*H208</f>
        <v>0</v>
      </c>
      <c r="AR208" s="24" t="s">
        <v>251</v>
      </c>
      <c r="AT208" s="24" t="s">
        <v>246</v>
      </c>
      <c r="AU208" s="24" t="s">
        <v>81</v>
      </c>
      <c r="AY208" s="24" t="s">
        <v>244</v>
      </c>
      <c r="BE208" s="214">
        <f>IF(N208="základní",J208,0)</f>
        <v>0</v>
      </c>
      <c r="BF208" s="214">
        <f>IF(N208="snížená",J208,0)</f>
        <v>0</v>
      </c>
      <c r="BG208" s="214">
        <f>IF(N208="zákl. přenesená",J208,0)</f>
        <v>0</v>
      </c>
      <c r="BH208" s="214">
        <f>IF(N208="sníž. přenesená",J208,0)</f>
        <v>0</v>
      </c>
      <c r="BI208" s="214">
        <f>IF(N208="nulová",J208,0)</f>
        <v>0</v>
      </c>
      <c r="BJ208" s="24" t="s">
        <v>79</v>
      </c>
      <c r="BK208" s="214">
        <f>ROUND(I208*H208,2)</f>
        <v>0</v>
      </c>
      <c r="BL208" s="24" t="s">
        <v>251</v>
      </c>
      <c r="BM208" s="24" t="s">
        <v>1232</v>
      </c>
    </row>
    <row r="209" spans="2:65" s="1" customFormat="1">
      <c r="B209" s="41"/>
      <c r="C209" s="63"/>
      <c r="D209" s="215" t="s">
        <v>253</v>
      </c>
      <c r="E209" s="63"/>
      <c r="F209" s="216" t="s">
        <v>1231</v>
      </c>
      <c r="G209" s="63"/>
      <c r="H209" s="63"/>
      <c r="I209" s="172"/>
      <c r="J209" s="63"/>
      <c r="K209" s="63"/>
      <c r="L209" s="61"/>
      <c r="M209" s="217"/>
      <c r="N209" s="42"/>
      <c r="O209" s="42"/>
      <c r="P209" s="42"/>
      <c r="Q209" s="42"/>
      <c r="R209" s="42"/>
      <c r="S209" s="42"/>
      <c r="T209" s="78"/>
      <c r="AT209" s="24" t="s">
        <v>253</v>
      </c>
      <c r="AU209" s="24" t="s">
        <v>81</v>
      </c>
    </row>
    <row r="210" spans="2:65" s="12" customFormat="1">
      <c r="B210" s="218"/>
      <c r="C210" s="219"/>
      <c r="D210" s="215" t="s">
        <v>255</v>
      </c>
      <c r="E210" s="220" t="s">
        <v>21</v>
      </c>
      <c r="F210" s="221" t="s">
        <v>1219</v>
      </c>
      <c r="G210" s="219"/>
      <c r="H210" s="222">
        <v>35.19</v>
      </c>
      <c r="I210" s="223"/>
      <c r="J210" s="219"/>
      <c r="K210" s="219"/>
      <c r="L210" s="224"/>
      <c r="M210" s="225"/>
      <c r="N210" s="226"/>
      <c r="O210" s="226"/>
      <c r="P210" s="226"/>
      <c r="Q210" s="226"/>
      <c r="R210" s="226"/>
      <c r="S210" s="226"/>
      <c r="T210" s="227"/>
      <c r="AT210" s="228" t="s">
        <v>255</v>
      </c>
      <c r="AU210" s="228" t="s">
        <v>81</v>
      </c>
      <c r="AV210" s="12" t="s">
        <v>81</v>
      </c>
      <c r="AW210" s="12" t="s">
        <v>35</v>
      </c>
      <c r="AX210" s="12" t="s">
        <v>72</v>
      </c>
      <c r="AY210" s="228" t="s">
        <v>244</v>
      </c>
    </row>
    <row r="211" spans="2:65" s="1" customFormat="1" ht="25.5" customHeight="1">
      <c r="B211" s="41"/>
      <c r="C211" s="203" t="s">
        <v>412</v>
      </c>
      <c r="D211" s="203" t="s">
        <v>246</v>
      </c>
      <c r="E211" s="204" t="s">
        <v>1233</v>
      </c>
      <c r="F211" s="205" t="s">
        <v>1234</v>
      </c>
      <c r="G211" s="206" t="s">
        <v>249</v>
      </c>
      <c r="H211" s="207">
        <v>794.18</v>
      </c>
      <c r="I211" s="208"/>
      <c r="J211" s="209">
        <f>ROUND(I211*H211,2)</f>
        <v>0</v>
      </c>
      <c r="K211" s="205" t="s">
        <v>21</v>
      </c>
      <c r="L211" s="61"/>
      <c r="M211" s="210" t="s">
        <v>21</v>
      </c>
      <c r="N211" s="211" t="s">
        <v>43</v>
      </c>
      <c r="O211" s="42"/>
      <c r="P211" s="212">
        <f>O211*H211</f>
        <v>0</v>
      </c>
      <c r="Q211" s="212">
        <v>0</v>
      </c>
      <c r="R211" s="212">
        <f>Q211*H211</f>
        <v>0</v>
      </c>
      <c r="S211" s="212">
        <v>0</v>
      </c>
      <c r="T211" s="213">
        <f>S211*H211</f>
        <v>0</v>
      </c>
      <c r="AR211" s="24" t="s">
        <v>251</v>
      </c>
      <c r="AT211" s="24" t="s">
        <v>246</v>
      </c>
      <c r="AU211" s="24" t="s">
        <v>81</v>
      </c>
      <c r="AY211" s="24" t="s">
        <v>244</v>
      </c>
      <c r="BE211" s="214">
        <f>IF(N211="základní",J211,0)</f>
        <v>0</v>
      </c>
      <c r="BF211" s="214">
        <f>IF(N211="snížená",J211,0)</f>
        <v>0</v>
      </c>
      <c r="BG211" s="214">
        <f>IF(N211="zákl. přenesená",J211,0)</f>
        <v>0</v>
      </c>
      <c r="BH211" s="214">
        <f>IF(N211="sníž. přenesená",J211,0)</f>
        <v>0</v>
      </c>
      <c r="BI211" s="214">
        <f>IF(N211="nulová",J211,0)</f>
        <v>0</v>
      </c>
      <c r="BJ211" s="24" t="s">
        <v>79</v>
      </c>
      <c r="BK211" s="214">
        <f>ROUND(I211*H211,2)</f>
        <v>0</v>
      </c>
      <c r="BL211" s="24" t="s">
        <v>251</v>
      </c>
      <c r="BM211" s="24" t="s">
        <v>1235</v>
      </c>
    </row>
    <row r="212" spans="2:65" s="1" customFormat="1" ht="27">
      <c r="B212" s="41"/>
      <c r="C212" s="63"/>
      <c r="D212" s="215" t="s">
        <v>253</v>
      </c>
      <c r="E212" s="63"/>
      <c r="F212" s="216" t="s">
        <v>1236</v>
      </c>
      <c r="G212" s="63"/>
      <c r="H212" s="63"/>
      <c r="I212" s="172"/>
      <c r="J212" s="63"/>
      <c r="K212" s="63"/>
      <c r="L212" s="61"/>
      <c r="M212" s="217"/>
      <c r="N212" s="42"/>
      <c r="O212" s="42"/>
      <c r="P212" s="42"/>
      <c r="Q212" s="42"/>
      <c r="R212" s="42"/>
      <c r="S212" s="42"/>
      <c r="T212" s="78"/>
      <c r="AT212" s="24" t="s">
        <v>253</v>
      </c>
      <c r="AU212" s="24" t="s">
        <v>81</v>
      </c>
    </row>
    <row r="213" spans="2:65" s="12" customFormat="1">
      <c r="B213" s="218"/>
      <c r="C213" s="219"/>
      <c r="D213" s="215" t="s">
        <v>255</v>
      </c>
      <c r="E213" s="220" t="s">
        <v>21</v>
      </c>
      <c r="F213" s="221" t="s">
        <v>1237</v>
      </c>
      <c r="G213" s="219"/>
      <c r="H213" s="222">
        <v>794.18</v>
      </c>
      <c r="I213" s="223"/>
      <c r="J213" s="219"/>
      <c r="K213" s="219"/>
      <c r="L213" s="224"/>
      <c r="M213" s="225"/>
      <c r="N213" s="226"/>
      <c r="O213" s="226"/>
      <c r="P213" s="226"/>
      <c r="Q213" s="226"/>
      <c r="R213" s="226"/>
      <c r="S213" s="226"/>
      <c r="T213" s="227"/>
      <c r="AT213" s="228" t="s">
        <v>255</v>
      </c>
      <c r="AU213" s="228" t="s">
        <v>81</v>
      </c>
      <c r="AV213" s="12" t="s">
        <v>81</v>
      </c>
      <c r="AW213" s="12" t="s">
        <v>35</v>
      </c>
      <c r="AX213" s="12" t="s">
        <v>72</v>
      </c>
      <c r="AY213" s="228" t="s">
        <v>244</v>
      </c>
    </row>
    <row r="214" spans="2:65" s="1" customFormat="1" ht="16.5" customHeight="1">
      <c r="B214" s="41"/>
      <c r="C214" s="203" t="s">
        <v>418</v>
      </c>
      <c r="D214" s="203" t="s">
        <v>246</v>
      </c>
      <c r="E214" s="204" t="s">
        <v>1238</v>
      </c>
      <c r="F214" s="205" t="s">
        <v>1239</v>
      </c>
      <c r="G214" s="206" t="s">
        <v>249</v>
      </c>
      <c r="H214" s="207">
        <v>798.15</v>
      </c>
      <c r="I214" s="208"/>
      <c r="J214" s="209">
        <f>ROUND(I214*H214,2)</f>
        <v>0</v>
      </c>
      <c r="K214" s="205" t="s">
        <v>250</v>
      </c>
      <c r="L214" s="61"/>
      <c r="M214" s="210" t="s">
        <v>21</v>
      </c>
      <c r="N214" s="211" t="s">
        <v>43</v>
      </c>
      <c r="O214" s="42"/>
      <c r="P214" s="212">
        <f>O214*H214</f>
        <v>0</v>
      </c>
      <c r="Q214" s="212">
        <v>0</v>
      </c>
      <c r="R214" s="212">
        <f>Q214*H214</f>
        <v>0</v>
      </c>
      <c r="S214" s="212">
        <v>0</v>
      </c>
      <c r="T214" s="213">
        <f>S214*H214</f>
        <v>0</v>
      </c>
      <c r="AR214" s="24" t="s">
        <v>251</v>
      </c>
      <c r="AT214" s="24" t="s">
        <v>246</v>
      </c>
      <c r="AU214" s="24" t="s">
        <v>81</v>
      </c>
      <c r="AY214" s="24" t="s">
        <v>244</v>
      </c>
      <c r="BE214" s="214">
        <f>IF(N214="základní",J214,0)</f>
        <v>0</v>
      </c>
      <c r="BF214" s="214">
        <f>IF(N214="snížená",J214,0)</f>
        <v>0</v>
      </c>
      <c r="BG214" s="214">
        <f>IF(N214="zákl. přenesená",J214,0)</f>
        <v>0</v>
      </c>
      <c r="BH214" s="214">
        <f>IF(N214="sníž. přenesená",J214,0)</f>
        <v>0</v>
      </c>
      <c r="BI214" s="214">
        <f>IF(N214="nulová",J214,0)</f>
        <v>0</v>
      </c>
      <c r="BJ214" s="24" t="s">
        <v>79</v>
      </c>
      <c r="BK214" s="214">
        <f>ROUND(I214*H214,2)</f>
        <v>0</v>
      </c>
      <c r="BL214" s="24" t="s">
        <v>251</v>
      </c>
      <c r="BM214" s="24" t="s">
        <v>1240</v>
      </c>
    </row>
    <row r="215" spans="2:65" s="1" customFormat="1" ht="27">
      <c r="B215" s="41"/>
      <c r="C215" s="63"/>
      <c r="D215" s="215" t="s">
        <v>253</v>
      </c>
      <c r="E215" s="63"/>
      <c r="F215" s="216" t="s">
        <v>1241</v>
      </c>
      <c r="G215" s="63"/>
      <c r="H215" s="63"/>
      <c r="I215" s="172"/>
      <c r="J215" s="63"/>
      <c r="K215" s="63"/>
      <c r="L215" s="61"/>
      <c r="M215" s="217"/>
      <c r="N215" s="42"/>
      <c r="O215" s="42"/>
      <c r="P215" s="42"/>
      <c r="Q215" s="42"/>
      <c r="R215" s="42"/>
      <c r="S215" s="42"/>
      <c r="T215" s="78"/>
      <c r="AT215" s="24" t="s">
        <v>253</v>
      </c>
      <c r="AU215" s="24" t="s">
        <v>81</v>
      </c>
    </row>
    <row r="216" spans="2:65" s="12" customFormat="1">
      <c r="B216" s="218"/>
      <c r="C216" s="219"/>
      <c r="D216" s="215" t="s">
        <v>255</v>
      </c>
      <c r="E216" s="220" t="s">
        <v>21</v>
      </c>
      <c r="F216" s="221" t="s">
        <v>1220</v>
      </c>
      <c r="G216" s="219"/>
      <c r="H216" s="222">
        <v>798.15</v>
      </c>
      <c r="I216" s="223"/>
      <c r="J216" s="219"/>
      <c r="K216" s="219"/>
      <c r="L216" s="224"/>
      <c r="M216" s="225"/>
      <c r="N216" s="226"/>
      <c r="O216" s="226"/>
      <c r="P216" s="226"/>
      <c r="Q216" s="226"/>
      <c r="R216" s="226"/>
      <c r="S216" s="226"/>
      <c r="T216" s="227"/>
      <c r="AT216" s="228" t="s">
        <v>255</v>
      </c>
      <c r="AU216" s="228" t="s">
        <v>81</v>
      </c>
      <c r="AV216" s="12" t="s">
        <v>81</v>
      </c>
      <c r="AW216" s="12" t="s">
        <v>35</v>
      </c>
      <c r="AX216" s="12" t="s">
        <v>72</v>
      </c>
      <c r="AY216" s="228" t="s">
        <v>244</v>
      </c>
    </row>
    <row r="217" spans="2:65" s="1" customFormat="1" ht="16.5" customHeight="1">
      <c r="B217" s="41"/>
      <c r="C217" s="203" t="s">
        <v>530</v>
      </c>
      <c r="D217" s="203" t="s">
        <v>246</v>
      </c>
      <c r="E217" s="204" t="s">
        <v>607</v>
      </c>
      <c r="F217" s="205" t="s">
        <v>608</v>
      </c>
      <c r="G217" s="206" t="s">
        <v>249</v>
      </c>
      <c r="H217" s="207">
        <v>794.18</v>
      </c>
      <c r="I217" s="208"/>
      <c r="J217" s="209">
        <f>ROUND(I217*H217,2)</f>
        <v>0</v>
      </c>
      <c r="K217" s="205" t="s">
        <v>250</v>
      </c>
      <c r="L217" s="61"/>
      <c r="M217" s="210" t="s">
        <v>21</v>
      </c>
      <c r="N217" s="211" t="s">
        <v>43</v>
      </c>
      <c r="O217" s="42"/>
      <c r="P217" s="212">
        <f>O217*H217</f>
        <v>0</v>
      </c>
      <c r="Q217" s="212">
        <v>0</v>
      </c>
      <c r="R217" s="212">
        <f>Q217*H217</f>
        <v>0</v>
      </c>
      <c r="S217" s="212">
        <v>0</v>
      </c>
      <c r="T217" s="213">
        <f>S217*H217</f>
        <v>0</v>
      </c>
      <c r="AR217" s="24" t="s">
        <v>251</v>
      </c>
      <c r="AT217" s="24" t="s">
        <v>246</v>
      </c>
      <c r="AU217" s="24" t="s">
        <v>81</v>
      </c>
      <c r="AY217" s="24" t="s">
        <v>244</v>
      </c>
      <c r="BE217" s="214">
        <f>IF(N217="základní",J217,0)</f>
        <v>0</v>
      </c>
      <c r="BF217" s="214">
        <f>IF(N217="snížená",J217,0)</f>
        <v>0</v>
      </c>
      <c r="BG217" s="214">
        <f>IF(N217="zákl. přenesená",J217,0)</f>
        <v>0</v>
      </c>
      <c r="BH217" s="214">
        <f>IF(N217="sníž. přenesená",J217,0)</f>
        <v>0</v>
      </c>
      <c r="BI217" s="214">
        <f>IF(N217="nulová",J217,0)</f>
        <v>0</v>
      </c>
      <c r="BJ217" s="24" t="s">
        <v>79</v>
      </c>
      <c r="BK217" s="214">
        <f>ROUND(I217*H217,2)</f>
        <v>0</v>
      </c>
      <c r="BL217" s="24" t="s">
        <v>251</v>
      </c>
      <c r="BM217" s="24" t="s">
        <v>1242</v>
      </c>
    </row>
    <row r="218" spans="2:65" s="1" customFormat="1">
      <c r="B218" s="41"/>
      <c r="C218" s="63"/>
      <c r="D218" s="215" t="s">
        <v>253</v>
      </c>
      <c r="E218" s="63"/>
      <c r="F218" s="216" t="s">
        <v>610</v>
      </c>
      <c r="G218" s="63"/>
      <c r="H218" s="63"/>
      <c r="I218" s="172"/>
      <c r="J218" s="63"/>
      <c r="K218" s="63"/>
      <c r="L218" s="61"/>
      <c r="M218" s="217"/>
      <c r="N218" s="42"/>
      <c r="O218" s="42"/>
      <c r="P218" s="42"/>
      <c r="Q218" s="42"/>
      <c r="R218" s="42"/>
      <c r="S218" s="42"/>
      <c r="T218" s="78"/>
      <c r="AT218" s="24" t="s">
        <v>253</v>
      </c>
      <c r="AU218" s="24" t="s">
        <v>81</v>
      </c>
    </row>
    <row r="219" spans="2:65" s="12" customFormat="1">
      <c r="B219" s="218"/>
      <c r="C219" s="219"/>
      <c r="D219" s="215" t="s">
        <v>255</v>
      </c>
      <c r="E219" s="220" t="s">
        <v>21</v>
      </c>
      <c r="F219" s="221" t="s">
        <v>1243</v>
      </c>
      <c r="G219" s="219"/>
      <c r="H219" s="222">
        <v>794.18</v>
      </c>
      <c r="I219" s="223"/>
      <c r="J219" s="219"/>
      <c r="K219" s="219"/>
      <c r="L219" s="224"/>
      <c r="M219" s="225"/>
      <c r="N219" s="226"/>
      <c r="O219" s="226"/>
      <c r="P219" s="226"/>
      <c r="Q219" s="226"/>
      <c r="R219" s="226"/>
      <c r="S219" s="226"/>
      <c r="T219" s="227"/>
      <c r="AT219" s="228" t="s">
        <v>255</v>
      </c>
      <c r="AU219" s="228" t="s">
        <v>81</v>
      </c>
      <c r="AV219" s="12" t="s">
        <v>81</v>
      </c>
      <c r="AW219" s="12" t="s">
        <v>35</v>
      </c>
      <c r="AX219" s="12" t="s">
        <v>72</v>
      </c>
      <c r="AY219" s="228" t="s">
        <v>244</v>
      </c>
    </row>
    <row r="220" spans="2:65" s="1" customFormat="1" ht="25.5" customHeight="1">
      <c r="B220" s="41"/>
      <c r="C220" s="203" t="s">
        <v>537</v>
      </c>
      <c r="D220" s="203" t="s">
        <v>246</v>
      </c>
      <c r="E220" s="204" t="s">
        <v>613</v>
      </c>
      <c r="F220" s="205" t="s">
        <v>614</v>
      </c>
      <c r="G220" s="206" t="s">
        <v>249</v>
      </c>
      <c r="H220" s="207">
        <v>1580.46</v>
      </c>
      <c r="I220" s="208"/>
      <c r="J220" s="209">
        <f>ROUND(I220*H220,2)</f>
        <v>0</v>
      </c>
      <c r="K220" s="205" t="s">
        <v>21</v>
      </c>
      <c r="L220" s="61"/>
      <c r="M220" s="210" t="s">
        <v>21</v>
      </c>
      <c r="N220" s="211" t="s">
        <v>43</v>
      </c>
      <c r="O220" s="42"/>
      <c r="P220" s="212">
        <f>O220*H220</f>
        <v>0</v>
      </c>
      <c r="Q220" s="212">
        <v>0</v>
      </c>
      <c r="R220" s="212">
        <f>Q220*H220</f>
        <v>0</v>
      </c>
      <c r="S220" s="212">
        <v>0</v>
      </c>
      <c r="T220" s="213">
        <f>S220*H220</f>
        <v>0</v>
      </c>
      <c r="AR220" s="24" t="s">
        <v>251</v>
      </c>
      <c r="AT220" s="24" t="s">
        <v>246</v>
      </c>
      <c r="AU220" s="24" t="s">
        <v>81</v>
      </c>
      <c r="AY220" s="24" t="s">
        <v>244</v>
      </c>
      <c r="BE220" s="214">
        <f>IF(N220="základní",J220,0)</f>
        <v>0</v>
      </c>
      <c r="BF220" s="214">
        <f>IF(N220="snížená",J220,0)</f>
        <v>0</v>
      </c>
      <c r="BG220" s="214">
        <f>IF(N220="zákl. přenesená",J220,0)</f>
        <v>0</v>
      </c>
      <c r="BH220" s="214">
        <f>IF(N220="sníž. přenesená",J220,0)</f>
        <v>0</v>
      </c>
      <c r="BI220" s="214">
        <f>IF(N220="nulová",J220,0)</f>
        <v>0</v>
      </c>
      <c r="BJ220" s="24" t="s">
        <v>79</v>
      </c>
      <c r="BK220" s="214">
        <f>ROUND(I220*H220,2)</f>
        <v>0</v>
      </c>
      <c r="BL220" s="24" t="s">
        <v>251</v>
      </c>
      <c r="BM220" s="24" t="s">
        <v>1244</v>
      </c>
    </row>
    <row r="221" spans="2:65" s="1" customFormat="1">
      <c r="B221" s="41"/>
      <c r="C221" s="63"/>
      <c r="D221" s="215" t="s">
        <v>253</v>
      </c>
      <c r="E221" s="63"/>
      <c r="F221" s="216" t="s">
        <v>616</v>
      </c>
      <c r="G221" s="63"/>
      <c r="H221" s="63"/>
      <c r="I221" s="172"/>
      <c r="J221" s="63"/>
      <c r="K221" s="63"/>
      <c r="L221" s="61"/>
      <c r="M221" s="217"/>
      <c r="N221" s="42"/>
      <c r="O221" s="42"/>
      <c r="P221" s="42"/>
      <c r="Q221" s="42"/>
      <c r="R221" s="42"/>
      <c r="S221" s="42"/>
      <c r="T221" s="78"/>
      <c r="AT221" s="24" t="s">
        <v>253</v>
      </c>
      <c r="AU221" s="24" t="s">
        <v>81</v>
      </c>
    </row>
    <row r="222" spans="2:65" s="12" customFormat="1">
      <c r="B222" s="218"/>
      <c r="C222" s="219"/>
      <c r="D222" s="215" t="s">
        <v>255</v>
      </c>
      <c r="E222" s="220" t="s">
        <v>21</v>
      </c>
      <c r="F222" s="221" t="s">
        <v>1245</v>
      </c>
      <c r="G222" s="219"/>
      <c r="H222" s="222">
        <v>1580.46</v>
      </c>
      <c r="I222" s="223"/>
      <c r="J222" s="219"/>
      <c r="K222" s="219"/>
      <c r="L222" s="224"/>
      <c r="M222" s="225"/>
      <c r="N222" s="226"/>
      <c r="O222" s="226"/>
      <c r="P222" s="226"/>
      <c r="Q222" s="226"/>
      <c r="R222" s="226"/>
      <c r="S222" s="226"/>
      <c r="T222" s="227"/>
      <c r="AT222" s="228" t="s">
        <v>255</v>
      </c>
      <c r="AU222" s="228" t="s">
        <v>81</v>
      </c>
      <c r="AV222" s="12" t="s">
        <v>81</v>
      </c>
      <c r="AW222" s="12" t="s">
        <v>35</v>
      </c>
      <c r="AX222" s="12" t="s">
        <v>72</v>
      </c>
      <c r="AY222" s="228" t="s">
        <v>244</v>
      </c>
    </row>
    <row r="223" spans="2:65" s="1" customFormat="1" ht="25.5" customHeight="1">
      <c r="B223" s="41"/>
      <c r="C223" s="203" t="s">
        <v>543</v>
      </c>
      <c r="D223" s="203" t="s">
        <v>246</v>
      </c>
      <c r="E223" s="204" t="s">
        <v>1246</v>
      </c>
      <c r="F223" s="205" t="s">
        <v>1247</v>
      </c>
      <c r="G223" s="206" t="s">
        <v>249</v>
      </c>
      <c r="H223" s="207">
        <v>790.23</v>
      </c>
      <c r="I223" s="208"/>
      <c r="J223" s="209">
        <f>ROUND(I223*H223,2)</f>
        <v>0</v>
      </c>
      <c r="K223" s="205" t="s">
        <v>250</v>
      </c>
      <c r="L223" s="61"/>
      <c r="M223" s="210" t="s">
        <v>21</v>
      </c>
      <c r="N223" s="211" t="s">
        <v>43</v>
      </c>
      <c r="O223" s="42"/>
      <c r="P223" s="212">
        <f>O223*H223</f>
        <v>0</v>
      </c>
      <c r="Q223" s="212">
        <v>0</v>
      </c>
      <c r="R223" s="212">
        <f>Q223*H223</f>
        <v>0</v>
      </c>
      <c r="S223" s="212">
        <v>0</v>
      </c>
      <c r="T223" s="213">
        <f>S223*H223</f>
        <v>0</v>
      </c>
      <c r="AR223" s="24" t="s">
        <v>251</v>
      </c>
      <c r="AT223" s="24" t="s">
        <v>246</v>
      </c>
      <c r="AU223" s="24" t="s">
        <v>81</v>
      </c>
      <c r="AY223" s="24" t="s">
        <v>244</v>
      </c>
      <c r="BE223" s="214">
        <f>IF(N223="základní",J223,0)</f>
        <v>0</v>
      </c>
      <c r="BF223" s="214">
        <f>IF(N223="snížená",J223,0)</f>
        <v>0</v>
      </c>
      <c r="BG223" s="214">
        <f>IF(N223="zákl. přenesená",J223,0)</f>
        <v>0</v>
      </c>
      <c r="BH223" s="214">
        <f>IF(N223="sníž. přenesená",J223,0)</f>
        <v>0</v>
      </c>
      <c r="BI223" s="214">
        <f>IF(N223="nulová",J223,0)</f>
        <v>0</v>
      </c>
      <c r="BJ223" s="24" t="s">
        <v>79</v>
      </c>
      <c r="BK223" s="214">
        <f>ROUND(I223*H223,2)</f>
        <v>0</v>
      </c>
      <c r="BL223" s="24" t="s">
        <v>251</v>
      </c>
      <c r="BM223" s="24" t="s">
        <v>1248</v>
      </c>
    </row>
    <row r="224" spans="2:65" s="1" customFormat="1" ht="27">
      <c r="B224" s="41"/>
      <c r="C224" s="63"/>
      <c r="D224" s="215" t="s">
        <v>253</v>
      </c>
      <c r="E224" s="63"/>
      <c r="F224" s="216" t="s">
        <v>1249</v>
      </c>
      <c r="G224" s="63"/>
      <c r="H224" s="63"/>
      <c r="I224" s="172"/>
      <c r="J224" s="63"/>
      <c r="K224" s="63"/>
      <c r="L224" s="61"/>
      <c r="M224" s="217"/>
      <c r="N224" s="42"/>
      <c r="O224" s="42"/>
      <c r="P224" s="42"/>
      <c r="Q224" s="42"/>
      <c r="R224" s="42"/>
      <c r="S224" s="42"/>
      <c r="T224" s="78"/>
      <c r="AT224" s="24" t="s">
        <v>253</v>
      </c>
      <c r="AU224" s="24" t="s">
        <v>81</v>
      </c>
    </row>
    <row r="225" spans="2:65" s="12" customFormat="1">
      <c r="B225" s="218"/>
      <c r="C225" s="219"/>
      <c r="D225" s="215" t="s">
        <v>255</v>
      </c>
      <c r="E225" s="220" t="s">
        <v>21</v>
      </c>
      <c r="F225" s="221" t="s">
        <v>1250</v>
      </c>
      <c r="G225" s="219"/>
      <c r="H225" s="222">
        <v>790.23</v>
      </c>
      <c r="I225" s="223"/>
      <c r="J225" s="219"/>
      <c r="K225" s="219"/>
      <c r="L225" s="224"/>
      <c r="M225" s="225"/>
      <c r="N225" s="226"/>
      <c r="O225" s="226"/>
      <c r="P225" s="226"/>
      <c r="Q225" s="226"/>
      <c r="R225" s="226"/>
      <c r="S225" s="226"/>
      <c r="T225" s="227"/>
      <c r="AT225" s="228" t="s">
        <v>255</v>
      </c>
      <c r="AU225" s="228" t="s">
        <v>81</v>
      </c>
      <c r="AV225" s="12" t="s">
        <v>81</v>
      </c>
      <c r="AW225" s="12" t="s">
        <v>35</v>
      </c>
      <c r="AX225" s="12" t="s">
        <v>72</v>
      </c>
      <c r="AY225" s="228" t="s">
        <v>244</v>
      </c>
    </row>
    <row r="226" spans="2:65" s="1" customFormat="1" ht="25.5" customHeight="1">
      <c r="B226" s="41"/>
      <c r="C226" s="203" t="s">
        <v>549</v>
      </c>
      <c r="D226" s="203" t="s">
        <v>246</v>
      </c>
      <c r="E226" s="204" t="s">
        <v>1251</v>
      </c>
      <c r="F226" s="205" t="s">
        <v>1252</v>
      </c>
      <c r="G226" s="206" t="s">
        <v>249</v>
      </c>
      <c r="H226" s="207">
        <v>35.19</v>
      </c>
      <c r="I226" s="208"/>
      <c r="J226" s="209">
        <f>ROUND(I226*H226,2)</f>
        <v>0</v>
      </c>
      <c r="K226" s="205" t="s">
        <v>21</v>
      </c>
      <c r="L226" s="61"/>
      <c r="M226" s="210" t="s">
        <v>21</v>
      </c>
      <c r="N226" s="211" t="s">
        <v>43</v>
      </c>
      <c r="O226" s="42"/>
      <c r="P226" s="212">
        <f>O226*H226</f>
        <v>0</v>
      </c>
      <c r="Q226" s="212">
        <v>0.10362</v>
      </c>
      <c r="R226" s="212">
        <f>Q226*H226</f>
        <v>3.6463877999999998</v>
      </c>
      <c r="S226" s="212">
        <v>0</v>
      </c>
      <c r="T226" s="213">
        <f>S226*H226</f>
        <v>0</v>
      </c>
      <c r="AR226" s="24" t="s">
        <v>251</v>
      </c>
      <c r="AT226" s="24" t="s">
        <v>246</v>
      </c>
      <c r="AU226" s="24" t="s">
        <v>81</v>
      </c>
      <c r="AY226" s="24" t="s">
        <v>244</v>
      </c>
      <c r="BE226" s="214">
        <f>IF(N226="základní",J226,0)</f>
        <v>0</v>
      </c>
      <c r="BF226" s="214">
        <f>IF(N226="snížená",J226,0)</f>
        <v>0</v>
      </c>
      <c r="BG226" s="214">
        <f>IF(N226="zákl. přenesená",J226,0)</f>
        <v>0</v>
      </c>
      <c r="BH226" s="214">
        <f>IF(N226="sníž. přenesená",J226,0)</f>
        <v>0</v>
      </c>
      <c r="BI226" s="214">
        <f>IF(N226="nulová",J226,0)</f>
        <v>0</v>
      </c>
      <c r="BJ226" s="24" t="s">
        <v>79</v>
      </c>
      <c r="BK226" s="214">
        <f>ROUND(I226*H226,2)</f>
        <v>0</v>
      </c>
      <c r="BL226" s="24" t="s">
        <v>251</v>
      </c>
      <c r="BM226" s="24" t="s">
        <v>1253</v>
      </c>
    </row>
    <row r="227" spans="2:65" s="1" customFormat="1" ht="40.5">
      <c r="B227" s="41"/>
      <c r="C227" s="63"/>
      <c r="D227" s="215" t="s">
        <v>253</v>
      </c>
      <c r="E227" s="63"/>
      <c r="F227" s="216" t="s">
        <v>1254</v>
      </c>
      <c r="G227" s="63"/>
      <c r="H227" s="63"/>
      <c r="I227" s="172"/>
      <c r="J227" s="63"/>
      <c r="K227" s="63"/>
      <c r="L227" s="61"/>
      <c r="M227" s="217"/>
      <c r="N227" s="42"/>
      <c r="O227" s="42"/>
      <c r="P227" s="42"/>
      <c r="Q227" s="42"/>
      <c r="R227" s="42"/>
      <c r="S227" s="42"/>
      <c r="T227" s="78"/>
      <c r="AT227" s="24" t="s">
        <v>253</v>
      </c>
      <c r="AU227" s="24" t="s">
        <v>81</v>
      </c>
    </row>
    <row r="228" spans="2:65" s="12" customFormat="1">
      <c r="B228" s="218"/>
      <c r="C228" s="219"/>
      <c r="D228" s="215" t="s">
        <v>255</v>
      </c>
      <c r="E228" s="220" t="s">
        <v>21</v>
      </c>
      <c r="F228" s="221" t="s">
        <v>1255</v>
      </c>
      <c r="G228" s="219"/>
      <c r="H228" s="222">
        <v>25.92</v>
      </c>
      <c r="I228" s="223"/>
      <c r="J228" s="219"/>
      <c r="K228" s="219"/>
      <c r="L228" s="224"/>
      <c r="M228" s="225"/>
      <c r="N228" s="226"/>
      <c r="O228" s="226"/>
      <c r="P228" s="226"/>
      <c r="Q228" s="226"/>
      <c r="R228" s="226"/>
      <c r="S228" s="226"/>
      <c r="T228" s="227"/>
      <c r="AT228" s="228" t="s">
        <v>255</v>
      </c>
      <c r="AU228" s="228" t="s">
        <v>81</v>
      </c>
      <c r="AV228" s="12" t="s">
        <v>81</v>
      </c>
      <c r="AW228" s="12" t="s">
        <v>35</v>
      </c>
      <c r="AX228" s="12" t="s">
        <v>72</v>
      </c>
      <c r="AY228" s="228" t="s">
        <v>244</v>
      </c>
    </row>
    <row r="229" spans="2:65" s="12" customFormat="1">
      <c r="B229" s="218"/>
      <c r="C229" s="219"/>
      <c r="D229" s="215" t="s">
        <v>255</v>
      </c>
      <c r="E229" s="220" t="s">
        <v>21</v>
      </c>
      <c r="F229" s="221" t="s">
        <v>1256</v>
      </c>
      <c r="G229" s="219"/>
      <c r="H229" s="222">
        <v>9.27</v>
      </c>
      <c r="I229" s="223"/>
      <c r="J229" s="219"/>
      <c r="K229" s="219"/>
      <c r="L229" s="224"/>
      <c r="M229" s="225"/>
      <c r="N229" s="226"/>
      <c r="O229" s="226"/>
      <c r="P229" s="226"/>
      <c r="Q229" s="226"/>
      <c r="R229" s="226"/>
      <c r="S229" s="226"/>
      <c r="T229" s="227"/>
      <c r="AT229" s="228" t="s">
        <v>255</v>
      </c>
      <c r="AU229" s="228" t="s">
        <v>81</v>
      </c>
      <c r="AV229" s="12" t="s">
        <v>81</v>
      </c>
      <c r="AW229" s="12" t="s">
        <v>35</v>
      </c>
      <c r="AX229" s="12" t="s">
        <v>72</v>
      </c>
      <c r="AY229" s="228" t="s">
        <v>244</v>
      </c>
    </row>
    <row r="230" spans="2:65" s="1" customFormat="1" ht="16.5" customHeight="1">
      <c r="B230" s="41"/>
      <c r="C230" s="243" t="s">
        <v>555</v>
      </c>
      <c r="D230" s="243" t="s">
        <v>496</v>
      </c>
      <c r="E230" s="244" t="s">
        <v>1257</v>
      </c>
      <c r="F230" s="245" t="s">
        <v>1258</v>
      </c>
      <c r="G230" s="246" t="s">
        <v>249</v>
      </c>
      <c r="H230" s="247">
        <v>26.698</v>
      </c>
      <c r="I230" s="248"/>
      <c r="J230" s="249">
        <f>ROUND(I230*H230,2)</f>
        <v>0</v>
      </c>
      <c r="K230" s="245" t="s">
        <v>21</v>
      </c>
      <c r="L230" s="250"/>
      <c r="M230" s="251" t="s">
        <v>21</v>
      </c>
      <c r="N230" s="252" t="s">
        <v>43</v>
      </c>
      <c r="O230" s="42"/>
      <c r="P230" s="212">
        <f>O230*H230</f>
        <v>0</v>
      </c>
      <c r="Q230" s="212">
        <v>0.17599999999999999</v>
      </c>
      <c r="R230" s="212">
        <f>Q230*H230</f>
        <v>4.6988479999999999</v>
      </c>
      <c r="S230" s="212">
        <v>0</v>
      </c>
      <c r="T230" s="213">
        <f>S230*H230</f>
        <v>0</v>
      </c>
      <c r="AR230" s="24" t="s">
        <v>293</v>
      </c>
      <c r="AT230" s="24" t="s">
        <v>496</v>
      </c>
      <c r="AU230" s="24" t="s">
        <v>81</v>
      </c>
      <c r="AY230" s="24" t="s">
        <v>244</v>
      </c>
      <c r="BE230" s="214">
        <f>IF(N230="základní",J230,0)</f>
        <v>0</v>
      </c>
      <c r="BF230" s="214">
        <f>IF(N230="snížená",J230,0)</f>
        <v>0</v>
      </c>
      <c r="BG230" s="214">
        <f>IF(N230="zákl. přenesená",J230,0)</f>
        <v>0</v>
      </c>
      <c r="BH230" s="214">
        <f>IF(N230="sníž. přenesená",J230,0)</f>
        <v>0</v>
      </c>
      <c r="BI230" s="214">
        <f>IF(N230="nulová",J230,0)</f>
        <v>0</v>
      </c>
      <c r="BJ230" s="24" t="s">
        <v>79</v>
      </c>
      <c r="BK230" s="214">
        <f>ROUND(I230*H230,2)</f>
        <v>0</v>
      </c>
      <c r="BL230" s="24" t="s">
        <v>251</v>
      </c>
      <c r="BM230" s="24" t="s">
        <v>1259</v>
      </c>
    </row>
    <row r="231" spans="2:65" s="1" customFormat="1">
      <c r="B231" s="41"/>
      <c r="C231" s="63"/>
      <c r="D231" s="215" t="s">
        <v>253</v>
      </c>
      <c r="E231" s="63"/>
      <c r="F231" s="216" t="s">
        <v>1258</v>
      </c>
      <c r="G231" s="63"/>
      <c r="H231" s="63"/>
      <c r="I231" s="172"/>
      <c r="J231" s="63"/>
      <c r="K231" s="63"/>
      <c r="L231" s="61"/>
      <c r="M231" s="217"/>
      <c r="N231" s="42"/>
      <c r="O231" s="42"/>
      <c r="P231" s="42"/>
      <c r="Q231" s="42"/>
      <c r="R231" s="42"/>
      <c r="S231" s="42"/>
      <c r="T231" s="78"/>
      <c r="AT231" s="24" t="s">
        <v>253</v>
      </c>
      <c r="AU231" s="24" t="s">
        <v>81</v>
      </c>
    </row>
    <row r="232" spans="2:65" s="12" customFormat="1">
      <c r="B232" s="218"/>
      <c r="C232" s="219"/>
      <c r="D232" s="215" t="s">
        <v>255</v>
      </c>
      <c r="E232" s="220" t="s">
        <v>21</v>
      </c>
      <c r="F232" s="221" t="s">
        <v>1260</v>
      </c>
      <c r="G232" s="219"/>
      <c r="H232" s="222">
        <v>26.698</v>
      </c>
      <c r="I232" s="223"/>
      <c r="J232" s="219"/>
      <c r="K232" s="219"/>
      <c r="L232" s="224"/>
      <c r="M232" s="225"/>
      <c r="N232" s="226"/>
      <c r="O232" s="226"/>
      <c r="P232" s="226"/>
      <c r="Q232" s="226"/>
      <c r="R232" s="226"/>
      <c r="S232" s="226"/>
      <c r="T232" s="227"/>
      <c r="AT232" s="228" t="s">
        <v>255</v>
      </c>
      <c r="AU232" s="228" t="s">
        <v>81</v>
      </c>
      <c r="AV232" s="12" t="s">
        <v>81</v>
      </c>
      <c r="AW232" s="12" t="s">
        <v>35</v>
      </c>
      <c r="AX232" s="12" t="s">
        <v>72</v>
      </c>
      <c r="AY232" s="228" t="s">
        <v>244</v>
      </c>
    </row>
    <row r="233" spans="2:65" s="1" customFormat="1" ht="16.5" customHeight="1">
      <c r="B233" s="41"/>
      <c r="C233" s="243" t="s">
        <v>563</v>
      </c>
      <c r="D233" s="243" t="s">
        <v>496</v>
      </c>
      <c r="E233" s="244" t="s">
        <v>1261</v>
      </c>
      <c r="F233" s="245" t="s">
        <v>1262</v>
      </c>
      <c r="G233" s="246" t="s">
        <v>249</v>
      </c>
      <c r="H233" s="247">
        <v>9.548</v>
      </c>
      <c r="I233" s="248"/>
      <c r="J233" s="249">
        <f>ROUND(I233*H233,2)</f>
        <v>0</v>
      </c>
      <c r="K233" s="245" t="s">
        <v>21</v>
      </c>
      <c r="L233" s="250"/>
      <c r="M233" s="251" t="s">
        <v>21</v>
      </c>
      <c r="N233" s="252" t="s">
        <v>43</v>
      </c>
      <c r="O233" s="42"/>
      <c r="P233" s="212">
        <f>O233*H233</f>
        <v>0</v>
      </c>
      <c r="Q233" s="212">
        <v>0.13100000000000001</v>
      </c>
      <c r="R233" s="212">
        <f>Q233*H233</f>
        <v>1.250788</v>
      </c>
      <c r="S233" s="212">
        <v>0</v>
      </c>
      <c r="T233" s="213">
        <f>S233*H233</f>
        <v>0</v>
      </c>
      <c r="AR233" s="24" t="s">
        <v>293</v>
      </c>
      <c r="AT233" s="24" t="s">
        <v>496</v>
      </c>
      <c r="AU233" s="24" t="s">
        <v>81</v>
      </c>
      <c r="AY233" s="24" t="s">
        <v>244</v>
      </c>
      <c r="BE233" s="214">
        <f>IF(N233="základní",J233,0)</f>
        <v>0</v>
      </c>
      <c r="BF233" s="214">
        <f>IF(N233="snížená",J233,0)</f>
        <v>0</v>
      </c>
      <c r="BG233" s="214">
        <f>IF(N233="zákl. přenesená",J233,0)</f>
        <v>0</v>
      </c>
      <c r="BH233" s="214">
        <f>IF(N233="sníž. přenesená",J233,0)</f>
        <v>0</v>
      </c>
      <c r="BI233" s="214">
        <f>IF(N233="nulová",J233,0)</f>
        <v>0</v>
      </c>
      <c r="BJ233" s="24" t="s">
        <v>79</v>
      </c>
      <c r="BK233" s="214">
        <f>ROUND(I233*H233,2)</f>
        <v>0</v>
      </c>
      <c r="BL233" s="24" t="s">
        <v>251</v>
      </c>
      <c r="BM233" s="24" t="s">
        <v>1263</v>
      </c>
    </row>
    <row r="234" spans="2:65" s="1" customFormat="1">
      <c r="B234" s="41"/>
      <c r="C234" s="63"/>
      <c r="D234" s="215" t="s">
        <v>253</v>
      </c>
      <c r="E234" s="63"/>
      <c r="F234" s="216" t="s">
        <v>1262</v>
      </c>
      <c r="G234" s="63"/>
      <c r="H234" s="63"/>
      <c r="I234" s="172"/>
      <c r="J234" s="63"/>
      <c r="K234" s="63"/>
      <c r="L234" s="61"/>
      <c r="M234" s="217"/>
      <c r="N234" s="42"/>
      <c r="O234" s="42"/>
      <c r="P234" s="42"/>
      <c r="Q234" s="42"/>
      <c r="R234" s="42"/>
      <c r="S234" s="42"/>
      <c r="T234" s="78"/>
      <c r="AT234" s="24" t="s">
        <v>253</v>
      </c>
      <c r="AU234" s="24" t="s">
        <v>81</v>
      </c>
    </row>
    <row r="235" spans="2:65" s="12" customFormat="1">
      <c r="B235" s="218"/>
      <c r="C235" s="219"/>
      <c r="D235" s="215" t="s">
        <v>255</v>
      </c>
      <c r="E235" s="220" t="s">
        <v>21</v>
      </c>
      <c r="F235" s="221" t="s">
        <v>1264</v>
      </c>
      <c r="G235" s="219"/>
      <c r="H235" s="222">
        <v>9.548</v>
      </c>
      <c r="I235" s="223"/>
      <c r="J235" s="219"/>
      <c r="K235" s="219"/>
      <c r="L235" s="224"/>
      <c r="M235" s="225"/>
      <c r="N235" s="226"/>
      <c r="O235" s="226"/>
      <c r="P235" s="226"/>
      <c r="Q235" s="226"/>
      <c r="R235" s="226"/>
      <c r="S235" s="226"/>
      <c r="T235" s="227"/>
      <c r="AT235" s="228" t="s">
        <v>255</v>
      </c>
      <c r="AU235" s="228" t="s">
        <v>81</v>
      </c>
      <c r="AV235" s="12" t="s">
        <v>81</v>
      </c>
      <c r="AW235" s="12" t="s">
        <v>35</v>
      </c>
      <c r="AX235" s="12" t="s">
        <v>72</v>
      </c>
      <c r="AY235" s="228" t="s">
        <v>244</v>
      </c>
    </row>
    <row r="236" spans="2:65" s="11" customFormat="1" ht="29.85" customHeight="1">
      <c r="B236" s="187"/>
      <c r="C236" s="188"/>
      <c r="D236" s="189" t="s">
        <v>71</v>
      </c>
      <c r="E236" s="201" t="s">
        <v>293</v>
      </c>
      <c r="F236" s="201" t="s">
        <v>354</v>
      </c>
      <c r="G236" s="188"/>
      <c r="H236" s="188"/>
      <c r="I236" s="191"/>
      <c r="J236" s="202">
        <f>BK236</f>
        <v>0</v>
      </c>
      <c r="K236" s="188"/>
      <c r="L236" s="193"/>
      <c r="M236" s="194"/>
      <c r="N236" s="195"/>
      <c r="O236" s="195"/>
      <c r="P236" s="196">
        <f>SUM(P237:P254)</f>
        <v>0</v>
      </c>
      <c r="Q236" s="195"/>
      <c r="R236" s="196">
        <f>SUM(R237:R254)</f>
        <v>1.16256</v>
      </c>
      <c r="S236" s="195"/>
      <c r="T236" s="197">
        <f>SUM(T237:T254)</f>
        <v>2.4899999999999998</v>
      </c>
      <c r="AR236" s="198" t="s">
        <v>79</v>
      </c>
      <c r="AT236" s="199" t="s">
        <v>71</v>
      </c>
      <c r="AU236" s="199" t="s">
        <v>79</v>
      </c>
      <c r="AY236" s="198" t="s">
        <v>244</v>
      </c>
      <c r="BK236" s="200">
        <f>SUM(BK237:BK254)</f>
        <v>0</v>
      </c>
    </row>
    <row r="237" spans="2:65" s="1" customFormat="1" ht="16.5" customHeight="1">
      <c r="B237" s="41"/>
      <c r="C237" s="203" t="s">
        <v>570</v>
      </c>
      <c r="D237" s="203" t="s">
        <v>246</v>
      </c>
      <c r="E237" s="204" t="s">
        <v>901</v>
      </c>
      <c r="F237" s="205" t="s">
        <v>902</v>
      </c>
      <c r="G237" s="206" t="s">
        <v>259</v>
      </c>
      <c r="H237" s="207">
        <v>2</v>
      </c>
      <c r="I237" s="208"/>
      <c r="J237" s="209">
        <f>ROUND(I237*H237,2)</f>
        <v>0</v>
      </c>
      <c r="K237" s="205" t="s">
        <v>21</v>
      </c>
      <c r="L237" s="61"/>
      <c r="M237" s="210" t="s">
        <v>21</v>
      </c>
      <c r="N237" s="211" t="s">
        <v>43</v>
      </c>
      <c r="O237" s="42"/>
      <c r="P237" s="212">
        <f>O237*H237</f>
        <v>0</v>
      </c>
      <c r="Q237" s="212">
        <v>0.14494000000000001</v>
      </c>
      <c r="R237" s="212">
        <f>Q237*H237</f>
        <v>0.28988000000000003</v>
      </c>
      <c r="S237" s="212">
        <v>0</v>
      </c>
      <c r="T237" s="213">
        <f>S237*H237</f>
        <v>0</v>
      </c>
      <c r="AR237" s="24" t="s">
        <v>251</v>
      </c>
      <c r="AT237" s="24" t="s">
        <v>246</v>
      </c>
      <c r="AU237" s="24" t="s">
        <v>81</v>
      </c>
      <c r="AY237" s="24" t="s">
        <v>244</v>
      </c>
      <c r="BE237" s="214">
        <f>IF(N237="základní",J237,0)</f>
        <v>0</v>
      </c>
      <c r="BF237" s="214">
        <f>IF(N237="snížená",J237,0)</f>
        <v>0</v>
      </c>
      <c r="BG237" s="214">
        <f>IF(N237="zákl. přenesená",J237,0)</f>
        <v>0</v>
      </c>
      <c r="BH237" s="214">
        <f>IF(N237="sníž. přenesená",J237,0)</f>
        <v>0</v>
      </c>
      <c r="BI237" s="214">
        <f>IF(N237="nulová",J237,0)</f>
        <v>0</v>
      </c>
      <c r="BJ237" s="24" t="s">
        <v>79</v>
      </c>
      <c r="BK237" s="214">
        <f>ROUND(I237*H237,2)</f>
        <v>0</v>
      </c>
      <c r="BL237" s="24" t="s">
        <v>251</v>
      </c>
      <c r="BM237" s="24" t="s">
        <v>1265</v>
      </c>
    </row>
    <row r="238" spans="2:65" s="1" customFormat="1">
      <c r="B238" s="41"/>
      <c r="C238" s="63"/>
      <c r="D238" s="215" t="s">
        <v>253</v>
      </c>
      <c r="E238" s="63"/>
      <c r="F238" s="216" t="s">
        <v>902</v>
      </c>
      <c r="G238" s="63"/>
      <c r="H238" s="63"/>
      <c r="I238" s="172"/>
      <c r="J238" s="63"/>
      <c r="K238" s="63"/>
      <c r="L238" s="61"/>
      <c r="M238" s="217"/>
      <c r="N238" s="42"/>
      <c r="O238" s="42"/>
      <c r="P238" s="42"/>
      <c r="Q238" s="42"/>
      <c r="R238" s="42"/>
      <c r="S238" s="42"/>
      <c r="T238" s="78"/>
      <c r="AT238" s="24" t="s">
        <v>253</v>
      </c>
      <c r="AU238" s="24" t="s">
        <v>81</v>
      </c>
    </row>
    <row r="239" spans="2:65" s="12" customFormat="1">
      <c r="B239" s="218"/>
      <c r="C239" s="219"/>
      <c r="D239" s="215" t="s">
        <v>255</v>
      </c>
      <c r="E239" s="220" t="s">
        <v>21</v>
      </c>
      <c r="F239" s="221" t="s">
        <v>994</v>
      </c>
      <c r="G239" s="219"/>
      <c r="H239" s="222">
        <v>2</v>
      </c>
      <c r="I239" s="223"/>
      <c r="J239" s="219"/>
      <c r="K239" s="219"/>
      <c r="L239" s="224"/>
      <c r="M239" s="225"/>
      <c r="N239" s="226"/>
      <c r="O239" s="226"/>
      <c r="P239" s="226"/>
      <c r="Q239" s="226"/>
      <c r="R239" s="226"/>
      <c r="S239" s="226"/>
      <c r="T239" s="227"/>
      <c r="AT239" s="228" t="s">
        <v>255</v>
      </c>
      <c r="AU239" s="228" t="s">
        <v>81</v>
      </c>
      <c r="AV239" s="12" t="s">
        <v>81</v>
      </c>
      <c r="AW239" s="12" t="s">
        <v>35</v>
      </c>
      <c r="AX239" s="12" t="s">
        <v>72</v>
      </c>
      <c r="AY239" s="228" t="s">
        <v>244</v>
      </c>
    </row>
    <row r="240" spans="2:65" s="1" customFormat="1" ht="16.5" customHeight="1">
      <c r="B240" s="41"/>
      <c r="C240" s="243" t="s">
        <v>576</v>
      </c>
      <c r="D240" s="243" t="s">
        <v>496</v>
      </c>
      <c r="E240" s="244" t="s">
        <v>905</v>
      </c>
      <c r="F240" s="245" t="s">
        <v>906</v>
      </c>
      <c r="G240" s="246" t="s">
        <v>259</v>
      </c>
      <c r="H240" s="247">
        <v>2</v>
      </c>
      <c r="I240" s="248"/>
      <c r="J240" s="249">
        <f>ROUND(I240*H240,2)</f>
        <v>0</v>
      </c>
      <c r="K240" s="245" t="s">
        <v>21</v>
      </c>
      <c r="L240" s="250"/>
      <c r="M240" s="251" t="s">
        <v>21</v>
      </c>
      <c r="N240" s="252" t="s">
        <v>43</v>
      </c>
      <c r="O240" s="42"/>
      <c r="P240" s="212">
        <f>O240*H240</f>
        <v>0</v>
      </c>
      <c r="Q240" s="212">
        <v>0.111</v>
      </c>
      <c r="R240" s="212">
        <f>Q240*H240</f>
        <v>0.222</v>
      </c>
      <c r="S240" s="212">
        <v>0</v>
      </c>
      <c r="T240" s="213">
        <f>S240*H240</f>
        <v>0</v>
      </c>
      <c r="AR240" s="24" t="s">
        <v>293</v>
      </c>
      <c r="AT240" s="24" t="s">
        <v>496</v>
      </c>
      <c r="AU240" s="24" t="s">
        <v>81</v>
      </c>
      <c r="AY240" s="24" t="s">
        <v>244</v>
      </c>
      <c r="BE240" s="214">
        <f>IF(N240="základní",J240,0)</f>
        <v>0</v>
      </c>
      <c r="BF240" s="214">
        <f>IF(N240="snížená",J240,0)</f>
        <v>0</v>
      </c>
      <c r="BG240" s="214">
        <f>IF(N240="zákl. přenesená",J240,0)</f>
        <v>0</v>
      </c>
      <c r="BH240" s="214">
        <f>IF(N240="sníž. přenesená",J240,0)</f>
        <v>0</v>
      </c>
      <c r="BI240" s="214">
        <f>IF(N240="nulová",J240,0)</f>
        <v>0</v>
      </c>
      <c r="BJ240" s="24" t="s">
        <v>79</v>
      </c>
      <c r="BK240" s="214">
        <f>ROUND(I240*H240,2)</f>
        <v>0</v>
      </c>
      <c r="BL240" s="24" t="s">
        <v>251</v>
      </c>
      <c r="BM240" s="24" t="s">
        <v>1266</v>
      </c>
    </row>
    <row r="241" spans="2:65" s="1" customFormat="1">
      <c r="B241" s="41"/>
      <c r="C241" s="63"/>
      <c r="D241" s="215" t="s">
        <v>253</v>
      </c>
      <c r="E241" s="63"/>
      <c r="F241" s="216" t="s">
        <v>906</v>
      </c>
      <c r="G241" s="63"/>
      <c r="H241" s="63"/>
      <c r="I241" s="172"/>
      <c r="J241" s="63"/>
      <c r="K241" s="63"/>
      <c r="L241" s="61"/>
      <c r="M241" s="217"/>
      <c r="N241" s="42"/>
      <c r="O241" s="42"/>
      <c r="P241" s="42"/>
      <c r="Q241" s="42"/>
      <c r="R241" s="42"/>
      <c r="S241" s="42"/>
      <c r="T241" s="78"/>
      <c r="AT241" s="24" t="s">
        <v>253</v>
      </c>
      <c r="AU241" s="24" t="s">
        <v>81</v>
      </c>
    </row>
    <row r="242" spans="2:65" s="12" customFormat="1">
      <c r="B242" s="218"/>
      <c r="C242" s="219"/>
      <c r="D242" s="215" t="s">
        <v>255</v>
      </c>
      <c r="E242" s="220" t="s">
        <v>21</v>
      </c>
      <c r="F242" s="221" t="s">
        <v>995</v>
      </c>
      <c r="G242" s="219"/>
      <c r="H242" s="222">
        <v>2</v>
      </c>
      <c r="I242" s="223"/>
      <c r="J242" s="219"/>
      <c r="K242" s="219"/>
      <c r="L242" s="224"/>
      <c r="M242" s="225"/>
      <c r="N242" s="226"/>
      <c r="O242" s="226"/>
      <c r="P242" s="226"/>
      <c r="Q242" s="226"/>
      <c r="R242" s="226"/>
      <c r="S242" s="226"/>
      <c r="T242" s="227"/>
      <c r="AT242" s="228" t="s">
        <v>255</v>
      </c>
      <c r="AU242" s="228" t="s">
        <v>81</v>
      </c>
      <c r="AV242" s="12" t="s">
        <v>81</v>
      </c>
      <c r="AW242" s="12" t="s">
        <v>35</v>
      </c>
      <c r="AX242" s="12" t="s">
        <v>72</v>
      </c>
      <c r="AY242" s="228" t="s">
        <v>244</v>
      </c>
    </row>
    <row r="243" spans="2:65" s="1" customFormat="1" ht="25.5" customHeight="1">
      <c r="B243" s="41"/>
      <c r="C243" s="203" t="s">
        <v>582</v>
      </c>
      <c r="D243" s="203" t="s">
        <v>246</v>
      </c>
      <c r="E243" s="204" t="s">
        <v>356</v>
      </c>
      <c r="F243" s="205" t="s">
        <v>357</v>
      </c>
      <c r="G243" s="206" t="s">
        <v>259</v>
      </c>
      <c r="H243" s="207">
        <v>3</v>
      </c>
      <c r="I243" s="208"/>
      <c r="J243" s="209">
        <f>ROUND(I243*H243,2)</f>
        <v>0</v>
      </c>
      <c r="K243" s="205" t="s">
        <v>21</v>
      </c>
      <c r="L243" s="61"/>
      <c r="M243" s="210" t="s">
        <v>21</v>
      </c>
      <c r="N243" s="211" t="s">
        <v>43</v>
      </c>
      <c r="O243" s="42"/>
      <c r="P243" s="212">
        <f>O243*H243</f>
        <v>0</v>
      </c>
      <c r="Q243" s="212">
        <v>0</v>
      </c>
      <c r="R243" s="212">
        <f>Q243*H243</f>
        <v>0</v>
      </c>
      <c r="S243" s="212">
        <v>0.83</v>
      </c>
      <c r="T243" s="213">
        <f>S243*H243</f>
        <v>2.4899999999999998</v>
      </c>
      <c r="AR243" s="24" t="s">
        <v>251</v>
      </c>
      <c r="AT243" s="24" t="s">
        <v>246</v>
      </c>
      <c r="AU243" s="24" t="s">
        <v>81</v>
      </c>
      <c r="AY243" s="24" t="s">
        <v>244</v>
      </c>
      <c r="BE243" s="214">
        <f>IF(N243="základní",J243,0)</f>
        <v>0</v>
      </c>
      <c r="BF243" s="214">
        <f>IF(N243="snížená",J243,0)</f>
        <v>0</v>
      </c>
      <c r="BG243" s="214">
        <f>IF(N243="zákl. přenesená",J243,0)</f>
        <v>0</v>
      </c>
      <c r="BH243" s="214">
        <f>IF(N243="sníž. přenesená",J243,0)</f>
        <v>0</v>
      </c>
      <c r="BI243" s="214">
        <f>IF(N243="nulová",J243,0)</f>
        <v>0</v>
      </c>
      <c r="BJ243" s="24" t="s">
        <v>79</v>
      </c>
      <c r="BK243" s="214">
        <f>ROUND(I243*H243,2)</f>
        <v>0</v>
      </c>
      <c r="BL243" s="24" t="s">
        <v>251</v>
      </c>
      <c r="BM243" s="24" t="s">
        <v>1267</v>
      </c>
    </row>
    <row r="244" spans="2:65" s="1" customFormat="1" ht="27">
      <c r="B244" s="41"/>
      <c r="C244" s="63"/>
      <c r="D244" s="215" t="s">
        <v>253</v>
      </c>
      <c r="E244" s="63"/>
      <c r="F244" s="216" t="s">
        <v>357</v>
      </c>
      <c r="G244" s="63"/>
      <c r="H244" s="63"/>
      <c r="I244" s="172"/>
      <c r="J244" s="63"/>
      <c r="K244" s="63"/>
      <c r="L244" s="61"/>
      <c r="M244" s="217"/>
      <c r="N244" s="42"/>
      <c r="O244" s="42"/>
      <c r="P244" s="42"/>
      <c r="Q244" s="42"/>
      <c r="R244" s="42"/>
      <c r="S244" s="42"/>
      <c r="T244" s="78"/>
      <c r="AT244" s="24" t="s">
        <v>253</v>
      </c>
      <c r="AU244" s="24" t="s">
        <v>81</v>
      </c>
    </row>
    <row r="245" spans="2:65" s="12" customFormat="1">
      <c r="B245" s="218"/>
      <c r="C245" s="219"/>
      <c r="D245" s="215" t="s">
        <v>255</v>
      </c>
      <c r="E245" s="220" t="s">
        <v>21</v>
      </c>
      <c r="F245" s="221" t="s">
        <v>1268</v>
      </c>
      <c r="G245" s="219"/>
      <c r="H245" s="222">
        <v>3</v>
      </c>
      <c r="I245" s="223"/>
      <c r="J245" s="219"/>
      <c r="K245" s="219"/>
      <c r="L245" s="224"/>
      <c r="M245" s="225"/>
      <c r="N245" s="226"/>
      <c r="O245" s="226"/>
      <c r="P245" s="226"/>
      <c r="Q245" s="226"/>
      <c r="R245" s="226"/>
      <c r="S245" s="226"/>
      <c r="T245" s="227"/>
      <c r="AT245" s="228" t="s">
        <v>255</v>
      </c>
      <c r="AU245" s="228" t="s">
        <v>81</v>
      </c>
      <c r="AV245" s="12" t="s">
        <v>81</v>
      </c>
      <c r="AW245" s="12" t="s">
        <v>35</v>
      </c>
      <c r="AX245" s="12" t="s">
        <v>72</v>
      </c>
      <c r="AY245" s="228" t="s">
        <v>244</v>
      </c>
    </row>
    <row r="246" spans="2:65" s="1" customFormat="1" ht="25.5" customHeight="1">
      <c r="B246" s="41"/>
      <c r="C246" s="203" t="s">
        <v>590</v>
      </c>
      <c r="D246" s="203" t="s">
        <v>246</v>
      </c>
      <c r="E246" s="204" t="s">
        <v>911</v>
      </c>
      <c r="F246" s="205" t="s">
        <v>912</v>
      </c>
      <c r="G246" s="206" t="s">
        <v>259</v>
      </c>
      <c r="H246" s="207">
        <v>2</v>
      </c>
      <c r="I246" s="208"/>
      <c r="J246" s="209">
        <f>ROUND(I246*H246,2)</f>
        <v>0</v>
      </c>
      <c r="K246" s="205" t="s">
        <v>250</v>
      </c>
      <c r="L246" s="61"/>
      <c r="M246" s="210" t="s">
        <v>21</v>
      </c>
      <c r="N246" s="211" t="s">
        <v>43</v>
      </c>
      <c r="O246" s="42"/>
      <c r="P246" s="212">
        <f>O246*H246</f>
        <v>0</v>
      </c>
      <c r="Q246" s="212">
        <v>0.21734000000000001</v>
      </c>
      <c r="R246" s="212">
        <f>Q246*H246</f>
        <v>0.43468000000000001</v>
      </c>
      <c r="S246" s="212">
        <v>0</v>
      </c>
      <c r="T246" s="213">
        <f>S246*H246</f>
        <v>0</v>
      </c>
      <c r="AR246" s="24" t="s">
        <v>251</v>
      </c>
      <c r="AT246" s="24" t="s">
        <v>246</v>
      </c>
      <c r="AU246" s="24" t="s">
        <v>81</v>
      </c>
      <c r="AY246" s="24" t="s">
        <v>244</v>
      </c>
      <c r="BE246" s="214">
        <f>IF(N246="základní",J246,0)</f>
        <v>0</v>
      </c>
      <c r="BF246" s="214">
        <f>IF(N246="snížená",J246,0)</f>
        <v>0</v>
      </c>
      <c r="BG246" s="214">
        <f>IF(N246="zákl. přenesená",J246,0)</f>
        <v>0</v>
      </c>
      <c r="BH246" s="214">
        <f>IF(N246="sníž. přenesená",J246,0)</f>
        <v>0</v>
      </c>
      <c r="BI246" s="214">
        <f>IF(N246="nulová",J246,0)</f>
        <v>0</v>
      </c>
      <c r="BJ246" s="24" t="s">
        <v>79</v>
      </c>
      <c r="BK246" s="214">
        <f>ROUND(I246*H246,2)</f>
        <v>0</v>
      </c>
      <c r="BL246" s="24" t="s">
        <v>251</v>
      </c>
      <c r="BM246" s="24" t="s">
        <v>1269</v>
      </c>
    </row>
    <row r="247" spans="2:65" s="1" customFormat="1">
      <c r="B247" s="41"/>
      <c r="C247" s="63"/>
      <c r="D247" s="215" t="s">
        <v>253</v>
      </c>
      <c r="E247" s="63"/>
      <c r="F247" s="216" t="s">
        <v>912</v>
      </c>
      <c r="G247" s="63"/>
      <c r="H247" s="63"/>
      <c r="I247" s="172"/>
      <c r="J247" s="63"/>
      <c r="K247" s="63"/>
      <c r="L247" s="61"/>
      <c r="M247" s="217"/>
      <c r="N247" s="42"/>
      <c r="O247" s="42"/>
      <c r="P247" s="42"/>
      <c r="Q247" s="42"/>
      <c r="R247" s="42"/>
      <c r="S247" s="42"/>
      <c r="T247" s="78"/>
      <c r="AT247" s="24" t="s">
        <v>253</v>
      </c>
      <c r="AU247" s="24" t="s">
        <v>81</v>
      </c>
    </row>
    <row r="248" spans="2:65" s="12" customFormat="1">
      <c r="B248" s="218"/>
      <c r="C248" s="219"/>
      <c r="D248" s="215" t="s">
        <v>255</v>
      </c>
      <c r="E248" s="220" t="s">
        <v>21</v>
      </c>
      <c r="F248" s="221" t="s">
        <v>996</v>
      </c>
      <c r="G248" s="219"/>
      <c r="H248" s="222">
        <v>2</v>
      </c>
      <c r="I248" s="223"/>
      <c r="J248" s="219"/>
      <c r="K248" s="219"/>
      <c r="L248" s="224"/>
      <c r="M248" s="225"/>
      <c r="N248" s="226"/>
      <c r="O248" s="226"/>
      <c r="P248" s="226"/>
      <c r="Q248" s="226"/>
      <c r="R248" s="226"/>
      <c r="S248" s="226"/>
      <c r="T248" s="227"/>
      <c r="AT248" s="228" t="s">
        <v>255</v>
      </c>
      <c r="AU248" s="228" t="s">
        <v>81</v>
      </c>
      <c r="AV248" s="12" t="s">
        <v>81</v>
      </c>
      <c r="AW248" s="12" t="s">
        <v>35</v>
      </c>
      <c r="AX248" s="12" t="s">
        <v>72</v>
      </c>
      <c r="AY248" s="228" t="s">
        <v>244</v>
      </c>
    </row>
    <row r="249" spans="2:65" s="1" customFormat="1" ht="25.5" customHeight="1">
      <c r="B249" s="41"/>
      <c r="C249" s="243" t="s">
        <v>596</v>
      </c>
      <c r="D249" s="243" t="s">
        <v>496</v>
      </c>
      <c r="E249" s="244" t="s">
        <v>915</v>
      </c>
      <c r="F249" s="245" t="s">
        <v>916</v>
      </c>
      <c r="G249" s="246" t="s">
        <v>259</v>
      </c>
      <c r="H249" s="247">
        <v>2</v>
      </c>
      <c r="I249" s="248"/>
      <c r="J249" s="249">
        <f>ROUND(I249*H249,2)</f>
        <v>0</v>
      </c>
      <c r="K249" s="245" t="s">
        <v>21</v>
      </c>
      <c r="L249" s="250"/>
      <c r="M249" s="251" t="s">
        <v>21</v>
      </c>
      <c r="N249" s="252" t="s">
        <v>43</v>
      </c>
      <c r="O249" s="42"/>
      <c r="P249" s="212">
        <f>O249*H249</f>
        <v>0</v>
      </c>
      <c r="Q249" s="212">
        <v>0.108</v>
      </c>
      <c r="R249" s="212">
        <f>Q249*H249</f>
        <v>0.216</v>
      </c>
      <c r="S249" s="212">
        <v>0</v>
      </c>
      <c r="T249" s="213">
        <f>S249*H249</f>
        <v>0</v>
      </c>
      <c r="AR249" s="24" t="s">
        <v>293</v>
      </c>
      <c r="AT249" s="24" t="s">
        <v>496</v>
      </c>
      <c r="AU249" s="24" t="s">
        <v>81</v>
      </c>
      <c r="AY249" s="24" t="s">
        <v>244</v>
      </c>
      <c r="BE249" s="214">
        <f>IF(N249="základní",J249,0)</f>
        <v>0</v>
      </c>
      <c r="BF249" s="214">
        <f>IF(N249="snížená",J249,0)</f>
        <v>0</v>
      </c>
      <c r="BG249" s="214">
        <f>IF(N249="zákl. přenesená",J249,0)</f>
        <v>0</v>
      </c>
      <c r="BH249" s="214">
        <f>IF(N249="sníž. přenesená",J249,0)</f>
        <v>0</v>
      </c>
      <c r="BI249" s="214">
        <f>IF(N249="nulová",J249,0)</f>
        <v>0</v>
      </c>
      <c r="BJ249" s="24" t="s">
        <v>79</v>
      </c>
      <c r="BK249" s="214">
        <f>ROUND(I249*H249,2)</f>
        <v>0</v>
      </c>
      <c r="BL249" s="24" t="s">
        <v>251</v>
      </c>
      <c r="BM249" s="24" t="s">
        <v>1270</v>
      </c>
    </row>
    <row r="250" spans="2:65" s="1" customFormat="1" ht="27">
      <c r="B250" s="41"/>
      <c r="C250" s="63"/>
      <c r="D250" s="215" t="s">
        <v>253</v>
      </c>
      <c r="E250" s="63"/>
      <c r="F250" s="216" t="s">
        <v>916</v>
      </c>
      <c r="G250" s="63"/>
      <c r="H250" s="63"/>
      <c r="I250" s="172"/>
      <c r="J250" s="63"/>
      <c r="K250" s="63"/>
      <c r="L250" s="61"/>
      <c r="M250" s="217"/>
      <c r="N250" s="42"/>
      <c r="O250" s="42"/>
      <c r="P250" s="42"/>
      <c r="Q250" s="42"/>
      <c r="R250" s="42"/>
      <c r="S250" s="42"/>
      <c r="T250" s="78"/>
      <c r="AT250" s="24" t="s">
        <v>253</v>
      </c>
      <c r="AU250" s="24" t="s">
        <v>81</v>
      </c>
    </row>
    <row r="251" spans="2:65" s="12" customFormat="1">
      <c r="B251" s="218"/>
      <c r="C251" s="219"/>
      <c r="D251" s="215" t="s">
        <v>255</v>
      </c>
      <c r="E251" s="220" t="s">
        <v>21</v>
      </c>
      <c r="F251" s="221" t="s">
        <v>997</v>
      </c>
      <c r="G251" s="219"/>
      <c r="H251" s="222">
        <v>2</v>
      </c>
      <c r="I251" s="223"/>
      <c r="J251" s="219"/>
      <c r="K251" s="219"/>
      <c r="L251" s="224"/>
      <c r="M251" s="225"/>
      <c r="N251" s="226"/>
      <c r="O251" s="226"/>
      <c r="P251" s="226"/>
      <c r="Q251" s="226"/>
      <c r="R251" s="226"/>
      <c r="S251" s="226"/>
      <c r="T251" s="227"/>
      <c r="AT251" s="228" t="s">
        <v>255</v>
      </c>
      <c r="AU251" s="228" t="s">
        <v>81</v>
      </c>
      <c r="AV251" s="12" t="s">
        <v>81</v>
      </c>
      <c r="AW251" s="12" t="s">
        <v>35</v>
      </c>
      <c r="AX251" s="12" t="s">
        <v>72</v>
      </c>
      <c r="AY251" s="228" t="s">
        <v>244</v>
      </c>
    </row>
    <row r="252" spans="2:65" s="1" customFormat="1" ht="16.5" customHeight="1">
      <c r="B252" s="41"/>
      <c r="C252" s="243" t="s">
        <v>601</v>
      </c>
      <c r="D252" s="243" t="s">
        <v>496</v>
      </c>
      <c r="E252" s="244" t="s">
        <v>919</v>
      </c>
      <c r="F252" s="245" t="s">
        <v>920</v>
      </c>
      <c r="G252" s="246" t="s">
        <v>259</v>
      </c>
      <c r="H252" s="247">
        <v>2</v>
      </c>
      <c r="I252" s="248"/>
      <c r="J252" s="249">
        <f>ROUND(I252*H252,2)</f>
        <v>0</v>
      </c>
      <c r="K252" s="245" t="s">
        <v>21</v>
      </c>
      <c r="L252" s="250"/>
      <c r="M252" s="251" t="s">
        <v>21</v>
      </c>
      <c r="N252" s="252" t="s">
        <v>43</v>
      </c>
      <c r="O252" s="42"/>
      <c r="P252" s="212">
        <f>O252*H252</f>
        <v>0</v>
      </c>
      <c r="Q252" s="212">
        <v>0</v>
      </c>
      <c r="R252" s="212">
        <f>Q252*H252</f>
        <v>0</v>
      </c>
      <c r="S252" s="212">
        <v>0</v>
      </c>
      <c r="T252" s="213">
        <f>S252*H252</f>
        <v>0</v>
      </c>
      <c r="AR252" s="24" t="s">
        <v>293</v>
      </c>
      <c r="AT252" s="24" t="s">
        <v>496</v>
      </c>
      <c r="AU252" s="24" t="s">
        <v>81</v>
      </c>
      <c r="AY252" s="24" t="s">
        <v>244</v>
      </c>
      <c r="BE252" s="214">
        <f>IF(N252="základní",J252,0)</f>
        <v>0</v>
      </c>
      <c r="BF252" s="214">
        <f>IF(N252="snížená",J252,0)</f>
        <v>0</v>
      </c>
      <c r="BG252" s="214">
        <f>IF(N252="zákl. přenesená",J252,0)</f>
        <v>0</v>
      </c>
      <c r="BH252" s="214">
        <f>IF(N252="sníž. přenesená",J252,0)</f>
        <v>0</v>
      </c>
      <c r="BI252" s="214">
        <f>IF(N252="nulová",J252,0)</f>
        <v>0</v>
      </c>
      <c r="BJ252" s="24" t="s">
        <v>79</v>
      </c>
      <c r="BK252" s="214">
        <f>ROUND(I252*H252,2)</f>
        <v>0</v>
      </c>
      <c r="BL252" s="24" t="s">
        <v>251</v>
      </c>
      <c r="BM252" s="24" t="s">
        <v>1271</v>
      </c>
    </row>
    <row r="253" spans="2:65" s="1" customFormat="1">
      <c r="B253" s="41"/>
      <c r="C253" s="63"/>
      <c r="D253" s="215" t="s">
        <v>253</v>
      </c>
      <c r="E253" s="63"/>
      <c r="F253" s="216" t="s">
        <v>920</v>
      </c>
      <c r="G253" s="63"/>
      <c r="H253" s="63"/>
      <c r="I253" s="172"/>
      <c r="J253" s="63"/>
      <c r="K253" s="63"/>
      <c r="L253" s="61"/>
      <c r="M253" s="217"/>
      <c r="N253" s="42"/>
      <c r="O253" s="42"/>
      <c r="P253" s="42"/>
      <c r="Q253" s="42"/>
      <c r="R253" s="42"/>
      <c r="S253" s="42"/>
      <c r="T253" s="78"/>
      <c r="AT253" s="24" t="s">
        <v>253</v>
      </c>
      <c r="AU253" s="24" t="s">
        <v>81</v>
      </c>
    </row>
    <row r="254" spans="2:65" s="12" customFormat="1">
      <c r="B254" s="218"/>
      <c r="C254" s="219"/>
      <c r="D254" s="215" t="s">
        <v>255</v>
      </c>
      <c r="E254" s="220" t="s">
        <v>21</v>
      </c>
      <c r="F254" s="221" t="s">
        <v>81</v>
      </c>
      <c r="G254" s="219"/>
      <c r="H254" s="222">
        <v>2</v>
      </c>
      <c r="I254" s="223"/>
      <c r="J254" s="219"/>
      <c r="K254" s="219"/>
      <c r="L254" s="224"/>
      <c r="M254" s="225"/>
      <c r="N254" s="226"/>
      <c r="O254" s="226"/>
      <c r="P254" s="226"/>
      <c r="Q254" s="226"/>
      <c r="R254" s="226"/>
      <c r="S254" s="226"/>
      <c r="T254" s="227"/>
      <c r="AT254" s="228" t="s">
        <v>255</v>
      </c>
      <c r="AU254" s="228" t="s">
        <v>81</v>
      </c>
      <c r="AV254" s="12" t="s">
        <v>81</v>
      </c>
      <c r="AW254" s="12" t="s">
        <v>35</v>
      </c>
      <c r="AX254" s="12" t="s">
        <v>72</v>
      </c>
      <c r="AY254" s="228" t="s">
        <v>244</v>
      </c>
    </row>
    <row r="255" spans="2:65" s="11" customFormat="1" ht="29.85" customHeight="1">
      <c r="B255" s="187"/>
      <c r="C255" s="188"/>
      <c r="D255" s="189" t="s">
        <v>71</v>
      </c>
      <c r="E255" s="201" t="s">
        <v>299</v>
      </c>
      <c r="F255" s="201" t="s">
        <v>646</v>
      </c>
      <c r="G255" s="188"/>
      <c r="H255" s="188"/>
      <c r="I255" s="191"/>
      <c r="J255" s="202">
        <f>BK255</f>
        <v>0</v>
      </c>
      <c r="K255" s="188"/>
      <c r="L255" s="193"/>
      <c r="M255" s="194"/>
      <c r="N255" s="195"/>
      <c r="O255" s="195"/>
      <c r="P255" s="196">
        <f>SUM(P256:P280)</f>
        <v>0</v>
      </c>
      <c r="Q255" s="195"/>
      <c r="R255" s="196">
        <f>SUM(R256:R280)</f>
        <v>72.812478399999989</v>
      </c>
      <c r="S255" s="195"/>
      <c r="T255" s="197">
        <f>SUM(T256:T280)</f>
        <v>24.028124999999999</v>
      </c>
      <c r="AR255" s="198" t="s">
        <v>79</v>
      </c>
      <c r="AT255" s="199" t="s">
        <v>71</v>
      </c>
      <c r="AU255" s="199" t="s">
        <v>79</v>
      </c>
      <c r="AY255" s="198" t="s">
        <v>244</v>
      </c>
      <c r="BK255" s="200">
        <f>SUM(BK256:BK280)</f>
        <v>0</v>
      </c>
    </row>
    <row r="256" spans="2:65" s="1" customFormat="1" ht="25.5" customHeight="1">
      <c r="B256" s="41"/>
      <c r="C256" s="203" t="s">
        <v>606</v>
      </c>
      <c r="D256" s="203" t="s">
        <v>246</v>
      </c>
      <c r="E256" s="204" t="s">
        <v>648</v>
      </c>
      <c r="F256" s="205" t="s">
        <v>649</v>
      </c>
      <c r="G256" s="206" t="s">
        <v>329</v>
      </c>
      <c r="H256" s="207">
        <v>380.89</v>
      </c>
      <c r="I256" s="208"/>
      <c r="J256" s="209">
        <f>ROUND(I256*H256,2)</f>
        <v>0</v>
      </c>
      <c r="K256" s="205" t="s">
        <v>250</v>
      </c>
      <c r="L256" s="61"/>
      <c r="M256" s="210" t="s">
        <v>21</v>
      </c>
      <c r="N256" s="211" t="s">
        <v>43</v>
      </c>
      <c r="O256" s="42"/>
      <c r="P256" s="212">
        <f>O256*H256</f>
        <v>0</v>
      </c>
      <c r="Q256" s="212">
        <v>0.15540000000000001</v>
      </c>
      <c r="R256" s="212">
        <f>Q256*H256</f>
        <v>59.190306</v>
      </c>
      <c r="S256" s="212">
        <v>0</v>
      </c>
      <c r="T256" s="213">
        <f>S256*H256</f>
        <v>0</v>
      </c>
      <c r="AR256" s="24" t="s">
        <v>251</v>
      </c>
      <c r="AT256" s="24" t="s">
        <v>246</v>
      </c>
      <c r="AU256" s="24" t="s">
        <v>81</v>
      </c>
      <c r="AY256" s="24" t="s">
        <v>244</v>
      </c>
      <c r="BE256" s="214">
        <f>IF(N256="základní",J256,0)</f>
        <v>0</v>
      </c>
      <c r="BF256" s="214">
        <f>IF(N256="snížená",J256,0)</f>
        <v>0</v>
      </c>
      <c r="BG256" s="214">
        <f>IF(N256="zákl. přenesená",J256,0)</f>
        <v>0</v>
      </c>
      <c r="BH256" s="214">
        <f>IF(N256="sníž. přenesená",J256,0)</f>
        <v>0</v>
      </c>
      <c r="BI256" s="214">
        <f>IF(N256="nulová",J256,0)</f>
        <v>0</v>
      </c>
      <c r="BJ256" s="24" t="s">
        <v>79</v>
      </c>
      <c r="BK256" s="214">
        <f>ROUND(I256*H256,2)</f>
        <v>0</v>
      </c>
      <c r="BL256" s="24" t="s">
        <v>251</v>
      </c>
      <c r="BM256" s="24" t="s">
        <v>1272</v>
      </c>
    </row>
    <row r="257" spans="2:65" s="1" customFormat="1" ht="40.5">
      <c r="B257" s="41"/>
      <c r="C257" s="63"/>
      <c r="D257" s="215" t="s">
        <v>253</v>
      </c>
      <c r="E257" s="63"/>
      <c r="F257" s="216" t="s">
        <v>651</v>
      </c>
      <c r="G257" s="63"/>
      <c r="H257" s="63"/>
      <c r="I257" s="172"/>
      <c r="J257" s="63"/>
      <c r="K257" s="63"/>
      <c r="L257" s="61"/>
      <c r="M257" s="217"/>
      <c r="N257" s="42"/>
      <c r="O257" s="42"/>
      <c r="P257" s="42"/>
      <c r="Q257" s="42"/>
      <c r="R257" s="42"/>
      <c r="S257" s="42"/>
      <c r="T257" s="78"/>
      <c r="AT257" s="24" t="s">
        <v>253</v>
      </c>
      <c r="AU257" s="24" t="s">
        <v>81</v>
      </c>
    </row>
    <row r="258" spans="2:65" s="12" customFormat="1">
      <c r="B258" s="218"/>
      <c r="C258" s="219"/>
      <c r="D258" s="215" t="s">
        <v>255</v>
      </c>
      <c r="E258" s="220" t="s">
        <v>21</v>
      </c>
      <c r="F258" s="221" t="s">
        <v>1273</v>
      </c>
      <c r="G258" s="219"/>
      <c r="H258" s="222">
        <v>12.72</v>
      </c>
      <c r="I258" s="223"/>
      <c r="J258" s="219"/>
      <c r="K258" s="219"/>
      <c r="L258" s="224"/>
      <c r="M258" s="225"/>
      <c r="N258" s="226"/>
      <c r="O258" s="226"/>
      <c r="P258" s="226"/>
      <c r="Q258" s="226"/>
      <c r="R258" s="226"/>
      <c r="S258" s="226"/>
      <c r="T258" s="227"/>
      <c r="AT258" s="228" t="s">
        <v>255</v>
      </c>
      <c r="AU258" s="228" t="s">
        <v>81</v>
      </c>
      <c r="AV258" s="12" t="s">
        <v>81</v>
      </c>
      <c r="AW258" s="12" t="s">
        <v>35</v>
      </c>
      <c r="AX258" s="12" t="s">
        <v>72</v>
      </c>
      <c r="AY258" s="228" t="s">
        <v>244</v>
      </c>
    </row>
    <row r="259" spans="2:65" s="12" customFormat="1">
      <c r="B259" s="218"/>
      <c r="C259" s="219"/>
      <c r="D259" s="215" t="s">
        <v>255</v>
      </c>
      <c r="E259" s="220" t="s">
        <v>21</v>
      </c>
      <c r="F259" s="221" t="s">
        <v>1274</v>
      </c>
      <c r="G259" s="219"/>
      <c r="H259" s="222">
        <v>368.17</v>
      </c>
      <c r="I259" s="223"/>
      <c r="J259" s="219"/>
      <c r="K259" s="219"/>
      <c r="L259" s="224"/>
      <c r="M259" s="225"/>
      <c r="N259" s="226"/>
      <c r="O259" s="226"/>
      <c r="P259" s="226"/>
      <c r="Q259" s="226"/>
      <c r="R259" s="226"/>
      <c r="S259" s="226"/>
      <c r="T259" s="227"/>
      <c r="AT259" s="228" t="s">
        <v>255</v>
      </c>
      <c r="AU259" s="228" t="s">
        <v>81</v>
      </c>
      <c r="AV259" s="12" t="s">
        <v>81</v>
      </c>
      <c r="AW259" s="12" t="s">
        <v>35</v>
      </c>
      <c r="AX259" s="12" t="s">
        <v>72</v>
      </c>
      <c r="AY259" s="228" t="s">
        <v>244</v>
      </c>
    </row>
    <row r="260" spans="2:65" s="1" customFormat="1" ht="25.5" customHeight="1">
      <c r="B260" s="41"/>
      <c r="C260" s="243" t="s">
        <v>612</v>
      </c>
      <c r="D260" s="243" t="s">
        <v>496</v>
      </c>
      <c r="E260" s="244" t="s">
        <v>655</v>
      </c>
      <c r="F260" s="245" t="s">
        <v>656</v>
      </c>
      <c r="G260" s="246" t="s">
        <v>259</v>
      </c>
      <c r="H260" s="247">
        <v>22</v>
      </c>
      <c r="I260" s="248"/>
      <c r="J260" s="249">
        <f>ROUND(I260*H260,2)</f>
        <v>0</v>
      </c>
      <c r="K260" s="245" t="s">
        <v>21</v>
      </c>
      <c r="L260" s="250"/>
      <c r="M260" s="251" t="s">
        <v>21</v>
      </c>
      <c r="N260" s="252" t="s">
        <v>43</v>
      </c>
      <c r="O260" s="42"/>
      <c r="P260" s="212">
        <f>O260*H260</f>
        <v>0</v>
      </c>
      <c r="Q260" s="212">
        <v>1.6E-2</v>
      </c>
      <c r="R260" s="212">
        <f>Q260*H260</f>
        <v>0.35199999999999998</v>
      </c>
      <c r="S260" s="212">
        <v>0</v>
      </c>
      <c r="T260" s="213">
        <f>S260*H260</f>
        <v>0</v>
      </c>
      <c r="AR260" s="24" t="s">
        <v>293</v>
      </c>
      <c r="AT260" s="24" t="s">
        <v>496</v>
      </c>
      <c r="AU260" s="24" t="s">
        <v>81</v>
      </c>
      <c r="AY260" s="24" t="s">
        <v>244</v>
      </c>
      <c r="BE260" s="214">
        <f>IF(N260="základní",J260,0)</f>
        <v>0</v>
      </c>
      <c r="BF260" s="214">
        <f>IF(N260="snížená",J260,0)</f>
        <v>0</v>
      </c>
      <c r="BG260" s="214">
        <f>IF(N260="zákl. přenesená",J260,0)</f>
        <v>0</v>
      </c>
      <c r="BH260" s="214">
        <f>IF(N260="sníž. přenesená",J260,0)</f>
        <v>0</v>
      </c>
      <c r="BI260" s="214">
        <f>IF(N260="nulová",J260,0)</f>
        <v>0</v>
      </c>
      <c r="BJ260" s="24" t="s">
        <v>79</v>
      </c>
      <c r="BK260" s="214">
        <f>ROUND(I260*H260,2)</f>
        <v>0</v>
      </c>
      <c r="BL260" s="24" t="s">
        <v>251</v>
      </c>
      <c r="BM260" s="24" t="s">
        <v>1275</v>
      </c>
    </row>
    <row r="261" spans="2:65" s="1" customFormat="1">
      <c r="B261" s="41"/>
      <c r="C261" s="63"/>
      <c r="D261" s="215" t="s">
        <v>253</v>
      </c>
      <c r="E261" s="63"/>
      <c r="F261" s="216" t="s">
        <v>656</v>
      </c>
      <c r="G261" s="63"/>
      <c r="H261" s="63"/>
      <c r="I261" s="172"/>
      <c r="J261" s="63"/>
      <c r="K261" s="63"/>
      <c r="L261" s="61"/>
      <c r="M261" s="217"/>
      <c r="N261" s="42"/>
      <c r="O261" s="42"/>
      <c r="P261" s="42"/>
      <c r="Q261" s="42"/>
      <c r="R261" s="42"/>
      <c r="S261" s="42"/>
      <c r="T261" s="78"/>
      <c r="AT261" s="24" t="s">
        <v>253</v>
      </c>
      <c r="AU261" s="24" t="s">
        <v>81</v>
      </c>
    </row>
    <row r="262" spans="2:65" s="12" customFormat="1">
      <c r="B262" s="218"/>
      <c r="C262" s="219"/>
      <c r="D262" s="215" t="s">
        <v>255</v>
      </c>
      <c r="E262" s="220" t="s">
        <v>21</v>
      </c>
      <c r="F262" s="221" t="s">
        <v>1276</v>
      </c>
      <c r="G262" s="219"/>
      <c r="H262" s="222">
        <v>22</v>
      </c>
      <c r="I262" s="223"/>
      <c r="J262" s="219"/>
      <c r="K262" s="219"/>
      <c r="L262" s="224"/>
      <c r="M262" s="225"/>
      <c r="N262" s="226"/>
      <c r="O262" s="226"/>
      <c r="P262" s="226"/>
      <c r="Q262" s="226"/>
      <c r="R262" s="226"/>
      <c r="S262" s="226"/>
      <c r="T262" s="227"/>
      <c r="AT262" s="228" t="s">
        <v>255</v>
      </c>
      <c r="AU262" s="228" t="s">
        <v>81</v>
      </c>
      <c r="AV262" s="12" t="s">
        <v>81</v>
      </c>
      <c r="AW262" s="12" t="s">
        <v>35</v>
      </c>
      <c r="AX262" s="12" t="s">
        <v>72</v>
      </c>
      <c r="AY262" s="228" t="s">
        <v>244</v>
      </c>
    </row>
    <row r="263" spans="2:65" s="1" customFormat="1" ht="25.5" customHeight="1">
      <c r="B263" s="41"/>
      <c r="C263" s="243" t="s">
        <v>618</v>
      </c>
      <c r="D263" s="243" t="s">
        <v>496</v>
      </c>
      <c r="E263" s="244" t="s">
        <v>660</v>
      </c>
      <c r="F263" s="245" t="s">
        <v>661</v>
      </c>
      <c r="G263" s="246" t="s">
        <v>259</v>
      </c>
      <c r="H263" s="247">
        <v>737</v>
      </c>
      <c r="I263" s="248"/>
      <c r="J263" s="249">
        <f>ROUND(I263*H263,2)</f>
        <v>0</v>
      </c>
      <c r="K263" s="245" t="s">
        <v>21</v>
      </c>
      <c r="L263" s="250"/>
      <c r="M263" s="251" t="s">
        <v>21</v>
      </c>
      <c r="N263" s="252" t="s">
        <v>43</v>
      </c>
      <c r="O263" s="42"/>
      <c r="P263" s="212">
        <f>O263*H263</f>
        <v>0</v>
      </c>
      <c r="Q263" s="212">
        <v>1.7999999999999999E-2</v>
      </c>
      <c r="R263" s="212">
        <f>Q263*H263</f>
        <v>13.265999999999998</v>
      </c>
      <c r="S263" s="212">
        <v>0</v>
      </c>
      <c r="T263" s="213">
        <f>S263*H263</f>
        <v>0</v>
      </c>
      <c r="AR263" s="24" t="s">
        <v>293</v>
      </c>
      <c r="AT263" s="24" t="s">
        <v>496</v>
      </c>
      <c r="AU263" s="24" t="s">
        <v>81</v>
      </c>
      <c r="AY263" s="24" t="s">
        <v>244</v>
      </c>
      <c r="BE263" s="214">
        <f>IF(N263="základní",J263,0)</f>
        <v>0</v>
      </c>
      <c r="BF263" s="214">
        <f>IF(N263="snížená",J263,0)</f>
        <v>0</v>
      </c>
      <c r="BG263" s="214">
        <f>IF(N263="zákl. přenesená",J263,0)</f>
        <v>0</v>
      </c>
      <c r="BH263" s="214">
        <f>IF(N263="sníž. přenesená",J263,0)</f>
        <v>0</v>
      </c>
      <c r="BI263" s="214">
        <f>IF(N263="nulová",J263,0)</f>
        <v>0</v>
      </c>
      <c r="BJ263" s="24" t="s">
        <v>79</v>
      </c>
      <c r="BK263" s="214">
        <f>ROUND(I263*H263,2)</f>
        <v>0</v>
      </c>
      <c r="BL263" s="24" t="s">
        <v>251</v>
      </c>
      <c r="BM263" s="24" t="s">
        <v>1277</v>
      </c>
    </row>
    <row r="264" spans="2:65" s="1" customFormat="1">
      <c r="B264" s="41"/>
      <c r="C264" s="63"/>
      <c r="D264" s="215" t="s">
        <v>253</v>
      </c>
      <c r="E264" s="63"/>
      <c r="F264" s="216" t="s">
        <v>661</v>
      </c>
      <c r="G264" s="63"/>
      <c r="H264" s="63"/>
      <c r="I264" s="172"/>
      <c r="J264" s="63"/>
      <c r="K264" s="63"/>
      <c r="L264" s="61"/>
      <c r="M264" s="217"/>
      <c r="N264" s="42"/>
      <c r="O264" s="42"/>
      <c r="P264" s="42"/>
      <c r="Q264" s="42"/>
      <c r="R264" s="42"/>
      <c r="S264" s="42"/>
      <c r="T264" s="78"/>
      <c r="AT264" s="24" t="s">
        <v>253</v>
      </c>
      <c r="AU264" s="24" t="s">
        <v>81</v>
      </c>
    </row>
    <row r="265" spans="2:65" s="12" customFormat="1">
      <c r="B265" s="218"/>
      <c r="C265" s="219"/>
      <c r="D265" s="215" t="s">
        <v>255</v>
      </c>
      <c r="E265" s="220" t="s">
        <v>21</v>
      </c>
      <c r="F265" s="221" t="s">
        <v>1278</v>
      </c>
      <c r="G265" s="219"/>
      <c r="H265" s="222">
        <v>737</v>
      </c>
      <c r="I265" s="223"/>
      <c r="J265" s="219"/>
      <c r="K265" s="219"/>
      <c r="L265" s="224"/>
      <c r="M265" s="225"/>
      <c r="N265" s="226"/>
      <c r="O265" s="226"/>
      <c r="P265" s="226"/>
      <c r="Q265" s="226"/>
      <c r="R265" s="226"/>
      <c r="S265" s="226"/>
      <c r="T265" s="227"/>
      <c r="AT265" s="228" t="s">
        <v>255</v>
      </c>
      <c r="AU265" s="228" t="s">
        <v>81</v>
      </c>
      <c r="AV265" s="12" t="s">
        <v>81</v>
      </c>
      <c r="AW265" s="12" t="s">
        <v>35</v>
      </c>
      <c r="AX265" s="12" t="s">
        <v>72</v>
      </c>
      <c r="AY265" s="228" t="s">
        <v>244</v>
      </c>
    </row>
    <row r="266" spans="2:65" s="1" customFormat="1" ht="25.5" customHeight="1">
      <c r="B266" s="41"/>
      <c r="C266" s="203" t="s">
        <v>623</v>
      </c>
      <c r="D266" s="203" t="s">
        <v>246</v>
      </c>
      <c r="E266" s="204" t="s">
        <v>665</v>
      </c>
      <c r="F266" s="205" t="s">
        <v>666</v>
      </c>
      <c r="G266" s="206" t="s">
        <v>329</v>
      </c>
      <c r="H266" s="207">
        <v>46.36</v>
      </c>
      <c r="I266" s="208"/>
      <c r="J266" s="209">
        <f>ROUND(I266*H266,2)</f>
        <v>0</v>
      </c>
      <c r="K266" s="205" t="s">
        <v>21</v>
      </c>
      <c r="L266" s="61"/>
      <c r="M266" s="210" t="s">
        <v>21</v>
      </c>
      <c r="N266" s="211" t="s">
        <v>43</v>
      </c>
      <c r="O266" s="42"/>
      <c r="P266" s="212">
        <f>O266*H266</f>
        <v>0</v>
      </c>
      <c r="Q266" s="212">
        <v>0</v>
      </c>
      <c r="R266" s="212">
        <f>Q266*H266</f>
        <v>0</v>
      </c>
      <c r="S266" s="212">
        <v>0</v>
      </c>
      <c r="T266" s="213">
        <f>S266*H266</f>
        <v>0</v>
      </c>
      <c r="AR266" s="24" t="s">
        <v>251</v>
      </c>
      <c r="AT266" s="24" t="s">
        <v>246</v>
      </c>
      <c r="AU266" s="24" t="s">
        <v>81</v>
      </c>
      <c r="AY266" s="24" t="s">
        <v>244</v>
      </c>
      <c r="BE266" s="214">
        <f>IF(N266="základní",J266,0)</f>
        <v>0</v>
      </c>
      <c r="BF266" s="214">
        <f>IF(N266="snížená",J266,0)</f>
        <v>0</v>
      </c>
      <c r="BG266" s="214">
        <f>IF(N266="zákl. přenesená",J266,0)</f>
        <v>0</v>
      </c>
      <c r="BH266" s="214">
        <f>IF(N266="sníž. přenesená",J266,0)</f>
        <v>0</v>
      </c>
      <c r="BI266" s="214">
        <f>IF(N266="nulová",J266,0)</f>
        <v>0</v>
      </c>
      <c r="BJ266" s="24" t="s">
        <v>79</v>
      </c>
      <c r="BK266" s="214">
        <f>ROUND(I266*H266,2)</f>
        <v>0</v>
      </c>
      <c r="BL266" s="24" t="s">
        <v>251</v>
      </c>
      <c r="BM266" s="24" t="s">
        <v>1279</v>
      </c>
    </row>
    <row r="267" spans="2:65" s="1" customFormat="1" ht="27">
      <c r="B267" s="41"/>
      <c r="C267" s="63"/>
      <c r="D267" s="215" t="s">
        <v>253</v>
      </c>
      <c r="E267" s="63"/>
      <c r="F267" s="216" t="s">
        <v>668</v>
      </c>
      <c r="G267" s="63"/>
      <c r="H267" s="63"/>
      <c r="I267" s="172"/>
      <c r="J267" s="63"/>
      <c r="K267" s="63"/>
      <c r="L267" s="61"/>
      <c r="M267" s="217"/>
      <c r="N267" s="42"/>
      <c r="O267" s="42"/>
      <c r="P267" s="42"/>
      <c r="Q267" s="42"/>
      <c r="R267" s="42"/>
      <c r="S267" s="42"/>
      <c r="T267" s="78"/>
      <c r="AT267" s="24" t="s">
        <v>253</v>
      </c>
      <c r="AU267" s="24" t="s">
        <v>81</v>
      </c>
    </row>
    <row r="268" spans="2:65" s="12" customFormat="1">
      <c r="B268" s="218"/>
      <c r="C268" s="219"/>
      <c r="D268" s="215" t="s">
        <v>255</v>
      </c>
      <c r="E268" s="220" t="s">
        <v>21</v>
      </c>
      <c r="F268" s="221" t="s">
        <v>1280</v>
      </c>
      <c r="G268" s="219"/>
      <c r="H268" s="222">
        <v>46.36</v>
      </c>
      <c r="I268" s="223"/>
      <c r="J268" s="219"/>
      <c r="K268" s="219"/>
      <c r="L268" s="224"/>
      <c r="M268" s="225"/>
      <c r="N268" s="226"/>
      <c r="O268" s="226"/>
      <c r="P268" s="226"/>
      <c r="Q268" s="226"/>
      <c r="R268" s="226"/>
      <c r="S268" s="226"/>
      <c r="T268" s="227"/>
      <c r="AT268" s="228" t="s">
        <v>255</v>
      </c>
      <c r="AU268" s="228" t="s">
        <v>81</v>
      </c>
      <c r="AV268" s="12" t="s">
        <v>81</v>
      </c>
      <c r="AW268" s="12" t="s">
        <v>35</v>
      </c>
      <c r="AX268" s="12" t="s">
        <v>72</v>
      </c>
      <c r="AY268" s="228" t="s">
        <v>244</v>
      </c>
    </row>
    <row r="269" spans="2:65" s="1" customFormat="1" ht="16.5" customHeight="1">
      <c r="B269" s="41"/>
      <c r="C269" s="203" t="s">
        <v>628</v>
      </c>
      <c r="D269" s="203" t="s">
        <v>246</v>
      </c>
      <c r="E269" s="204" t="s">
        <v>671</v>
      </c>
      <c r="F269" s="205" t="s">
        <v>672</v>
      </c>
      <c r="G269" s="206" t="s">
        <v>329</v>
      </c>
      <c r="H269" s="207">
        <v>46.36</v>
      </c>
      <c r="I269" s="208"/>
      <c r="J269" s="209">
        <f>ROUND(I269*H269,2)</f>
        <v>0</v>
      </c>
      <c r="K269" s="205" t="s">
        <v>21</v>
      </c>
      <c r="L269" s="61"/>
      <c r="M269" s="210" t="s">
        <v>21</v>
      </c>
      <c r="N269" s="211" t="s">
        <v>43</v>
      </c>
      <c r="O269" s="42"/>
      <c r="P269" s="212">
        <f>O269*H269</f>
        <v>0</v>
      </c>
      <c r="Q269" s="212">
        <v>9.0000000000000006E-5</v>
      </c>
      <c r="R269" s="212">
        <f>Q269*H269</f>
        <v>4.1724000000000006E-3</v>
      </c>
      <c r="S269" s="212">
        <v>0</v>
      </c>
      <c r="T269" s="213">
        <f>S269*H269</f>
        <v>0</v>
      </c>
      <c r="AR269" s="24" t="s">
        <v>251</v>
      </c>
      <c r="AT269" s="24" t="s">
        <v>246</v>
      </c>
      <c r="AU269" s="24" t="s">
        <v>81</v>
      </c>
      <c r="AY269" s="24" t="s">
        <v>244</v>
      </c>
      <c r="BE269" s="214">
        <f>IF(N269="základní",J269,0)</f>
        <v>0</v>
      </c>
      <c r="BF269" s="214">
        <f>IF(N269="snížená",J269,0)</f>
        <v>0</v>
      </c>
      <c r="BG269" s="214">
        <f>IF(N269="zákl. přenesená",J269,0)</f>
        <v>0</v>
      </c>
      <c r="BH269" s="214">
        <f>IF(N269="sníž. přenesená",J269,0)</f>
        <v>0</v>
      </c>
      <c r="BI269" s="214">
        <f>IF(N269="nulová",J269,0)</f>
        <v>0</v>
      </c>
      <c r="BJ269" s="24" t="s">
        <v>79</v>
      </c>
      <c r="BK269" s="214">
        <f>ROUND(I269*H269,2)</f>
        <v>0</v>
      </c>
      <c r="BL269" s="24" t="s">
        <v>251</v>
      </c>
      <c r="BM269" s="24" t="s">
        <v>1281</v>
      </c>
    </row>
    <row r="270" spans="2:65" s="1" customFormat="1" ht="27">
      <c r="B270" s="41"/>
      <c r="C270" s="63"/>
      <c r="D270" s="215" t="s">
        <v>253</v>
      </c>
      <c r="E270" s="63"/>
      <c r="F270" s="216" t="s">
        <v>674</v>
      </c>
      <c r="G270" s="63"/>
      <c r="H270" s="63"/>
      <c r="I270" s="172"/>
      <c r="J270" s="63"/>
      <c r="K270" s="63"/>
      <c r="L270" s="61"/>
      <c r="M270" s="217"/>
      <c r="N270" s="42"/>
      <c r="O270" s="42"/>
      <c r="P270" s="42"/>
      <c r="Q270" s="42"/>
      <c r="R270" s="42"/>
      <c r="S270" s="42"/>
      <c r="T270" s="78"/>
      <c r="AT270" s="24" t="s">
        <v>253</v>
      </c>
      <c r="AU270" s="24" t="s">
        <v>81</v>
      </c>
    </row>
    <row r="271" spans="2:65" s="12" customFormat="1">
      <c r="B271" s="218"/>
      <c r="C271" s="219"/>
      <c r="D271" s="215" t="s">
        <v>255</v>
      </c>
      <c r="E271" s="220" t="s">
        <v>21</v>
      </c>
      <c r="F271" s="221" t="s">
        <v>1280</v>
      </c>
      <c r="G271" s="219"/>
      <c r="H271" s="222">
        <v>46.36</v>
      </c>
      <c r="I271" s="223"/>
      <c r="J271" s="219"/>
      <c r="K271" s="219"/>
      <c r="L271" s="224"/>
      <c r="M271" s="225"/>
      <c r="N271" s="226"/>
      <c r="O271" s="226"/>
      <c r="P271" s="226"/>
      <c r="Q271" s="226"/>
      <c r="R271" s="226"/>
      <c r="S271" s="226"/>
      <c r="T271" s="227"/>
      <c r="AT271" s="228" t="s">
        <v>255</v>
      </c>
      <c r="AU271" s="228" t="s">
        <v>81</v>
      </c>
      <c r="AV271" s="12" t="s">
        <v>81</v>
      </c>
      <c r="AW271" s="12" t="s">
        <v>35</v>
      </c>
      <c r="AX271" s="12" t="s">
        <v>72</v>
      </c>
      <c r="AY271" s="228" t="s">
        <v>244</v>
      </c>
    </row>
    <row r="272" spans="2:65" s="1" customFormat="1" ht="16.5" customHeight="1">
      <c r="B272" s="41"/>
      <c r="C272" s="203" t="s">
        <v>634</v>
      </c>
      <c r="D272" s="203" t="s">
        <v>246</v>
      </c>
      <c r="E272" s="204" t="s">
        <v>676</v>
      </c>
      <c r="F272" s="205" t="s">
        <v>677</v>
      </c>
      <c r="G272" s="206" t="s">
        <v>329</v>
      </c>
      <c r="H272" s="207">
        <v>46.36</v>
      </c>
      <c r="I272" s="208"/>
      <c r="J272" s="209">
        <f>ROUND(I272*H272,2)</f>
        <v>0</v>
      </c>
      <c r="K272" s="205" t="s">
        <v>250</v>
      </c>
      <c r="L272" s="61"/>
      <c r="M272" s="210" t="s">
        <v>21</v>
      </c>
      <c r="N272" s="211" t="s">
        <v>43</v>
      </c>
      <c r="O272" s="42"/>
      <c r="P272" s="212">
        <f>O272*H272</f>
        <v>0</v>
      </c>
      <c r="Q272" s="212">
        <v>0</v>
      </c>
      <c r="R272" s="212">
        <f>Q272*H272</f>
        <v>0</v>
      </c>
      <c r="S272" s="212">
        <v>0</v>
      </c>
      <c r="T272" s="213">
        <f>S272*H272</f>
        <v>0</v>
      </c>
      <c r="AR272" s="24" t="s">
        <v>251</v>
      </c>
      <c r="AT272" s="24" t="s">
        <v>246</v>
      </c>
      <c r="AU272" s="24" t="s">
        <v>81</v>
      </c>
      <c r="AY272" s="24" t="s">
        <v>244</v>
      </c>
      <c r="BE272" s="214">
        <f>IF(N272="základní",J272,0)</f>
        <v>0</v>
      </c>
      <c r="BF272" s="214">
        <f>IF(N272="snížená",J272,0)</f>
        <v>0</v>
      </c>
      <c r="BG272" s="214">
        <f>IF(N272="zákl. přenesená",J272,0)</f>
        <v>0</v>
      </c>
      <c r="BH272" s="214">
        <f>IF(N272="sníž. přenesená",J272,0)</f>
        <v>0</v>
      </c>
      <c r="BI272" s="214">
        <f>IF(N272="nulová",J272,0)</f>
        <v>0</v>
      </c>
      <c r="BJ272" s="24" t="s">
        <v>79</v>
      </c>
      <c r="BK272" s="214">
        <f>ROUND(I272*H272,2)</f>
        <v>0</v>
      </c>
      <c r="BL272" s="24" t="s">
        <v>251</v>
      </c>
      <c r="BM272" s="24" t="s">
        <v>1282</v>
      </c>
    </row>
    <row r="273" spans="2:65" s="1" customFormat="1">
      <c r="B273" s="41"/>
      <c r="C273" s="63"/>
      <c r="D273" s="215" t="s">
        <v>253</v>
      </c>
      <c r="E273" s="63"/>
      <c r="F273" s="216" t="s">
        <v>679</v>
      </c>
      <c r="G273" s="63"/>
      <c r="H273" s="63"/>
      <c r="I273" s="172"/>
      <c r="J273" s="63"/>
      <c r="K273" s="63"/>
      <c r="L273" s="61"/>
      <c r="M273" s="217"/>
      <c r="N273" s="42"/>
      <c r="O273" s="42"/>
      <c r="P273" s="42"/>
      <c r="Q273" s="42"/>
      <c r="R273" s="42"/>
      <c r="S273" s="42"/>
      <c r="T273" s="78"/>
      <c r="AT273" s="24" t="s">
        <v>253</v>
      </c>
      <c r="AU273" s="24" t="s">
        <v>81</v>
      </c>
    </row>
    <row r="274" spans="2:65" s="12" customFormat="1">
      <c r="B274" s="218"/>
      <c r="C274" s="219"/>
      <c r="D274" s="215" t="s">
        <v>255</v>
      </c>
      <c r="E274" s="220" t="s">
        <v>21</v>
      </c>
      <c r="F274" s="221" t="s">
        <v>1280</v>
      </c>
      <c r="G274" s="219"/>
      <c r="H274" s="222">
        <v>46.36</v>
      </c>
      <c r="I274" s="223"/>
      <c r="J274" s="219"/>
      <c r="K274" s="219"/>
      <c r="L274" s="224"/>
      <c r="M274" s="225"/>
      <c r="N274" s="226"/>
      <c r="O274" s="226"/>
      <c r="P274" s="226"/>
      <c r="Q274" s="226"/>
      <c r="R274" s="226"/>
      <c r="S274" s="226"/>
      <c r="T274" s="227"/>
      <c r="AT274" s="228" t="s">
        <v>255</v>
      </c>
      <c r="AU274" s="228" t="s">
        <v>81</v>
      </c>
      <c r="AV274" s="12" t="s">
        <v>81</v>
      </c>
      <c r="AW274" s="12" t="s">
        <v>35</v>
      </c>
      <c r="AX274" s="12" t="s">
        <v>72</v>
      </c>
      <c r="AY274" s="228" t="s">
        <v>244</v>
      </c>
    </row>
    <row r="275" spans="2:65" s="1" customFormat="1" ht="16.5" customHeight="1">
      <c r="B275" s="41"/>
      <c r="C275" s="203" t="s">
        <v>640</v>
      </c>
      <c r="D275" s="203" t="s">
        <v>246</v>
      </c>
      <c r="E275" s="204" t="s">
        <v>938</v>
      </c>
      <c r="F275" s="205" t="s">
        <v>939</v>
      </c>
      <c r="G275" s="206" t="s">
        <v>329</v>
      </c>
      <c r="H275" s="207">
        <v>62.5</v>
      </c>
      <c r="I275" s="208"/>
      <c r="J275" s="209">
        <f>ROUND(I275*H275,2)</f>
        <v>0</v>
      </c>
      <c r="K275" s="205" t="s">
        <v>250</v>
      </c>
      <c r="L275" s="61"/>
      <c r="M275" s="210" t="s">
        <v>21</v>
      </c>
      <c r="N275" s="211" t="s">
        <v>43</v>
      </c>
      <c r="O275" s="42"/>
      <c r="P275" s="212">
        <f>O275*H275</f>
        <v>0</v>
      </c>
      <c r="Q275" s="212">
        <v>0</v>
      </c>
      <c r="R275" s="212">
        <f>Q275*H275</f>
        <v>0</v>
      </c>
      <c r="S275" s="212">
        <v>0.31945000000000001</v>
      </c>
      <c r="T275" s="213">
        <f>S275*H275</f>
        <v>19.965624999999999</v>
      </c>
      <c r="AR275" s="24" t="s">
        <v>251</v>
      </c>
      <c r="AT275" s="24" t="s">
        <v>246</v>
      </c>
      <c r="AU275" s="24" t="s">
        <v>81</v>
      </c>
      <c r="AY275" s="24" t="s">
        <v>244</v>
      </c>
      <c r="BE275" s="214">
        <f>IF(N275="základní",J275,0)</f>
        <v>0</v>
      </c>
      <c r="BF275" s="214">
        <f>IF(N275="snížená",J275,0)</f>
        <v>0</v>
      </c>
      <c r="BG275" s="214">
        <f>IF(N275="zákl. přenesená",J275,0)</f>
        <v>0</v>
      </c>
      <c r="BH275" s="214">
        <f>IF(N275="sníž. přenesená",J275,0)</f>
        <v>0</v>
      </c>
      <c r="BI275" s="214">
        <f>IF(N275="nulová",J275,0)</f>
        <v>0</v>
      </c>
      <c r="BJ275" s="24" t="s">
        <v>79</v>
      </c>
      <c r="BK275" s="214">
        <f>ROUND(I275*H275,2)</f>
        <v>0</v>
      </c>
      <c r="BL275" s="24" t="s">
        <v>251</v>
      </c>
      <c r="BM275" s="24" t="s">
        <v>1283</v>
      </c>
    </row>
    <row r="276" spans="2:65" s="1" customFormat="1">
      <c r="B276" s="41"/>
      <c r="C276" s="63"/>
      <c r="D276" s="215" t="s">
        <v>253</v>
      </c>
      <c r="E276" s="63"/>
      <c r="F276" s="216" t="s">
        <v>941</v>
      </c>
      <c r="G276" s="63"/>
      <c r="H276" s="63"/>
      <c r="I276" s="172"/>
      <c r="J276" s="63"/>
      <c r="K276" s="63"/>
      <c r="L276" s="61"/>
      <c r="M276" s="217"/>
      <c r="N276" s="42"/>
      <c r="O276" s="42"/>
      <c r="P276" s="42"/>
      <c r="Q276" s="42"/>
      <c r="R276" s="42"/>
      <c r="S276" s="42"/>
      <c r="T276" s="78"/>
      <c r="AT276" s="24" t="s">
        <v>253</v>
      </c>
      <c r="AU276" s="24" t="s">
        <v>81</v>
      </c>
    </row>
    <row r="277" spans="2:65" s="12" customFormat="1">
      <c r="B277" s="218"/>
      <c r="C277" s="219"/>
      <c r="D277" s="215" t="s">
        <v>255</v>
      </c>
      <c r="E277" s="220" t="s">
        <v>21</v>
      </c>
      <c r="F277" s="221" t="s">
        <v>1284</v>
      </c>
      <c r="G277" s="219"/>
      <c r="H277" s="222">
        <v>62.5</v>
      </c>
      <c r="I277" s="223"/>
      <c r="J277" s="219"/>
      <c r="K277" s="219"/>
      <c r="L277" s="224"/>
      <c r="M277" s="225"/>
      <c r="N277" s="226"/>
      <c r="O277" s="226"/>
      <c r="P277" s="226"/>
      <c r="Q277" s="226"/>
      <c r="R277" s="226"/>
      <c r="S277" s="226"/>
      <c r="T277" s="227"/>
      <c r="AT277" s="228" t="s">
        <v>255</v>
      </c>
      <c r="AU277" s="228" t="s">
        <v>81</v>
      </c>
      <c r="AV277" s="12" t="s">
        <v>81</v>
      </c>
      <c r="AW277" s="12" t="s">
        <v>35</v>
      </c>
      <c r="AX277" s="12" t="s">
        <v>72</v>
      </c>
      <c r="AY277" s="228" t="s">
        <v>244</v>
      </c>
    </row>
    <row r="278" spans="2:65" s="1" customFormat="1" ht="16.5" customHeight="1">
      <c r="B278" s="41"/>
      <c r="C278" s="203" t="s">
        <v>643</v>
      </c>
      <c r="D278" s="203" t="s">
        <v>246</v>
      </c>
      <c r="E278" s="204" t="s">
        <v>943</v>
      </c>
      <c r="F278" s="205" t="s">
        <v>944</v>
      </c>
      <c r="G278" s="206" t="s">
        <v>249</v>
      </c>
      <c r="H278" s="207">
        <v>156.25</v>
      </c>
      <c r="I278" s="208"/>
      <c r="J278" s="209">
        <f>ROUND(I278*H278,2)</f>
        <v>0</v>
      </c>
      <c r="K278" s="205" t="s">
        <v>21</v>
      </c>
      <c r="L278" s="61"/>
      <c r="M278" s="210" t="s">
        <v>21</v>
      </c>
      <c r="N278" s="211" t="s">
        <v>43</v>
      </c>
      <c r="O278" s="42"/>
      <c r="P278" s="212">
        <f>O278*H278</f>
        <v>0</v>
      </c>
      <c r="Q278" s="212">
        <v>0</v>
      </c>
      <c r="R278" s="212">
        <f>Q278*H278</f>
        <v>0</v>
      </c>
      <c r="S278" s="212">
        <v>2.5999999999999999E-2</v>
      </c>
      <c r="T278" s="213">
        <f>S278*H278</f>
        <v>4.0625</v>
      </c>
      <c r="AR278" s="24" t="s">
        <v>251</v>
      </c>
      <c r="AT278" s="24" t="s">
        <v>246</v>
      </c>
      <c r="AU278" s="24" t="s">
        <v>81</v>
      </c>
      <c r="AY278" s="24" t="s">
        <v>244</v>
      </c>
      <c r="BE278" s="214">
        <f>IF(N278="základní",J278,0)</f>
        <v>0</v>
      </c>
      <c r="BF278" s="214">
        <f>IF(N278="snížená",J278,0)</f>
        <v>0</v>
      </c>
      <c r="BG278" s="214">
        <f>IF(N278="zákl. přenesená",J278,0)</f>
        <v>0</v>
      </c>
      <c r="BH278" s="214">
        <f>IF(N278="sníž. přenesená",J278,0)</f>
        <v>0</v>
      </c>
      <c r="BI278" s="214">
        <f>IF(N278="nulová",J278,0)</f>
        <v>0</v>
      </c>
      <c r="BJ278" s="24" t="s">
        <v>79</v>
      </c>
      <c r="BK278" s="214">
        <f>ROUND(I278*H278,2)</f>
        <v>0</v>
      </c>
      <c r="BL278" s="24" t="s">
        <v>251</v>
      </c>
      <c r="BM278" s="24" t="s">
        <v>1285</v>
      </c>
    </row>
    <row r="279" spans="2:65" s="1" customFormat="1">
      <c r="B279" s="41"/>
      <c r="C279" s="63"/>
      <c r="D279" s="215" t="s">
        <v>253</v>
      </c>
      <c r="E279" s="63"/>
      <c r="F279" s="216" t="s">
        <v>944</v>
      </c>
      <c r="G279" s="63"/>
      <c r="H279" s="63"/>
      <c r="I279" s="172"/>
      <c r="J279" s="63"/>
      <c r="K279" s="63"/>
      <c r="L279" s="61"/>
      <c r="M279" s="217"/>
      <c r="N279" s="42"/>
      <c r="O279" s="42"/>
      <c r="P279" s="42"/>
      <c r="Q279" s="42"/>
      <c r="R279" s="42"/>
      <c r="S279" s="42"/>
      <c r="T279" s="78"/>
      <c r="AT279" s="24" t="s">
        <v>253</v>
      </c>
      <c r="AU279" s="24" t="s">
        <v>81</v>
      </c>
    </row>
    <row r="280" spans="2:65" s="12" customFormat="1">
      <c r="B280" s="218"/>
      <c r="C280" s="219"/>
      <c r="D280" s="215" t="s">
        <v>255</v>
      </c>
      <c r="E280" s="220" t="s">
        <v>21</v>
      </c>
      <c r="F280" s="221" t="s">
        <v>1286</v>
      </c>
      <c r="G280" s="219"/>
      <c r="H280" s="222">
        <v>156.25</v>
      </c>
      <c r="I280" s="223"/>
      <c r="J280" s="219"/>
      <c r="K280" s="219"/>
      <c r="L280" s="224"/>
      <c r="M280" s="225"/>
      <c r="N280" s="226"/>
      <c r="O280" s="226"/>
      <c r="P280" s="226"/>
      <c r="Q280" s="226"/>
      <c r="R280" s="226"/>
      <c r="S280" s="226"/>
      <c r="T280" s="227"/>
      <c r="AT280" s="228" t="s">
        <v>255</v>
      </c>
      <c r="AU280" s="228" t="s">
        <v>81</v>
      </c>
      <c r="AV280" s="12" t="s">
        <v>81</v>
      </c>
      <c r="AW280" s="12" t="s">
        <v>35</v>
      </c>
      <c r="AX280" s="12" t="s">
        <v>72</v>
      </c>
      <c r="AY280" s="228" t="s">
        <v>244</v>
      </c>
    </row>
    <row r="281" spans="2:65" s="11" customFormat="1" ht="29.85" customHeight="1">
      <c r="B281" s="187"/>
      <c r="C281" s="188"/>
      <c r="D281" s="189" t="s">
        <v>71</v>
      </c>
      <c r="E281" s="201" t="s">
        <v>388</v>
      </c>
      <c r="F281" s="201" t="s">
        <v>389</v>
      </c>
      <c r="G281" s="188"/>
      <c r="H281" s="188"/>
      <c r="I281" s="191"/>
      <c r="J281" s="202">
        <f>BK281</f>
        <v>0</v>
      </c>
      <c r="K281" s="188"/>
      <c r="L281" s="193"/>
      <c r="M281" s="194"/>
      <c r="N281" s="195"/>
      <c r="O281" s="195"/>
      <c r="P281" s="196">
        <f>SUM(P282:P296)</f>
        <v>0</v>
      </c>
      <c r="Q281" s="195"/>
      <c r="R281" s="196">
        <f>SUM(R282:R296)</f>
        <v>0</v>
      </c>
      <c r="S281" s="195"/>
      <c r="T281" s="197">
        <f>SUM(T282:T296)</f>
        <v>0</v>
      </c>
      <c r="AR281" s="198" t="s">
        <v>79</v>
      </c>
      <c r="AT281" s="199" t="s">
        <v>71</v>
      </c>
      <c r="AU281" s="199" t="s">
        <v>79</v>
      </c>
      <c r="AY281" s="198" t="s">
        <v>244</v>
      </c>
      <c r="BK281" s="200">
        <f>SUM(BK282:BK296)</f>
        <v>0</v>
      </c>
    </row>
    <row r="282" spans="2:65" s="1" customFormat="1" ht="25.5" customHeight="1">
      <c r="B282" s="41"/>
      <c r="C282" s="203" t="s">
        <v>647</v>
      </c>
      <c r="D282" s="203" t="s">
        <v>246</v>
      </c>
      <c r="E282" s="204" t="s">
        <v>391</v>
      </c>
      <c r="F282" s="205" t="s">
        <v>392</v>
      </c>
      <c r="G282" s="206" t="s">
        <v>350</v>
      </c>
      <c r="H282" s="207">
        <v>619.05899999999997</v>
      </c>
      <c r="I282" s="208"/>
      <c r="J282" s="209">
        <f>ROUND(I282*H282,2)</f>
        <v>0</v>
      </c>
      <c r="K282" s="205" t="s">
        <v>21</v>
      </c>
      <c r="L282" s="61"/>
      <c r="M282" s="210" t="s">
        <v>21</v>
      </c>
      <c r="N282" s="211" t="s">
        <v>43</v>
      </c>
      <c r="O282" s="42"/>
      <c r="P282" s="212">
        <f>O282*H282</f>
        <v>0</v>
      </c>
      <c r="Q282" s="212">
        <v>0</v>
      </c>
      <c r="R282" s="212">
        <f>Q282*H282</f>
        <v>0</v>
      </c>
      <c r="S282" s="212">
        <v>0</v>
      </c>
      <c r="T282" s="213">
        <f>S282*H282</f>
        <v>0</v>
      </c>
      <c r="AR282" s="24" t="s">
        <v>251</v>
      </c>
      <c r="AT282" s="24" t="s">
        <v>246</v>
      </c>
      <c r="AU282" s="24" t="s">
        <v>81</v>
      </c>
      <c r="AY282" s="24" t="s">
        <v>244</v>
      </c>
      <c r="BE282" s="214">
        <f>IF(N282="základní",J282,0)</f>
        <v>0</v>
      </c>
      <c r="BF282" s="214">
        <f>IF(N282="snížená",J282,0)</f>
        <v>0</v>
      </c>
      <c r="BG282" s="214">
        <f>IF(N282="zákl. přenesená",J282,0)</f>
        <v>0</v>
      </c>
      <c r="BH282" s="214">
        <f>IF(N282="sníž. přenesená",J282,0)</f>
        <v>0</v>
      </c>
      <c r="BI282" s="214">
        <f>IF(N282="nulová",J282,0)</f>
        <v>0</v>
      </c>
      <c r="BJ282" s="24" t="s">
        <v>79</v>
      </c>
      <c r="BK282" s="214">
        <f>ROUND(I282*H282,2)</f>
        <v>0</v>
      </c>
      <c r="BL282" s="24" t="s">
        <v>251</v>
      </c>
      <c r="BM282" s="24" t="s">
        <v>1287</v>
      </c>
    </row>
    <row r="283" spans="2:65" s="1" customFormat="1">
      <c r="B283" s="41"/>
      <c r="C283" s="63"/>
      <c r="D283" s="215" t="s">
        <v>253</v>
      </c>
      <c r="E283" s="63"/>
      <c r="F283" s="216" t="s">
        <v>392</v>
      </c>
      <c r="G283" s="63"/>
      <c r="H283" s="63"/>
      <c r="I283" s="172"/>
      <c r="J283" s="63"/>
      <c r="K283" s="63"/>
      <c r="L283" s="61"/>
      <c r="M283" s="217"/>
      <c r="N283" s="42"/>
      <c r="O283" s="42"/>
      <c r="P283" s="42"/>
      <c r="Q283" s="42"/>
      <c r="R283" s="42"/>
      <c r="S283" s="42"/>
      <c r="T283" s="78"/>
      <c r="AT283" s="24" t="s">
        <v>253</v>
      </c>
      <c r="AU283" s="24" t="s">
        <v>81</v>
      </c>
    </row>
    <row r="284" spans="2:65" s="12" customFormat="1">
      <c r="B284" s="218"/>
      <c r="C284" s="219"/>
      <c r="D284" s="215" t="s">
        <v>255</v>
      </c>
      <c r="E284" s="220" t="s">
        <v>21</v>
      </c>
      <c r="F284" s="221" t="s">
        <v>1288</v>
      </c>
      <c r="G284" s="219"/>
      <c r="H284" s="222">
        <v>619.05899999999997</v>
      </c>
      <c r="I284" s="223"/>
      <c r="J284" s="219"/>
      <c r="K284" s="219"/>
      <c r="L284" s="224"/>
      <c r="M284" s="225"/>
      <c r="N284" s="226"/>
      <c r="O284" s="226"/>
      <c r="P284" s="226"/>
      <c r="Q284" s="226"/>
      <c r="R284" s="226"/>
      <c r="S284" s="226"/>
      <c r="T284" s="227"/>
      <c r="AT284" s="228" t="s">
        <v>255</v>
      </c>
      <c r="AU284" s="228" t="s">
        <v>81</v>
      </c>
      <c r="AV284" s="12" t="s">
        <v>81</v>
      </c>
      <c r="AW284" s="12" t="s">
        <v>35</v>
      </c>
      <c r="AX284" s="12" t="s">
        <v>72</v>
      </c>
      <c r="AY284" s="228" t="s">
        <v>244</v>
      </c>
    </row>
    <row r="285" spans="2:65" s="1" customFormat="1" ht="25.5" customHeight="1">
      <c r="B285" s="41"/>
      <c r="C285" s="203" t="s">
        <v>654</v>
      </c>
      <c r="D285" s="203" t="s">
        <v>246</v>
      </c>
      <c r="E285" s="204" t="s">
        <v>396</v>
      </c>
      <c r="F285" s="205" t="s">
        <v>397</v>
      </c>
      <c r="G285" s="206" t="s">
        <v>350</v>
      </c>
      <c r="H285" s="207">
        <v>47.165999999999997</v>
      </c>
      <c r="I285" s="208"/>
      <c r="J285" s="209">
        <f>ROUND(I285*H285,2)</f>
        <v>0</v>
      </c>
      <c r="K285" s="205" t="s">
        <v>21</v>
      </c>
      <c r="L285" s="61"/>
      <c r="M285" s="210" t="s">
        <v>21</v>
      </c>
      <c r="N285" s="211" t="s">
        <v>43</v>
      </c>
      <c r="O285" s="42"/>
      <c r="P285" s="212">
        <f>O285*H285</f>
        <v>0</v>
      </c>
      <c r="Q285" s="212">
        <v>0</v>
      </c>
      <c r="R285" s="212">
        <f>Q285*H285</f>
        <v>0</v>
      </c>
      <c r="S285" s="212">
        <v>0</v>
      </c>
      <c r="T285" s="213">
        <f>S285*H285</f>
        <v>0</v>
      </c>
      <c r="AR285" s="24" t="s">
        <v>251</v>
      </c>
      <c r="AT285" s="24" t="s">
        <v>246</v>
      </c>
      <c r="AU285" s="24" t="s">
        <v>81</v>
      </c>
      <c r="AY285" s="24" t="s">
        <v>244</v>
      </c>
      <c r="BE285" s="214">
        <f>IF(N285="základní",J285,0)</f>
        <v>0</v>
      </c>
      <c r="BF285" s="214">
        <f>IF(N285="snížená",J285,0)</f>
        <v>0</v>
      </c>
      <c r="BG285" s="214">
        <f>IF(N285="zákl. přenesená",J285,0)</f>
        <v>0</v>
      </c>
      <c r="BH285" s="214">
        <f>IF(N285="sníž. přenesená",J285,0)</f>
        <v>0</v>
      </c>
      <c r="BI285" s="214">
        <f>IF(N285="nulová",J285,0)</f>
        <v>0</v>
      </c>
      <c r="BJ285" s="24" t="s">
        <v>79</v>
      </c>
      <c r="BK285" s="214">
        <f>ROUND(I285*H285,2)</f>
        <v>0</v>
      </c>
      <c r="BL285" s="24" t="s">
        <v>251</v>
      </c>
      <c r="BM285" s="24" t="s">
        <v>1289</v>
      </c>
    </row>
    <row r="286" spans="2:65" s="1" customFormat="1" ht="27">
      <c r="B286" s="41"/>
      <c r="C286" s="63"/>
      <c r="D286" s="215" t="s">
        <v>253</v>
      </c>
      <c r="E286" s="63"/>
      <c r="F286" s="216" t="s">
        <v>397</v>
      </c>
      <c r="G286" s="63"/>
      <c r="H286" s="63"/>
      <c r="I286" s="172"/>
      <c r="J286" s="63"/>
      <c r="K286" s="63"/>
      <c r="L286" s="61"/>
      <c r="M286" s="217"/>
      <c r="N286" s="42"/>
      <c r="O286" s="42"/>
      <c r="P286" s="42"/>
      <c r="Q286" s="42"/>
      <c r="R286" s="42"/>
      <c r="S286" s="42"/>
      <c r="T286" s="78"/>
      <c r="AT286" s="24" t="s">
        <v>253</v>
      </c>
      <c r="AU286" s="24" t="s">
        <v>81</v>
      </c>
    </row>
    <row r="287" spans="2:65" s="12" customFormat="1">
      <c r="B287" s="218"/>
      <c r="C287" s="219"/>
      <c r="D287" s="215" t="s">
        <v>255</v>
      </c>
      <c r="E287" s="220" t="s">
        <v>21</v>
      </c>
      <c r="F287" s="221" t="s">
        <v>1290</v>
      </c>
      <c r="G287" s="219"/>
      <c r="H287" s="222">
        <v>47.165999999999997</v>
      </c>
      <c r="I287" s="223"/>
      <c r="J287" s="219"/>
      <c r="K287" s="219"/>
      <c r="L287" s="224"/>
      <c r="M287" s="225"/>
      <c r="N287" s="226"/>
      <c r="O287" s="226"/>
      <c r="P287" s="226"/>
      <c r="Q287" s="226"/>
      <c r="R287" s="226"/>
      <c r="S287" s="226"/>
      <c r="T287" s="227"/>
      <c r="AT287" s="228" t="s">
        <v>255</v>
      </c>
      <c r="AU287" s="228" t="s">
        <v>81</v>
      </c>
      <c r="AV287" s="12" t="s">
        <v>81</v>
      </c>
      <c r="AW287" s="12" t="s">
        <v>35</v>
      </c>
      <c r="AX287" s="12" t="s">
        <v>72</v>
      </c>
      <c r="AY287" s="228" t="s">
        <v>244</v>
      </c>
    </row>
    <row r="288" spans="2:65" s="1" customFormat="1" ht="25.5" customHeight="1">
      <c r="B288" s="41"/>
      <c r="C288" s="203" t="s">
        <v>659</v>
      </c>
      <c r="D288" s="203" t="s">
        <v>246</v>
      </c>
      <c r="E288" s="204" t="s">
        <v>407</v>
      </c>
      <c r="F288" s="205" t="s">
        <v>408</v>
      </c>
      <c r="G288" s="206" t="s">
        <v>350</v>
      </c>
      <c r="H288" s="207">
        <v>216.65600000000001</v>
      </c>
      <c r="I288" s="208"/>
      <c r="J288" s="209">
        <f>ROUND(I288*H288,2)</f>
        <v>0</v>
      </c>
      <c r="K288" s="205" t="s">
        <v>250</v>
      </c>
      <c r="L288" s="61"/>
      <c r="M288" s="210" t="s">
        <v>21</v>
      </c>
      <c r="N288" s="211" t="s">
        <v>43</v>
      </c>
      <c r="O288" s="42"/>
      <c r="P288" s="212">
        <f>O288*H288</f>
        <v>0</v>
      </c>
      <c r="Q288" s="212">
        <v>0</v>
      </c>
      <c r="R288" s="212">
        <f>Q288*H288</f>
        <v>0</v>
      </c>
      <c r="S288" s="212">
        <v>0</v>
      </c>
      <c r="T288" s="213">
        <f>S288*H288</f>
        <v>0</v>
      </c>
      <c r="AR288" s="24" t="s">
        <v>251</v>
      </c>
      <c r="AT288" s="24" t="s">
        <v>246</v>
      </c>
      <c r="AU288" s="24" t="s">
        <v>81</v>
      </c>
      <c r="AY288" s="24" t="s">
        <v>244</v>
      </c>
      <c r="BE288" s="214">
        <f>IF(N288="základní",J288,0)</f>
        <v>0</v>
      </c>
      <c r="BF288" s="214">
        <f>IF(N288="snížená",J288,0)</f>
        <v>0</v>
      </c>
      <c r="BG288" s="214">
        <f>IF(N288="zákl. přenesená",J288,0)</f>
        <v>0</v>
      </c>
      <c r="BH288" s="214">
        <f>IF(N288="sníž. přenesená",J288,0)</f>
        <v>0</v>
      </c>
      <c r="BI288" s="214">
        <f>IF(N288="nulová",J288,0)</f>
        <v>0</v>
      </c>
      <c r="BJ288" s="24" t="s">
        <v>79</v>
      </c>
      <c r="BK288" s="214">
        <f>ROUND(I288*H288,2)</f>
        <v>0</v>
      </c>
      <c r="BL288" s="24" t="s">
        <v>251</v>
      </c>
      <c r="BM288" s="24" t="s">
        <v>1291</v>
      </c>
    </row>
    <row r="289" spans="2:65" s="1" customFormat="1">
      <c r="B289" s="41"/>
      <c r="C289" s="63"/>
      <c r="D289" s="215" t="s">
        <v>253</v>
      </c>
      <c r="E289" s="63"/>
      <c r="F289" s="216" t="s">
        <v>410</v>
      </c>
      <c r="G289" s="63"/>
      <c r="H289" s="63"/>
      <c r="I289" s="172"/>
      <c r="J289" s="63"/>
      <c r="K289" s="63"/>
      <c r="L289" s="61"/>
      <c r="M289" s="217"/>
      <c r="N289" s="42"/>
      <c r="O289" s="42"/>
      <c r="P289" s="42"/>
      <c r="Q289" s="42"/>
      <c r="R289" s="42"/>
      <c r="S289" s="42"/>
      <c r="T289" s="78"/>
      <c r="AT289" s="24" t="s">
        <v>253</v>
      </c>
      <c r="AU289" s="24" t="s">
        <v>81</v>
      </c>
    </row>
    <row r="290" spans="2:65" s="12" customFormat="1">
      <c r="B290" s="218"/>
      <c r="C290" s="219"/>
      <c r="D290" s="215" t="s">
        <v>255</v>
      </c>
      <c r="E290" s="220" t="s">
        <v>21</v>
      </c>
      <c r="F290" s="221" t="s">
        <v>1292</v>
      </c>
      <c r="G290" s="219"/>
      <c r="H290" s="222">
        <v>216.65600000000001</v>
      </c>
      <c r="I290" s="223"/>
      <c r="J290" s="219"/>
      <c r="K290" s="219"/>
      <c r="L290" s="224"/>
      <c r="M290" s="225"/>
      <c r="N290" s="226"/>
      <c r="O290" s="226"/>
      <c r="P290" s="226"/>
      <c r="Q290" s="226"/>
      <c r="R290" s="226"/>
      <c r="S290" s="226"/>
      <c r="T290" s="227"/>
      <c r="AT290" s="228" t="s">
        <v>255</v>
      </c>
      <c r="AU290" s="228" t="s">
        <v>81</v>
      </c>
      <c r="AV290" s="12" t="s">
        <v>81</v>
      </c>
      <c r="AW290" s="12" t="s">
        <v>35</v>
      </c>
      <c r="AX290" s="12" t="s">
        <v>72</v>
      </c>
      <c r="AY290" s="228" t="s">
        <v>244</v>
      </c>
    </row>
    <row r="291" spans="2:65" s="1" customFormat="1" ht="16.5" customHeight="1">
      <c r="B291" s="41"/>
      <c r="C291" s="203" t="s">
        <v>664</v>
      </c>
      <c r="D291" s="203" t="s">
        <v>246</v>
      </c>
      <c r="E291" s="204" t="s">
        <v>413</v>
      </c>
      <c r="F291" s="205" t="s">
        <v>414</v>
      </c>
      <c r="G291" s="206" t="s">
        <v>350</v>
      </c>
      <c r="H291" s="207">
        <v>402.404</v>
      </c>
      <c r="I291" s="208"/>
      <c r="J291" s="209">
        <f>ROUND(I291*H291,2)</f>
        <v>0</v>
      </c>
      <c r="K291" s="205" t="s">
        <v>250</v>
      </c>
      <c r="L291" s="61"/>
      <c r="M291" s="210" t="s">
        <v>21</v>
      </c>
      <c r="N291" s="211" t="s">
        <v>43</v>
      </c>
      <c r="O291" s="42"/>
      <c r="P291" s="212">
        <f>O291*H291</f>
        <v>0</v>
      </c>
      <c r="Q291" s="212">
        <v>0</v>
      </c>
      <c r="R291" s="212">
        <f>Q291*H291</f>
        <v>0</v>
      </c>
      <c r="S291" s="212">
        <v>0</v>
      </c>
      <c r="T291" s="213">
        <f>S291*H291</f>
        <v>0</v>
      </c>
      <c r="AR291" s="24" t="s">
        <v>251</v>
      </c>
      <c r="AT291" s="24" t="s">
        <v>246</v>
      </c>
      <c r="AU291" s="24" t="s">
        <v>81</v>
      </c>
      <c r="AY291" s="24" t="s">
        <v>244</v>
      </c>
      <c r="BE291" s="214">
        <f>IF(N291="základní",J291,0)</f>
        <v>0</v>
      </c>
      <c r="BF291" s="214">
        <f>IF(N291="snížená",J291,0)</f>
        <v>0</v>
      </c>
      <c r="BG291" s="214">
        <f>IF(N291="zákl. přenesená",J291,0)</f>
        <v>0</v>
      </c>
      <c r="BH291" s="214">
        <f>IF(N291="sníž. přenesená",J291,0)</f>
        <v>0</v>
      </c>
      <c r="BI291" s="214">
        <f>IF(N291="nulová",J291,0)</f>
        <v>0</v>
      </c>
      <c r="BJ291" s="24" t="s">
        <v>79</v>
      </c>
      <c r="BK291" s="214">
        <f>ROUND(I291*H291,2)</f>
        <v>0</v>
      </c>
      <c r="BL291" s="24" t="s">
        <v>251</v>
      </c>
      <c r="BM291" s="24" t="s">
        <v>1293</v>
      </c>
    </row>
    <row r="292" spans="2:65" s="1" customFormat="1">
      <c r="B292" s="41"/>
      <c r="C292" s="63"/>
      <c r="D292" s="215" t="s">
        <v>253</v>
      </c>
      <c r="E292" s="63"/>
      <c r="F292" s="216" t="s">
        <v>416</v>
      </c>
      <c r="G292" s="63"/>
      <c r="H292" s="63"/>
      <c r="I292" s="172"/>
      <c r="J292" s="63"/>
      <c r="K292" s="63"/>
      <c r="L292" s="61"/>
      <c r="M292" s="217"/>
      <c r="N292" s="42"/>
      <c r="O292" s="42"/>
      <c r="P292" s="42"/>
      <c r="Q292" s="42"/>
      <c r="R292" s="42"/>
      <c r="S292" s="42"/>
      <c r="T292" s="78"/>
      <c r="AT292" s="24" t="s">
        <v>253</v>
      </c>
      <c r="AU292" s="24" t="s">
        <v>81</v>
      </c>
    </row>
    <row r="293" spans="2:65" s="12" customFormat="1">
      <c r="B293" s="218"/>
      <c r="C293" s="219"/>
      <c r="D293" s="215" t="s">
        <v>255</v>
      </c>
      <c r="E293" s="220" t="s">
        <v>21</v>
      </c>
      <c r="F293" s="221" t="s">
        <v>1294</v>
      </c>
      <c r="G293" s="219"/>
      <c r="H293" s="222">
        <v>402.404</v>
      </c>
      <c r="I293" s="223"/>
      <c r="J293" s="219"/>
      <c r="K293" s="219"/>
      <c r="L293" s="224"/>
      <c r="M293" s="225"/>
      <c r="N293" s="226"/>
      <c r="O293" s="226"/>
      <c r="P293" s="226"/>
      <c r="Q293" s="226"/>
      <c r="R293" s="226"/>
      <c r="S293" s="226"/>
      <c r="T293" s="227"/>
      <c r="AT293" s="228" t="s">
        <v>255</v>
      </c>
      <c r="AU293" s="228" t="s">
        <v>81</v>
      </c>
      <c r="AV293" s="12" t="s">
        <v>81</v>
      </c>
      <c r="AW293" s="12" t="s">
        <v>35</v>
      </c>
      <c r="AX293" s="12" t="s">
        <v>72</v>
      </c>
      <c r="AY293" s="228" t="s">
        <v>244</v>
      </c>
    </row>
    <row r="294" spans="2:65" s="1" customFormat="1" ht="25.5" customHeight="1">
      <c r="B294" s="41"/>
      <c r="C294" s="203" t="s">
        <v>670</v>
      </c>
      <c r="D294" s="203" t="s">
        <v>246</v>
      </c>
      <c r="E294" s="204" t="s">
        <v>419</v>
      </c>
      <c r="F294" s="205" t="s">
        <v>420</v>
      </c>
      <c r="G294" s="206" t="s">
        <v>350</v>
      </c>
      <c r="H294" s="207">
        <v>47.164999999999999</v>
      </c>
      <c r="I294" s="208"/>
      <c r="J294" s="209">
        <f>ROUND(I294*H294,2)</f>
        <v>0</v>
      </c>
      <c r="K294" s="205" t="s">
        <v>250</v>
      </c>
      <c r="L294" s="61"/>
      <c r="M294" s="210" t="s">
        <v>21</v>
      </c>
      <c r="N294" s="211" t="s">
        <v>43</v>
      </c>
      <c r="O294" s="42"/>
      <c r="P294" s="212">
        <f>O294*H294</f>
        <v>0</v>
      </c>
      <c r="Q294" s="212">
        <v>0</v>
      </c>
      <c r="R294" s="212">
        <f>Q294*H294</f>
        <v>0</v>
      </c>
      <c r="S294" s="212">
        <v>0</v>
      </c>
      <c r="T294" s="213">
        <f>S294*H294</f>
        <v>0</v>
      </c>
      <c r="AR294" s="24" t="s">
        <v>251</v>
      </c>
      <c r="AT294" s="24" t="s">
        <v>246</v>
      </c>
      <c r="AU294" s="24" t="s">
        <v>81</v>
      </c>
      <c r="AY294" s="24" t="s">
        <v>244</v>
      </c>
      <c r="BE294" s="214">
        <f>IF(N294="základní",J294,0)</f>
        <v>0</v>
      </c>
      <c r="BF294" s="214">
        <f>IF(N294="snížená",J294,0)</f>
        <v>0</v>
      </c>
      <c r="BG294" s="214">
        <f>IF(N294="zákl. přenesená",J294,0)</f>
        <v>0</v>
      </c>
      <c r="BH294" s="214">
        <f>IF(N294="sníž. přenesená",J294,0)</f>
        <v>0</v>
      </c>
      <c r="BI294" s="214">
        <f>IF(N294="nulová",J294,0)</f>
        <v>0</v>
      </c>
      <c r="BJ294" s="24" t="s">
        <v>79</v>
      </c>
      <c r="BK294" s="214">
        <f>ROUND(I294*H294,2)</f>
        <v>0</v>
      </c>
      <c r="BL294" s="24" t="s">
        <v>251</v>
      </c>
      <c r="BM294" s="24" t="s">
        <v>1295</v>
      </c>
    </row>
    <row r="295" spans="2:65" s="1" customFormat="1">
      <c r="B295" s="41"/>
      <c r="C295" s="63"/>
      <c r="D295" s="215" t="s">
        <v>253</v>
      </c>
      <c r="E295" s="63"/>
      <c r="F295" s="216" t="s">
        <v>422</v>
      </c>
      <c r="G295" s="63"/>
      <c r="H295" s="63"/>
      <c r="I295" s="172"/>
      <c r="J295" s="63"/>
      <c r="K295" s="63"/>
      <c r="L295" s="61"/>
      <c r="M295" s="217"/>
      <c r="N295" s="42"/>
      <c r="O295" s="42"/>
      <c r="P295" s="42"/>
      <c r="Q295" s="42"/>
      <c r="R295" s="42"/>
      <c r="S295" s="42"/>
      <c r="T295" s="78"/>
      <c r="AT295" s="24" t="s">
        <v>253</v>
      </c>
      <c r="AU295" s="24" t="s">
        <v>81</v>
      </c>
    </row>
    <row r="296" spans="2:65" s="12" customFormat="1">
      <c r="B296" s="218"/>
      <c r="C296" s="219"/>
      <c r="D296" s="215" t="s">
        <v>255</v>
      </c>
      <c r="E296" s="220" t="s">
        <v>21</v>
      </c>
      <c r="F296" s="221" t="s">
        <v>1296</v>
      </c>
      <c r="G296" s="219"/>
      <c r="H296" s="222">
        <v>47.164999999999999</v>
      </c>
      <c r="I296" s="223"/>
      <c r="J296" s="219"/>
      <c r="K296" s="219"/>
      <c r="L296" s="224"/>
      <c r="M296" s="225"/>
      <c r="N296" s="226"/>
      <c r="O296" s="226"/>
      <c r="P296" s="226"/>
      <c r="Q296" s="226"/>
      <c r="R296" s="226"/>
      <c r="S296" s="226"/>
      <c r="T296" s="227"/>
      <c r="AT296" s="228" t="s">
        <v>255</v>
      </c>
      <c r="AU296" s="228" t="s">
        <v>81</v>
      </c>
      <c r="AV296" s="12" t="s">
        <v>81</v>
      </c>
      <c r="AW296" s="12" t="s">
        <v>35</v>
      </c>
      <c r="AX296" s="12" t="s">
        <v>72</v>
      </c>
      <c r="AY296" s="228" t="s">
        <v>244</v>
      </c>
    </row>
    <row r="297" spans="2:65" s="11" customFormat="1" ht="29.85" customHeight="1">
      <c r="B297" s="187"/>
      <c r="C297" s="188"/>
      <c r="D297" s="189" t="s">
        <v>71</v>
      </c>
      <c r="E297" s="201" t="s">
        <v>711</v>
      </c>
      <c r="F297" s="201" t="s">
        <v>712</v>
      </c>
      <c r="G297" s="188"/>
      <c r="H297" s="188"/>
      <c r="I297" s="191"/>
      <c r="J297" s="202">
        <f>BK297</f>
        <v>0</v>
      </c>
      <c r="K297" s="188"/>
      <c r="L297" s="193"/>
      <c r="M297" s="194"/>
      <c r="N297" s="195"/>
      <c r="O297" s="195"/>
      <c r="P297" s="196">
        <f>SUM(P298:P299)</f>
        <v>0</v>
      </c>
      <c r="Q297" s="195"/>
      <c r="R297" s="196">
        <f>SUM(R298:R299)</f>
        <v>0</v>
      </c>
      <c r="S297" s="195"/>
      <c r="T297" s="197">
        <f>SUM(T298:T299)</f>
        <v>0</v>
      </c>
      <c r="AR297" s="198" t="s">
        <v>79</v>
      </c>
      <c r="AT297" s="199" t="s">
        <v>71</v>
      </c>
      <c r="AU297" s="199" t="s">
        <v>79</v>
      </c>
      <c r="AY297" s="198" t="s">
        <v>244</v>
      </c>
      <c r="BK297" s="200">
        <f>SUM(BK298:BK299)</f>
        <v>0</v>
      </c>
    </row>
    <row r="298" spans="2:65" s="1" customFormat="1" ht="25.5" customHeight="1">
      <c r="B298" s="41"/>
      <c r="C298" s="203" t="s">
        <v>675</v>
      </c>
      <c r="D298" s="203" t="s">
        <v>246</v>
      </c>
      <c r="E298" s="204" t="s">
        <v>714</v>
      </c>
      <c r="F298" s="205" t="s">
        <v>715</v>
      </c>
      <c r="G298" s="206" t="s">
        <v>350</v>
      </c>
      <c r="H298" s="207">
        <v>1442.425</v>
      </c>
      <c r="I298" s="208"/>
      <c r="J298" s="209">
        <f>ROUND(I298*H298,2)</f>
        <v>0</v>
      </c>
      <c r="K298" s="205" t="s">
        <v>250</v>
      </c>
      <c r="L298" s="61"/>
      <c r="M298" s="210" t="s">
        <v>21</v>
      </c>
      <c r="N298" s="211" t="s">
        <v>43</v>
      </c>
      <c r="O298" s="42"/>
      <c r="P298" s="212">
        <f>O298*H298</f>
        <v>0</v>
      </c>
      <c r="Q298" s="212">
        <v>0</v>
      </c>
      <c r="R298" s="212">
        <f>Q298*H298</f>
        <v>0</v>
      </c>
      <c r="S298" s="212">
        <v>0</v>
      </c>
      <c r="T298" s="213">
        <f>S298*H298</f>
        <v>0</v>
      </c>
      <c r="AR298" s="24" t="s">
        <v>251</v>
      </c>
      <c r="AT298" s="24" t="s">
        <v>246</v>
      </c>
      <c r="AU298" s="24" t="s">
        <v>81</v>
      </c>
      <c r="AY298" s="24" t="s">
        <v>244</v>
      </c>
      <c r="BE298" s="214">
        <f>IF(N298="základní",J298,0)</f>
        <v>0</v>
      </c>
      <c r="BF298" s="214">
        <f>IF(N298="snížená",J298,0)</f>
        <v>0</v>
      </c>
      <c r="BG298" s="214">
        <f>IF(N298="zákl. přenesená",J298,0)</f>
        <v>0</v>
      </c>
      <c r="BH298" s="214">
        <f>IF(N298="sníž. přenesená",J298,0)</f>
        <v>0</v>
      </c>
      <c r="BI298" s="214">
        <f>IF(N298="nulová",J298,0)</f>
        <v>0</v>
      </c>
      <c r="BJ298" s="24" t="s">
        <v>79</v>
      </c>
      <c r="BK298" s="214">
        <f>ROUND(I298*H298,2)</f>
        <v>0</v>
      </c>
      <c r="BL298" s="24" t="s">
        <v>251</v>
      </c>
      <c r="BM298" s="24" t="s">
        <v>1297</v>
      </c>
    </row>
    <row r="299" spans="2:65" s="1" customFormat="1" ht="27">
      <c r="B299" s="41"/>
      <c r="C299" s="63"/>
      <c r="D299" s="215" t="s">
        <v>253</v>
      </c>
      <c r="E299" s="63"/>
      <c r="F299" s="216" t="s">
        <v>717</v>
      </c>
      <c r="G299" s="63"/>
      <c r="H299" s="63"/>
      <c r="I299" s="172"/>
      <c r="J299" s="63"/>
      <c r="K299" s="63"/>
      <c r="L299" s="61"/>
      <c r="M299" s="264"/>
      <c r="N299" s="265"/>
      <c r="O299" s="265"/>
      <c r="P299" s="265"/>
      <c r="Q299" s="265"/>
      <c r="R299" s="265"/>
      <c r="S299" s="265"/>
      <c r="T299" s="266"/>
      <c r="AT299" s="24" t="s">
        <v>253</v>
      </c>
      <c r="AU299" s="24" t="s">
        <v>81</v>
      </c>
    </row>
    <row r="300" spans="2:65" s="1" customFormat="1" ht="6.95" customHeight="1">
      <c r="B300" s="56"/>
      <c r="C300" s="57"/>
      <c r="D300" s="57"/>
      <c r="E300" s="57"/>
      <c r="F300" s="57"/>
      <c r="G300" s="57"/>
      <c r="H300" s="57"/>
      <c r="I300" s="148"/>
      <c r="J300" s="57"/>
      <c r="K300" s="57"/>
      <c r="L300" s="61"/>
    </row>
  </sheetData>
  <sheetProtection algorithmName="SHA-512" hashValue="IVDFwyzHKqaN7g1Xt0+ai3ODAPtVjdIEDT84cSgZH/e+vyic5Mh4oImmUOqjX/G3Kn4pqozQdKh5iCJrEeCSbA==" saltValue="Lu8n6zVzaoJQgoDmNItLa5nq46GlwPmuAf6Kv7Sf+QVfJfByfVls5ef1+uBW9QrJhjP19J/BaoN8STGuwEBEUQ==" spinCount="100000" sheet="1" objects="1" scenarios="1" formatColumns="0" formatRows="0" autoFilter="0"/>
  <autoFilter ref="C90:K299"/>
  <mergeCells count="13">
    <mergeCell ref="E83:H83"/>
    <mergeCell ref="G1:H1"/>
    <mergeCell ref="L2:V2"/>
    <mergeCell ref="E49:H49"/>
    <mergeCell ref="E51:H51"/>
    <mergeCell ref="J55:J56"/>
    <mergeCell ref="E79:H79"/>
    <mergeCell ref="E81:H81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9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53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1"/>
      <c r="B1" s="121"/>
      <c r="C1" s="121"/>
      <c r="D1" s="122" t="s">
        <v>1</v>
      </c>
      <c r="E1" s="121"/>
      <c r="F1" s="123" t="s">
        <v>207</v>
      </c>
      <c r="G1" s="393" t="s">
        <v>208</v>
      </c>
      <c r="H1" s="393"/>
      <c r="I1" s="124"/>
      <c r="J1" s="123" t="s">
        <v>209</v>
      </c>
      <c r="K1" s="122" t="s">
        <v>210</v>
      </c>
      <c r="L1" s="123" t="s">
        <v>211</v>
      </c>
      <c r="M1" s="123"/>
      <c r="N1" s="123"/>
      <c r="O1" s="123"/>
      <c r="P1" s="123"/>
      <c r="Q1" s="123"/>
      <c r="R1" s="123"/>
      <c r="S1" s="123"/>
      <c r="T1" s="123"/>
      <c r="U1" s="20"/>
      <c r="V1" s="20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</row>
    <row r="2" spans="1:70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24" t="s">
        <v>113</v>
      </c>
    </row>
    <row r="3" spans="1:70" ht="6.95" customHeight="1">
      <c r="B3" s="25"/>
      <c r="C3" s="26"/>
      <c r="D3" s="26"/>
      <c r="E3" s="26"/>
      <c r="F3" s="26"/>
      <c r="G3" s="26"/>
      <c r="H3" s="26"/>
      <c r="I3" s="125"/>
      <c r="J3" s="26"/>
      <c r="K3" s="27"/>
      <c r="AT3" s="24" t="s">
        <v>81</v>
      </c>
    </row>
    <row r="4" spans="1:70" ht="36.950000000000003" customHeight="1">
      <c r="B4" s="28"/>
      <c r="C4" s="29"/>
      <c r="D4" s="30" t="s">
        <v>212</v>
      </c>
      <c r="E4" s="29"/>
      <c r="F4" s="29"/>
      <c r="G4" s="29"/>
      <c r="H4" s="29"/>
      <c r="I4" s="126"/>
      <c r="J4" s="29"/>
      <c r="K4" s="31"/>
      <c r="M4" s="32" t="s">
        <v>12</v>
      </c>
      <c r="AT4" s="24" t="s">
        <v>6</v>
      </c>
    </row>
    <row r="5" spans="1:70" ht="6.95" customHeight="1">
      <c r="B5" s="28"/>
      <c r="C5" s="29"/>
      <c r="D5" s="29"/>
      <c r="E5" s="29"/>
      <c r="F5" s="29"/>
      <c r="G5" s="29"/>
      <c r="H5" s="29"/>
      <c r="I5" s="126"/>
      <c r="J5" s="29"/>
      <c r="K5" s="31"/>
    </row>
    <row r="6" spans="1:70" ht="15">
      <c r="B6" s="28"/>
      <c r="C6" s="29"/>
      <c r="D6" s="37" t="s">
        <v>18</v>
      </c>
      <c r="E6" s="29"/>
      <c r="F6" s="29"/>
      <c r="G6" s="29"/>
      <c r="H6" s="29"/>
      <c r="I6" s="126"/>
      <c r="J6" s="29"/>
      <c r="K6" s="31"/>
    </row>
    <row r="7" spans="1:70" ht="16.5" customHeight="1">
      <c r="B7" s="28"/>
      <c r="C7" s="29"/>
      <c r="D7" s="29"/>
      <c r="E7" s="394" t="str">
        <f>'Rekapitulace stavby'!K6</f>
        <v>II/610 Brandýs nad Labem - Rekonstrukce křižovatky Pražská - Průmyslová a části komunikace v Ul. Pražská</v>
      </c>
      <c r="F7" s="400"/>
      <c r="G7" s="400"/>
      <c r="H7" s="400"/>
      <c r="I7" s="126"/>
      <c r="J7" s="29"/>
      <c r="K7" s="31"/>
    </row>
    <row r="8" spans="1:70" ht="15">
      <c r="B8" s="28"/>
      <c r="C8" s="29"/>
      <c r="D8" s="37" t="s">
        <v>213</v>
      </c>
      <c r="E8" s="29"/>
      <c r="F8" s="29"/>
      <c r="G8" s="29"/>
      <c r="H8" s="29"/>
      <c r="I8" s="126"/>
      <c r="J8" s="29"/>
      <c r="K8" s="31"/>
    </row>
    <row r="9" spans="1:70" s="1" customFormat="1" ht="16.5" customHeight="1">
      <c r="B9" s="41"/>
      <c r="C9" s="42"/>
      <c r="D9" s="42"/>
      <c r="E9" s="394" t="s">
        <v>424</v>
      </c>
      <c r="F9" s="395"/>
      <c r="G9" s="395"/>
      <c r="H9" s="395"/>
      <c r="I9" s="127"/>
      <c r="J9" s="42"/>
      <c r="K9" s="45"/>
    </row>
    <row r="10" spans="1:70" s="1" customFormat="1" ht="15">
      <c r="B10" s="41"/>
      <c r="C10" s="42"/>
      <c r="D10" s="37" t="s">
        <v>215</v>
      </c>
      <c r="E10" s="42"/>
      <c r="F10" s="42"/>
      <c r="G10" s="42"/>
      <c r="H10" s="42"/>
      <c r="I10" s="127"/>
      <c r="J10" s="42"/>
      <c r="K10" s="45"/>
    </row>
    <row r="11" spans="1:70" s="1" customFormat="1" ht="36.950000000000003" customHeight="1">
      <c r="B11" s="41"/>
      <c r="C11" s="42"/>
      <c r="D11" s="42"/>
      <c r="E11" s="396" t="s">
        <v>1298</v>
      </c>
      <c r="F11" s="395"/>
      <c r="G11" s="395"/>
      <c r="H11" s="395"/>
      <c r="I11" s="127"/>
      <c r="J11" s="42"/>
      <c r="K11" s="45"/>
    </row>
    <row r="12" spans="1:70" s="1" customFormat="1">
      <c r="B12" s="41"/>
      <c r="C12" s="42"/>
      <c r="D12" s="42"/>
      <c r="E12" s="42"/>
      <c r="F12" s="42"/>
      <c r="G12" s="42"/>
      <c r="H12" s="42"/>
      <c r="I12" s="127"/>
      <c r="J12" s="42"/>
      <c r="K12" s="45"/>
    </row>
    <row r="13" spans="1:70" s="1" customFormat="1" ht="14.45" customHeight="1">
      <c r="B13" s="41"/>
      <c r="C13" s="42"/>
      <c r="D13" s="37" t="s">
        <v>20</v>
      </c>
      <c r="E13" s="42"/>
      <c r="F13" s="35" t="s">
        <v>21</v>
      </c>
      <c r="G13" s="42"/>
      <c r="H13" s="42"/>
      <c r="I13" s="128" t="s">
        <v>22</v>
      </c>
      <c r="J13" s="35" t="s">
        <v>21</v>
      </c>
      <c r="K13" s="45"/>
    </row>
    <row r="14" spans="1:70" s="1" customFormat="1" ht="14.45" customHeight="1">
      <c r="B14" s="41"/>
      <c r="C14" s="42"/>
      <c r="D14" s="37" t="s">
        <v>23</v>
      </c>
      <c r="E14" s="42"/>
      <c r="F14" s="35" t="s">
        <v>24</v>
      </c>
      <c r="G14" s="42"/>
      <c r="H14" s="42"/>
      <c r="I14" s="128" t="s">
        <v>25</v>
      </c>
      <c r="J14" s="129" t="str">
        <f>'Rekapitulace stavby'!AN8</f>
        <v>18. 9. 2017</v>
      </c>
      <c r="K14" s="45"/>
    </row>
    <row r="15" spans="1:70" s="1" customFormat="1" ht="10.9" customHeight="1">
      <c r="B15" s="41"/>
      <c r="C15" s="42"/>
      <c r="D15" s="42"/>
      <c r="E15" s="42"/>
      <c r="F15" s="42"/>
      <c r="G15" s="42"/>
      <c r="H15" s="42"/>
      <c r="I15" s="127"/>
      <c r="J15" s="42"/>
      <c r="K15" s="45"/>
    </row>
    <row r="16" spans="1:70" s="1" customFormat="1" ht="14.45" customHeight="1">
      <c r="B16" s="41"/>
      <c r="C16" s="42"/>
      <c r="D16" s="37" t="s">
        <v>27</v>
      </c>
      <c r="E16" s="42"/>
      <c r="F16" s="42"/>
      <c r="G16" s="42"/>
      <c r="H16" s="42"/>
      <c r="I16" s="128" t="s">
        <v>28</v>
      </c>
      <c r="J16" s="35" t="s">
        <v>21</v>
      </c>
      <c r="K16" s="45"/>
    </row>
    <row r="17" spans="2:11" s="1" customFormat="1" ht="18" customHeight="1">
      <c r="B17" s="41"/>
      <c r="C17" s="42"/>
      <c r="D17" s="42"/>
      <c r="E17" s="35" t="s">
        <v>29</v>
      </c>
      <c r="F17" s="42"/>
      <c r="G17" s="42"/>
      <c r="H17" s="42"/>
      <c r="I17" s="128" t="s">
        <v>30</v>
      </c>
      <c r="J17" s="35" t="s">
        <v>21</v>
      </c>
      <c r="K17" s="45"/>
    </row>
    <row r="18" spans="2:11" s="1" customFormat="1" ht="6.95" customHeight="1">
      <c r="B18" s="41"/>
      <c r="C18" s="42"/>
      <c r="D18" s="42"/>
      <c r="E18" s="42"/>
      <c r="F18" s="42"/>
      <c r="G18" s="42"/>
      <c r="H18" s="42"/>
      <c r="I18" s="127"/>
      <c r="J18" s="42"/>
      <c r="K18" s="45"/>
    </row>
    <row r="19" spans="2:11" s="1" customFormat="1" ht="14.45" customHeight="1">
      <c r="B19" s="41"/>
      <c r="C19" s="42"/>
      <c r="D19" s="37" t="s">
        <v>31</v>
      </c>
      <c r="E19" s="42"/>
      <c r="F19" s="42"/>
      <c r="G19" s="42"/>
      <c r="H19" s="42"/>
      <c r="I19" s="128" t="s">
        <v>28</v>
      </c>
      <c r="J19" s="35" t="str">
        <f>IF('Rekapitulace stavby'!AN13="Vyplň údaj","",IF('Rekapitulace stavby'!AN13="","",'Rekapitulace stavby'!AN13))</f>
        <v/>
      </c>
      <c r="K19" s="45"/>
    </row>
    <row r="20" spans="2:11" s="1" customFormat="1" ht="18" customHeight="1">
      <c r="B20" s="41"/>
      <c r="C20" s="42"/>
      <c r="D20" s="42"/>
      <c r="E20" s="35" t="str">
        <f>IF('Rekapitulace stavby'!E14="Vyplň údaj","",IF('Rekapitulace stavby'!E14="","",'Rekapitulace stavby'!E14))</f>
        <v/>
      </c>
      <c r="F20" s="42"/>
      <c r="G20" s="42"/>
      <c r="H20" s="42"/>
      <c r="I20" s="128" t="s">
        <v>30</v>
      </c>
      <c r="J20" s="35" t="str">
        <f>IF('Rekapitulace stavby'!AN14="Vyplň údaj","",IF('Rekapitulace stavby'!AN14="","",'Rekapitulace stavby'!AN14))</f>
        <v/>
      </c>
      <c r="K20" s="45"/>
    </row>
    <row r="21" spans="2:11" s="1" customFormat="1" ht="6.95" customHeight="1">
      <c r="B21" s="41"/>
      <c r="C21" s="42"/>
      <c r="D21" s="42"/>
      <c r="E21" s="42"/>
      <c r="F21" s="42"/>
      <c r="G21" s="42"/>
      <c r="H21" s="42"/>
      <c r="I21" s="127"/>
      <c r="J21" s="42"/>
      <c r="K21" s="45"/>
    </row>
    <row r="22" spans="2:11" s="1" customFormat="1" ht="14.45" customHeight="1">
      <c r="B22" s="41"/>
      <c r="C22" s="42"/>
      <c r="D22" s="37" t="s">
        <v>33</v>
      </c>
      <c r="E22" s="42"/>
      <c r="F22" s="42"/>
      <c r="G22" s="42"/>
      <c r="H22" s="42"/>
      <c r="I22" s="128" t="s">
        <v>28</v>
      </c>
      <c r="J22" s="35" t="s">
        <v>21</v>
      </c>
      <c r="K22" s="45"/>
    </row>
    <row r="23" spans="2:11" s="1" customFormat="1" ht="18" customHeight="1">
      <c r="B23" s="41"/>
      <c r="C23" s="42"/>
      <c r="D23" s="42"/>
      <c r="E23" s="35" t="s">
        <v>34</v>
      </c>
      <c r="F23" s="42"/>
      <c r="G23" s="42"/>
      <c r="H23" s="42"/>
      <c r="I23" s="128" t="s">
        <v>30</v>
      </c>
      <c r="J23" s="35" t="s">
        <v>21</v>
      </c>
      <c r="K23" s="45"/>
    </row>
    <row r="24" spans="2:11" s="1" customFormat="1" ht="6.95" customHeight="1">
      <c r="B24" s="41"/>
      <c r="C24" s="42"/>
      <c r="D24" s="42"/>
      <c r="E24" s="42"/>
      <c r="F24" s="42"/>
      <c r="G24" s="42"/>
      <c r="H24" s="42"/>
      <c r="I24" s="127"/>
      <c r="J24" s="42"/>
      <c r="K24" s="45"/>
    </row>
    <row r="25" spans="2:11" s="1" customFormat="1" ht="14.45" customHeight="1">
      <c r="B25" s="41"/>
      <c r="C25" s="42"/>
      <c r="D25" s="37" t="s">
        <v>36</v>
      </c>
      <c r="E25" s="42"/>
      <c r="F25" s="42"/>
      <c r="G25" s="42"/>
      <c r="H25" s="42"/>
      <c r="I25" s="127"/>
      <c r="J25" s="42"/>
      <c r="K25" s="45"/>
    </row>
    <row r="26" spans="2:11" s="7" customFormat="1" ht="16.5" customHeight="1">
      <c r="B26" s="130"/>
      <c r="C26" s="131"/>
      <c r="D26" s="131"/>
      <c r="E26" s="385" t="s">
        <v>21</v>
      </c>
      <c r="F26" s="385"/>
      <c r="G26" s="385"/>
      <c r="H26" s="385"/>
      <c r="I26" s="132"/>
      <c r="J26" s="131"/>
      <c r="K26" s="133"/>
    </row>
    <row r="27" spans="2:11" s="1" customFormat="1" ht="6.95" customHeight="1">
      <c r="B27" s="41"/>
      <c r="C27" s="42"/>
      <c r="D27" s="42"/>
      <c r="E27" s="42"/>
      <c r="F27" s="42"/>
      <c r="G27" s="42"/>
      <c r="H27" s="42"/>
      <c r="I27" s="127"/>
      <c r="J27" s="42"/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25.35" customHeight="1">
      <c r="B29" s="41"/>
      <c r="C29" s="42"/>
      <c r="D29" s="136" t="s">
        <v>38</v>
      </c>
      <c r="E29" s="42"/>
      <c r="F29" s="42"/>
      <c r="G29" s="42"/>
      <c r="H29" s="42"/>
      <c r="I29" s="127"/>
      <c r="J29" s="137">
        <f>ROUND(J91,2)</f>
        <v>0</v>
      </c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14.45" customHeight="1">
      <c r="B31" s="41"/>
      <c r="C31" s="42"/>
      <c r="D31" s="42"/>
      <c r="E31" s="42"/>
      <c r="F31" s="46" t="s">
        <v>40</v>
      </c>
      <c r="G31" s="42"/>
      <c r="H31" s="42"/>
      <c r="I31" s="138" t="s">
        <v>39</v>
      </c>
      <c r="J31" s="46" t="s">
        <v>41</v>
      </c>
      <c r="K31" s="45"/>
    </row>
    <row r="32" spans="2:11" s="1" customFormat="1" ht="14.45" customHeight="1">
      <c r="B32" s="41"/>
      <c r="C32" s="42"/>
      <c r="D32" s="49" t="s">
        <v>42</v>
      </c>
      <c r="E32" s="49" t="s">
        <v>43</v>
      </c>
      <c r="F32" s="139">
        <f>ROUND(SUM(BE91:BE252), 2)</f>
        <v>0</v>
      </c>
      <c r="G32" s="42"/>
      <c r="H32" s="42"/>
      <c r="I32" s="140">
        <v>0.21</v>
      </c>
      <c r="J32" s="139">
        <f>ROUND(ROUND((SUM(BE91:BE252)), 2)*I32, 2)</f>
        <v>0</v>
      </c>
      <c r="K32" s="45"/>
    </row>
    <row r="33" spans="2:11" s="1" customFormat="1" ht="14.45" customHeight="1">
      <c r="B33" s="41"/>
      <c r="C33" s="42"/>
      <c r="D33" s="42"/>
      <c r="E33" s="49" t="s">
        <v>44</v>
      </c>
      <c r="F33" s="139">
        <f>ROUND(SUM(BF91:BF252), 2)</f>
        <v>0</v>
      </c>
      <c r="G33" s="42"/>
      <c r="H33" s="42"/>
      <c r="I33" s="140">
        <v>0.15</v>
      </c>
      <c r="J33" s="139">
        <f>ROUND(ROUND((SUM(BF91:BF252)), 2)*I33, 2)</f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45</v>
      </c>
      <c r="F34" s="139">
        <f>ROUND(SUM(BG91:BG252), 2)</f>
        <v>0</v>
      </c>
      <c r="G34" s="42"/>
      <c r="H34" s="42"/>
      <c r="I34" s="140">
        <v>0.21</v>
      </c>
      <c r="J34" s="139">
        <v>0</v>
      </c>
      <c r="K34" s="45"/>
    </row>
    <row r="35" spans="2:11" s="1" customFormat="1" ht="14.45" hidden="1" customHeight="1">
      <c r="B35" s="41"/>
      <c r="C35" s="42"/>
      <c r="D35" s="42"/>
      <c r="E35" s="49" t="s">
        <v>46</v>
      </c>
      <c r="F35" s="139">
        <f>ROUND(SUM(BH91:BH252), 2)</f>
        <v>0</v>
      </c>
      <c r="G35" s="42"/>
      <c r="H35" s="42"/>
      <c r="I35" s="140">
        <v>0.15</v>
      </c>
      <c r="J35" s="139"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47</v>
      </c>
      <c r="F36" s="139">
        <f>ROUND(SUM(BI91:BI252), 2)</f>
        <v>0</v>
      </c>
      <c r="G36" s="42"/>
      <c r="H36" s="42"/>
      <c r="I36" s="140">
        <v>0</v>
      </c>
      <c r="J36" s="139">
        <v>0</v>
      </c>
      <c r="K36" s="45"/>
    </row>
    <row r="37" spans="2:11" s="1" customFormat="1" ht="6.95" customHeight="1">
      <c r="B37" s="41"/>
      <c r="C37" s="42"/>
      <c r="D37" s="42"/>
      <c r="E37" s="42"/>
      <c r="F37" s="42"/>
      <c r="G37" s="42"/>
      <c r="H37" s="42"/>
      <c r="I37" s="127"/>
      <c r="J37" s="42"/>
      <c r="K37" s="45"/>
    </row>
    <row r="38" spans="2:11" s="1" customFormat="1" ht="25.35" customHeight="1">
      <c r="B38" s="41"/>
      <c r="C38" s="141"/>
      <c r="D38" s="142" t="s">
        <v>48</v>
      </c>
      <c r="E38" s="79"/>
      <c r="F38" s="79"/>
      <c r="G38" s="143" t="s">
        <v>49</v>
      </c>
      <c r="H38" s="144" t="s">
        <v>50</v>
      </c>
      <c r="I38" s="145"/>
      <c r="J38" s="146">
        <f>SUM(J29:J36)</f>
        <v>0</v>
      </c>
      <c r="K38" s="147"/>
    </row>
    <row r="39" spans="2:11" s="1" customFormat="1" ht="14.45" customHeight="1">
      <c r="B39" s="56"/>
      <c r="C39" s="57"/>
      <c r="D39" s="57"/>
      <c r="E39" s="57"/>
      <c r="F39" s="57"/>
      <c r="G39" s="57"/>
      <c r="H39" s="57"/>
      <c r="I39" s="148"/>
      <c r="J39" s="57"/>
      <c r="K39" s="58"/>
    </row>
    <row r="43" spans="2:11" s="1" customFormat="1" ht="6.95" customHeight="1">
      <c r="B43" s="149"/>
      <c r="C43" s="150"/>
      <c r="D43" s="150"/>
      <c r="E43" s="150"/>
      <c r="F43" s="150"/>
      <c r="G43" s="150"/>
      <c r="H43" s="150"/>
      <c r="I43" s="151"/>
      <c r="J43" s="150"/>
      <c r="K43" s="152"/>
    </row>
    <row r="44" spans="2:11" s="1" customFormat="1" ht="36.950000000000003" customHeight="1">
      <c r="B44" s="41"/>
      <c r="C44" s="30" t="s">
        <v>218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6.95" customHeight="1">
      <c r="B45" s="41"/>
      <c r="C45" s="42"/>
      <c r="D45" s="42"/>
      <c r="E45" s="42"/>
      <c r="F45" s="42"/>
      <c r="G45" s="42"/>
      <c r="H45" s="42"/>
      <c r="I45" s="127"/>
      <c r="J45" s="42"/>
      <c r="K45" s="45"/>
    </row>
    <row r="46" spans="2:11" s="1" customFormat="1" ht="14.45" customHeight="1">
      <c r="B46" s="41"/>
      <c r="C46" s="37" t="s">
        <v>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6.5" customHeight="1">
      <c r="B47" s="41"/>
      <c r="C47" s="42"/>
      <c r="D47" s="42"/>
      <c r="E47" s="394" t="str">
        <f>E7</f>
        <v>II/610 Brandýs nad Labem - Rekonstrukce křižovatky Pražská - Průmyslová a části komunikace v Ul. Pražská</v>
      </c>
      <c r="F47" s="400"/>
      <c r="G47" s="400"/>
      <c r="H47" s="400"/>
      <c r="I47" s="127"/>
      <c r="J47" s="42"/>
      <c r="K47" s="45"/>
    </row>
    <row r="48" spans="2:11" ht="15">
      <c r="B48" s="28"/>
      <c r="C48" s="37" t="s">
        <v>213</v>
      </c>
      <c r="D48" s="29"/>
      <c r="E48" s="29"/>
      <c r="F48" s="29"/>
      <c r="G48" s="29"/>
      <c r="H48" s="29"/>
      <c r="I48" s="126"/>
      <c r="J48" s="29"/>
      <c r="K48" s="31"/>
    </row>
    <row r="49" spans="2:47" s="1" customFormat="1" ht="16.5" customHeight="1">
      <c r="B49" s="41"/>
      <c r="C49" s="42"/>
      <c r="D49" s="42"/>
      <c r="E49" s="394" t="s">
        <v>424</v>
      </c>
      <c r="F49" s="395"/>
      <c r="G49" s="395"/>
      <c r="H49" s="395"/>
      <c r="I49" s="127"/>
      <c r="J49" s="42"/>
      <c r="K49" s="45"/>
    </row>
    <row r="50" spans="2:47" s="1" customFormat="1" ht="14.45" customHeight="1">
      <c r="B50" s="41"/>
      <c r="C50" s="37" t="s">
        <v>215</v>
      </c>
      <c r="D50" s="42"/>
      <c r="E50" s="42"/>
      <c r="F50" s="42"/>
      <c r="G50" s="42"/>
      <c r="H50" s="42"/>
      <c r="I50" s="127"/>
      <c r="J50" s="42"/>
      <c r="K50" s="45"/>
    </row>
    <row r="51" spans="2:47" s="1" customFormat="1" ht="17.25" customHeight="1">
      <c r="B51" s="41"/>
      <c r="C51" s="42"/>
      <c r="D51" s="42"/>
      <c r="E51" s="396" t="str">
        <f>E11</f>
        <v>SO 107 - Chodníky</v>
      </c>
      <c r="F51" s="395"/>
      <c r="G51" s="395"/>
      <c r="H51" s="395"/>
      <c r="I51" s="127"/>
      <c r="J51" s="42"/>
      <c r="K51" s="45"/>
    </row>
    <row r="52" spans="2:47" s="1" customFormat="1" ht="6.95" customHeight="1">
      <c r="B52" s="41"/>
      <c r="C52" s="42"/>
      <c r="D52" s="42"/>
      <c r="E52" s="42"/>
      <c r="F52" s="42"/>
      <c r="G52" s="42"/>
      <c r="H52" s="42"/>
      <c r="I52" s="127"/>
      <c r="J52" s="42"/>
      <c r="K52" s="45"/>
    </row>
    <row r="53" spans="2:47" s="1" customFormat="1" ht="18" customHeight="1">
      <c r="B53" s="41"/>
      <c r="C53" s="37" t="s">
        <v>23</v>
      </c>
      <c r="D53" s="42"/>
      <c r="E53" s="42"/>
      <c r="F53" s="35" t="str">
        <f>F14</f>
        <v>Brandýs nad Labem, Pražská - Průmyslová ul.</v>
      </c>
      <c r="G53" s="42"/>
      <c r="H53" s="42"/>
      <c r="I53" s="128" t="s">
        <v>25</v>
      </c>
      <c r="J53" s="129" t="str">
        <f>IF(J14="","",J14)</f>
        <v>18. 9. 2017</v>
      </c>
      <c r="K53" s="45"/>
    </row>
    <row r="54" spans="2:47" s="1" customFormat="1" ht="6.95" customHeight="1">
      <c r="B54" s="41"/>
      <c r="C54" s="42"/>
      <c r="D54" s="42"/>
      <c r="E54" s="42"/>
      <c r="F54" s="42"/>
      <c r="G54" s="42"/>
      <c r="H54" s="42"/>
      <c r="I54" s="127"/>
      <c r="J54" s="42"/>
      <c r="K54" s="45"/>
    </row>
    <row r="55" spans="2:47" s="1" customFormat="1" ht="15">
      <c r="B55" s="41"/>
      <c r="C55" s="37" t="s">
        <v>27</v>
      </c>
      <c r="D55" s="42"/>
      <c r="E55" s="42"/>
      <c r="F55" s="35" t="str">
        <f>E17</f>
        <v>Město Brandýs nad Labem - Stará Boleslav</v>
      </c>
      <c r="G55" s="42"/>
      <c r="H55" s="42"/>
      <c r="I55" s="128" t="s">
        <v>33</v>
      </c>
      <c r="J55" s="385" t="str">
        <f>E23</f>
        <v>SUNCAD, s.r.o.</v>
      </c>
      <c r="K55" s="45"/>
    </row>
    <row r="56" spans="2:47" s="1" customFormat="1" ht="14.45" customHeight="1">
      <c r="B56" s="41"/>
      <c r="C56" s="37" t="s">
        <v>31</v>
      </c>
      <c r="D56" s="42"/>
      <c r="E56" s="42"/>
      <c r="F56" s="35" t="str">
        <f>IF(E20="","",E20)</f>
        <v/>
      </c>
      <c r="G56" s="42"/>
      <c r="H56" s="42"/>
      <c r="I56" s="127"/>
      <c r="J56" s="397"/>
      <c r="K56" s="45"/>
    </row>
    <row r="57" spans="2:47" s="1" customFormat="1" ht="10.35" customHeight="1">
      <c r="B57" s="41"/>
      <c r="C57" s="42"/>
      <c r="D57" s="42"/>
      <c r="E57" s="42"/>
      <c r="F57" s="42"/>
      <c r="G57" s="42"/>
      <c r="H57" s="42"/>
      <c r="I57" s="127"/>
      <c r="J57" s="42"/>
      <c r="K57" s="45"/>
    </row>
    <row r="58" spans="2:47" s="1" customFormat="1" ht="29.25" customHeight="1">
      <c r="B58" s="41"/>
      <c r="C58" s="153" t="s">
        <v>219</v>
      </c>
      <c r="D58" s="141"/>
      <c r="E58" s="141"/>
      <c r="F58" s="141"/>
      <c r="G58" s="141"/>
      <c r="H58" s="141"/>
      <c r="I58" s="154"/>
      <c r="J58" s="155" t="s">
        <v>220</v>
      </c>
      <c r="K58" s="156"/>
    </row>
    <row r="59" spans="2:47" s="1" customFormat="1" ht="10.35" customHeight="1">
      <c r="B59" s="41"/>
      <c r="C59" s="42"/>
      <c r="D59" s="42"/>
      <c r="E59" s="42"/>
      <c r="F59" s="42"/>
      <c r="G59" s="42"/>
      <c r="H59" s="42"/>
      <c r="I59" s="127"/>
      <c r="J59" s="42"/>
      <c r="K59" s="45"/>
    </row>
    <row r="60" spans="2:47" s="1" customFormat="1" ht="29.25" customHeight="1">
      <c r="B60" s="41"/>
      <c r="C60" s="157" t="s">
        <v>221</v>
      </c>
      <c r="D60" s="42"/>
      <c r="E60" s="42"/>
      <c r="F60" s="42"/>
      <c r="G60" s="42"/>
      <c r="H60" s="42"/>
      <c r="I60" s="127"/>
      <c r="J60" s="137">
        <f>J91</f>
        <v>0</v>
      </c>
      <c r="K60" s="45"/>
      <c r="AU60" s="24" t="s">
        <v>222</v>
      </c>
    </row>
    <row r="61" spans="2:47" s="8" customFormat="1" ht="24.95" customHeight="1">
      <c r="B61" s="158"/>
      <c r="C61" s="159"/>
      <c r="D61" s="160" t="s">
        <v>223</v>
      </c>
      <c r="E61" s="161"/>
      <c r="F61" s="161"/>
      <c r="G61" s="161"/>
      <c r="H61" s="161"/>
      <c r="I61" s="162"/>
      <c r="J61" s="163">
        <f>J92</f>
        <v>0</v>
      </c>
      <c r="K61" s="164"/>
    </row>
    <row r="62" spans="2:47" s="9" customFormat="1" ht="19.899999999999999" customHeight="1">
      <c r="B62" s="165"/>
      <c r="C62" s="166"/>
      <c r="D62" s="167" t="s">
        <v>224</v>
      </c>
      <c r="E62" s="168"/>
      <c r="F62" s="168"/>
      <c r="G62" s="168"/>
      <c r="H62" s="168"/>
      <c r="I62" s="169"/>
      <c r="J62" s="170">
        <f>J93</f>
        <v>0</v>
      </c>
      <c r="K62" s="171"/>
    </row>
    <row r="63" spans="2:47" s="9" customFormat="1" ht="19.899999999999999" customHeight="1">
      <c r="B63" s="165"/>
      <c r="C63" s="166"/>
      <c r="D63" s="167" t="s">
        <v>426</v>
      </c>
      <c r="E63" s="168"/>
      <c r="F63" s="168"/>
      <c r="G63" s="168"/>
      <c r="H63" s="168"/>
      <c r="I63" s="169"/>
      <c r="J63" s="170">
        <f>J162</f>
        <v>0</v>
      </c>
      <c r="K63" s="171"/>
    </row>
    <row r="64" spans="2:47" s="9" customFormat="1" ht="19.899999999999999" customHeight="1">
      <c r="B64" s="165"/>
      <c r="C64" s="166"/>
      <c r="D64" s="167" t="s">
        <v>427</v>
      </c>
      <c r="E64" s="168"/>
      <c r="F64" s="168"/>
      <c r="G64" s="168"/>
      <c r="H64" s="168"/>
      <c r="I64" s="169"/>
      <c r="J64" s="170">
        <f>J185</f>
        <v>0</v>
      </c>
      <c r="K64" s="171"/>
    </row>
    <row r="65" spans="2:12" s="9" customFormat="1" ht="19.899999999999999" customHeight="1">
      <c r="B65" s="165"/>
      <c r="C65" s="166"/>
      <c r="D65" s="167" t="s">
        <v>428</v>
      </c>
      <c r="E65" s="168"/>
      <c r="F65" s="168"/>
      <c r="G65" s="168"/>
      <c r="H65" s="168"/>
      <c r="I65" s="169"/>
      <c r="J65" s="170">
        <f>J190</f>
        <v>0</v>
      </c>
      <c r="K65" s="171"/>
    </row>
    <row r="66" spans="2:12" s="9" customFormat="1" ht="19.899999999999999" customHeight="1">
      <c r="B66" s="165"/>
      <c r="C66" s="166"/>
      <c r="D66" s="167" t="s">
        <v>429</v>
      </c>
      <c r="E66" s="168"/>
      <c r="F66" s="168"/>
      <c r="G66" s="168"/>
      <c r="H66" s="168"/>
      <c r="I66" s="169"/>
      <c r="J66" s="170">
        <f>J217</f>
        <v>0</v>
      </c>
      <c r="K66" s="171"/>
    </row>
    <row r="67" spans="2:12" s="9" customFormat="1" ht="19.899999999999999" customHeight="1">
      <c r="B67" s="165"/>
      <c r="C67" s="166"/>
      <c r="D67" s="167" t="s">
        <v>430</v>
      </c>
      <c r="E67" s="168"/>
      <c r="F67" s="168"/>
      <c r="G67" s="168"/>
      <c r="H67" s="168"/>
      <c r="I67" s="169"/>
      <c r="J67" s="170">
        <f>J243</f>
        <v>0</v>
      </c>
      <c r="K67" s="171"/>
    </row>
    <row r="68" spans="2:12" s="8" customFormat="1" ht="24.95" customHeight="1">
      <c r="B68" s="158"/>
      <c r="C68" s="159"/>
      <c r="D68" s="160" t="s">
        <v>1006</v>
      </c>
      <c r="E68" s="161"/>
      <c r="F68" s="161"/>
      <c r="G68" s="161"/>
      <c r="H68" s="161"/>
      <c r="I68" s="162"/>
      <c r="J68" s="163">
        <f>J246</f>
        <v>0</v>
      </c>
      <c r="K68" s="164"/>
    </row>
    <row r="69" spans="2:12" s="9" customFormat="1" ht="19.899999999999999" customHeight="1">
      <c r="B69" s="165"/>
      <c r="C69" s="166"/>
      <c r="D69" s="167" t="s">
        <v>1299</v>
      </c>
      <c r="E69" s="168"/>
      <c r="F69" s="168"/>
      <c r="G69" s="168"/>
      <c r="H69" s="168"/>
      <c r="I69" s="169"/>
      <c r="J69" s="170">
        <f>J247</f>
        <v>0</v>
      </c>
      <c r="K69" s="171"/>
    </row>
    <row r="70" spans="2:12" s="1" customFormat="1" ht="21.75" customHeight="1">
      <c r="B70" s="41"/>
      <c r="C70" s="42"/>
      <c r="D70" s="42"/>
      <c r="E70" s="42"/>
      <c r="F70" s="42"/>
      <c r="G70" s="42"/>
      <c r="H70" s="42"/>
      <c r="I70" s="127"/>
      <c r="J70" s="42"/>
      <c r="K70" s="45"/>
    </row>
    <row r="71" spans="2:12" s="1" customFormat="1" ht="6.95" customHeight="1">
      <c r="B71" s="56"/>
      <c r="C71" s="57"/>
      <c r="D71" s="57"/>
      <c r="E71" s="57"/>
      <c r="F71" s="57"/>
      <c r="G71" s="57"/>
      <c r="H71" s="57"/>
      <c r="I71" s="148"/>
      <c r="J71" s="57"/>
      <c r="K71" s="58"/>
    </row>
    <row r="75" spans="2:12" s="1" customFormat="1" ht="6.95" customHeight="1">
      <c r="B75" s="59"/>
      <c r="C75" s="60"/>
      <c r="D75" s="60"/>
      <c r="E75" s="60"/>
      <c r="F75" s="60"/>
      <c r="G75" s="60"/>
      <c r="H75" s="60"/>
      <c r="I75" s="151"/>
      <c r="J75" s="60"/>
      <c r="K75" s="60"/>
      <c r="L75" s="61"/>
    </row>
    <row r="76" spans="2:12" s="1" customFormat="1" ht="36.950000000000003" customHeight="1">
      <c r="B76" s="41"/>
      <c r="C76" s="62" t="s">
        <v>228</v>
      </c>
      <c r="D76" s="63"/>
      <c r="E76" s="63"/>
      <c r="F76" s="63"/>
      <c r="G76" s="63"/>
      <c r="H76" s="63"/>
      <c r="I76" s="172"/>
      <c r="J76" s="63"/>
      <c r="K76" s="63"/>
      <c r="L76" s="61"/>
    </row>
    <row r="77" spans="2:12" s="1" customFormat="1" ht="6.95" customHeight="1">
      <c r="B77" s="41"/>
      <c r="C77" s="63"/>
      <c r="D77" s="63"/>
      <c r="E77" s="63"/>
      <c r="F77" s="63"/>
      <c r="G77" s="63"/>
      <c r="H77" s="63"/>
      <c r="I77" s="172"/>
      <c r="J77" s="63"/>
      <c r="K77" s="63"/>
      <c r="L77" s="61"/>
    </row>
    <row r="78" spans="2:12" s="1" customFormat="1" ht="14.45" customHeight="1">
      <c r="B78" s="41"/>
      <c r="C78" s="65" t="s">
        <v>18</v>
      </c>
      <c r="D78" s="63"/>
      <c r="E78" s="63"/>
      <c r="F78" s="63"/>
      <c r="G78" s="63"/>
      <c r="H78" s="63"/>
      <c r="I78" s="172"/>
      <c r="J78" s="63"/>
      <c r="K78" s="63"/>
      <c r="L78" s="61"/>
    </row>
    <row r="79" spans="2:12" s="1" customFormat="1" ht="16.5" customHeight="1">
      <c r="B79" s="41"/>
      <c r="C79" s="63"/>
      <c r="D79" s="63"/>
      <c r="E79" s="398" t="str">
        <f>E7</f>
        <v>II/610 Brandýs nad Labem - Rekonstrukce křižovatky Pražská - Průmyslová a části komunikace v Ul. Pražská</v>
      </c>
      <c r="F79" s="399"/>
      <c r="G79" s="399"/>
      <c r="H79" s="399"/>
      <c r="I79" s="172"/>
      <c r="J79" s="63"/>
      <c r="K79" s="63"/>
      <c r="L79" s="61"/>
    </row>
    <row r="80" spans="2:12" ht="15">
      <c r="B80" s="28"/>
      <c r="C80" s="65" t="s">
        <v>213</v>
      </c>
      <c r="D80" s="173"/>
      <c r="E80" s="173"/>
      <c r="F80" s="173"/>
      <c r="G80" s="173"/>
      <c r="H80" s="173"/>
      <c r="J80" s="173"/>
      <c r="K80" s="173"/>
      <c r="L80" s="174"/>
    </row>
    <row r="81" spans="2:65" s="1" customFormat="1" ht="16.5" customHeight="1">
      <c r="B81" s="41"/>
      <c r="C81" s="63"/>
      <c r="D81" s="63"/>
      <c r="E81" s="398" t="s">
        <v>424</v>
      </c>
      <c r="F81" s="392"/>
      <c r="G81" s="392"/>
      <c r="H81" s="392"/>
      <c r="I81" s="172"/>
      <c r="J81" s="63"/>
      <c r="K81" s="63"/>
      <c r="L81" s="61"/>
    </row>
    <row r="82" spans="2:65" s="1" customFormat="1" ht="14.45" customHeight="1">
      <c r="B82" s="41"/>
      <c r="C82" s="65" t="s">
        <v>215</v>
      </c>
      <c r="D82" s="63"/>
      <c r="E82" s="63"/>
      <c r="F82" s="63"/>
      <c r="G82" s="63"/>
      <c r="H82" s="63"/>
      <c r="I82" s="172"/>
      <c r="J82" s="63"/>
      <c r="K82" s="63"/>
      <c r="L82" s="61"/>
    </row>
    <row r="83" spans="2:65" s="1" customFormat="1" ht="17.25" customHeight="1">
      <c r="B83" s="41"/>
      <c r="C83" s="63"/>
      <c r="D83" s="63"/>
      <c r="E83" s="364" t="str">
        <f>E11</f>
        <v>SO 107 - Chodníky</v>
      </c>
      <c r="F83" s="392"/>
      <c r="G83" s="392"/>
      <c r="H83" s="392"/>
      <c r="I83" s="172"/>
      <c r="J83" s="63"/>
      <c r="K83" s="63"/>
      <c r="L83" s="61"/>
    </row>
    <row r="84" spans="2:65" s="1" customFormat="1" ht="6.95" customHeight="1">
      <c r="B84" s="41"/>
      <c r="C84" s="63"/>
      <c r="D84" s="63"/>
      <c r="E84" s="63"/>
      <c r="F84" s="63"/>
      <c r="G84" s="63"/>
      <c r="H84" s="63"/>
      <c r="I84" s="172"/>
      <c r="J84" s="63"/>
      <c r="K84" s="63"/>
      <c r="L84" s="61"/>
    </row>
    <row r="85" spans="2:65" s="1" customFormat="1" ht="18" customHeight="1">
      <c r="B85" s="41"/>
      <c r="C85" s="65" t="s">
        <v>23</v>
      </c>
      <c r="D85" s="63"/>
      <c r="E85" s="63"/>
      <c r="F85" s="175" t="str">
        <f>F14</f>
        <v>Brandýs nad Labem, Pražská - Průmyslová ul.</v>
      </c>
      <c r="G85" s="63"/>
      <c r="H85" s="63"/>
      <c r="I85" s="176" t="s">
        <v>25</v>
      </c>
      <c r="J85" s="73" t="str">
        <f>IF(J14="","",J14)</f>
        <v>18. 9. 2017</v>
      </c>
      <c r="K85" s="63"/>
      <c r="L85" s="61"/>
    </row>
    <row r="86" spans="2:65" s="1" customFormat="1" ht="6.95" customHeight="1">
      <c r="B86" s="41"/>
      <c r="C86" s="63"/>
      <c r="D86" s="63"/>
      <c r="E86" s="63"/>
      <c r="F86" s="63"/>
      <c r="G86" s="63"/>
      <c r="H86" s="63"/>
      <c r="I86" s="172"/>
      <c r="J86" s="63"/>
      <c r="K86" s="63"/>
      <c r="L86" s="61"/>
    </row>
    <row r="87" spans="2:65" s="1" customFormat="1" ht="15">
      <c r="B87" s="41"/>
      <c r="C87" s="65" t="s">
        <v>27</v>
      </c>
      <c r="D87" s="63"/>
      <c r="E87" s="63"/>
      <c r="F87" s="175" t="str">
        <f>E17</f>
        <v>Město Brandýs nad Labem - Stará Boleslav</v>
      </c>
      <c r="G87" s="63"/>
      <c r="H87" s="63"/>
      <c r="I87" s="176" t="s">
        <v>33</v>
      </c>
      <c r="J87" s="175" t="str">
        <f>E23</f>
        <v>SUNCAD, s.r.o.</v>
      </c>
      <c r="K87" s="63"/>
      <c r="L87" s="61"/>
    </row>
    <row r="88" spans="2:65" s="1" customFormat="1" ht="14.45" customHeight="1">
      <c r="B88" s="41"/>
      <c r="C88" s="65" t="s">
        <v>31</v>
      </c>
      <c r="D88" s="63"/>
      <c r="E88" s="63"/>
      <c r="F88" s="175" t="str">
        <f>IF(E20="","",E20)</f>
        <v/>
      </c>
      <c r="G88" s="63"/>
      <c r="H88" s="63"/>
      <c r="I88" s="172"/>
      <c r="J88" s="63"/>
      <c r="K88" s="63"/>
      <c r="L88" s="61"/>
    </row>
    <row r="89" spans="2:65" s="1" customFormat="1" ht="10.35" customHeight="1">
      <c r="B89" s="41"/>
      <c r="C89" s="63"/>
      <c r="D89" s="63"/>
      <c r="E89" s="63"/>
      <c r="F89" s="63"/>
      <c r="G89" s="63"/>
      <c r="H89" s="63"/>
      <c r="I89" s="172"/>
      <c r="J89" s="63"/>
      <c r="K89" s="63"/>
      <c r="L89" s="61"/>
    </row>
    <row r="90" spans="2:65" s="10" customFormat="1" ht="29.25" customHeight="1">
      <c r="B90" s="177"/>
      <c r="C90" s="178" t="s">
        <v>229</v>
      </c>
      <c r="D90" s="179" t="s">
        <v>57</v>
      </c>
      <c r="E90" s="179" t="s">
        <v>53</v>
      </c>
      <c r="F90" s="179" t="s">
        <v>230</v>
      </c>
      <c r="G90" s="179" t="s">
        <v>231</v>
      </c>
      <c r="H90" s="179" t="s">
        <v>232</v>
      </c>
      <c r="I90" s="180" t="s">
        <v>233</v>
      </c>
      <c r="J90" s="179" t="s">
        <v>220</v>
      </c>
      <c r="K90" s="181" t="s">
        <v>234</v>
      </c>
      <c r="L90" s="182"/>
      <c r="M90" s="81" t="s">
        <v>235</v>
      </c>
      <c r="N90" s="82" t="s">
        <v>42</v>
      </c>
      <c r="O90" s="82" t="s">
        <v>236</v>
      </c>
      <c r="P90" s="82" t="s">
        <v>237</v>
      </c>
      <c r="Q90" s="82" t="s">
        <v>238</v>
      </c>
      <c r="R90" s="82" t="s">
        <v>239</v>
      </c>
      <c r="S90" s="82" t="s">
        <v>240</v>
      </c>
      <c r="T90" s="83" t="s">
        <v>241</v>
      </c>
    </row>
    <row r="91" spans="2:65" s="1" customFormat="1" ht="29.25" customHeight="1">
      <c r="B91" s="41"/>
      <c r="C91" s="87" t="s">
        <v>221</v>
      </c>
      <c r="D91" s="63"/>
      <c r="E91" s="63"/>
      <c r="F91" s="63"/>
      <c r="G91" s="63"/>
      <c r="H91" s="63"/>
      <c r="I91" s="172"/>
      <c r="J91" s="183">
        <f>BK91</f>
        <v>0</v>
      </c>
      <c r="K91" s="63"/>
      <c r="L91" s="61"/>
      <c r="M91" s="84"/>
      <c r="N91" s="85"/>
      <c r="O91" s="85"/>
      <c r="P91" s="184">
        <f>P92+P246</f>
        <v>0</v>
      </c>
      <c r="Q91" s="85"/>
      <c r="R91" s="184">
        <f>R92+R246</f>
        <v>4158.7332980800002</v>
      </c>
      <c r="S91" s="85"/>
      <c r="T91" s="185">
        <f>T92+T246</f>
        <v>0</v>
      </c>
      <c r="AT91" s="24" t="s">
        <v>71</v>
      </c>
      <c r="AU91" s="24" t="s">
        <v>222</v>
      </c>
      <c r="BK91" s="186">
        <f>BK92+BK246</f>
        <v>0</v>
      </c>
    </row>
    <row r="92" spans="2:65" s="11" customFormat="1" ht="37.35" customHeight="1">
      <c r="B92" s="187"/>
      <c r="C92" s="188"/>
      <c r="D92" s="189" t="s">
        <v>71</v>
      </c>
      <c r="E92" s="190" t="s">
        <v>242</v>
      </c>
      <c r="F92" s="190" t="s">
        <v>243</v>
      </c>
      <c r="G92" s="188"/>
      <c r="H92" s="188"/>
      <c r="I92" s="191"/>
      <c r="J92" s="192">
        <f>BK92</f>
        <v>0</v>
      </c>
      <c r="K92" s="188"/>
      <c r="L92" s="193"/>
      <c r="M92" s="194"/>
      <c r="N92" s="195"/>
      <c r="O92" s="195"/>
      <c r="P92" s="196">
        <f>P93+P162+P185+P190+P217+P243</f>
        <v>0</v>
      </c>
      <c r="Q92" s="195"/>
      <c r="R92" s="196">
        <f>R93+R162+R185+R190+R217+R243</f>
        <v>4158.3591956800001</v>
      </c>
      <c r="S92" s="195"/>
      <c r="T92" s="197">
        <f>T93+T162+T185+T190+T217+T243</f>
        <v>0</v>
      </c>
      <c r="AR92" s="198" t="s">
        <v>79</v>
      </c>
      <c r="AT92" s="199" t="s">
        <v>71</v>
      </c>
      <c r="AU92" s="199" t="s">
        <v>72</v>
      </c>
      <c r="AY92" s="198" t="s">
        <v>244</v>
      </c>
      <c r="BK92" s="200">
        <f>BK93+BK162+BK185+BK190+BK217+BK243</f>
        <v>0</v>
      </c>
    </row>
    <row r="93" spans="2:65" s="11" customFormat="1" ht="19.899999999999999" customHeight="1">
      <c r="B93" s="187"/>
      <c r="C93" s="188"/>
      <c r="D93" s="189" t="s">
        <v>71</v>
      </c>
      <c r="E93" s="201" t="s">
        <v>79</v>
      </c>
      <c r="F93" s="201" t="s">
        <v>245</v>
      </c>
      <c r="G93" s="188"/>
      <c r="H93" s="188"/>
      <c r="I93" s="191"/>
      <c r="J93" s="202">
        <f>BK93</f>
        <v>0</v>
      </c>
      <c r="K93" s="188"/>
      <c r="L93" s="193"/>
      <c r="M93" s="194"/>
      <c r="N93" s="195"/>
      <c r="O93" s="195"/>
      <c r="P93" s="196">
        <f>SUM(P94:P161)</f>
        <v>0</v>
      </c>
      <c r="Q93" s="195"/>
      <c r="R93" s="196">
        <f>SUM(R94:R161)</f>
        <v>2594.8966729999997</v>
      </c>
      <c r="S93" s="195"/>
      <c r="T93" s="197">
        <f>SUM(T94:T161)</f>
        <v>0</v>
      </c>
      <c r="AR93" s="198" t="s">
        <v>79</v>
      </c>
      <c r="AT93" s="199" t="s">
        <v>71</v>
      </c>
      <c r="AU93" s="199" t="s">
        <v>79</v>
      </c>
      <c r="AY93" s="198" t="s">
        <v>244</v>
      </c>
      <c r="BK93" s="200">
        <f>SUM(BK94:BK161)</f>
        <v>0</v>
      </c>
    </row>
    <row r="94" spans="2:65" s="1" customFormat="1" ht="25.5" customHeight="1">
      <c r="B94" s="41"/>
      <c r="C94" s="203" t="s">
        <v>79</v>
      </c>
      <c r="D94" s="203" t="s">
        <v>246</v>
      </c>
      <c r="E94" s="204" t="s">
        <v>452</v>
      </c>
      <c r="F94" s="205" t="s">
        <v>453</v>
      </c>
      <c r="G94" s="206" t="s">
        <v>269</v>
      </c>
      <c r="H94" s="207">
        <v>187.9</v>
      </c>
      <c r="I94" s="208"/>
      <c r="J94" s="209">
        <f>ROUND(I94*H94,2)</f>
        <v>0</v>
      </c>
      <c r="K94" s="205" t="s">
        <v>250</v>
      </c>
      <c r="L94" s="61"/>
      <c r="M94" s="210" t="s">
        <v>21</v>
      </c>
      <c r="N94" s="211" t="s">
        <v>43</v>
      </c>
      <c r="O94" s="42"/>
      <c r="P94" s="212">
        <f>O94*H94</f>
        <v>0</v>
      </c>
      <c r="Q94" s="212">
        <v>0</v>
      </c>
      <c r="R94" s="212">
        <f>Q94*H94</f>
        <v>0</v>
      </c>
      <c r="S94" s="212">
        <v>0</v>
      </c>
      <c r="T94" s="213">
        <f>S94*H94</f>
        <v>0</v>
      </c>
      <c r="AR94" s="24" t="s">
        <v>251</v>
      </c>
      <c r="AT94" s="24" t="s">
        <v>246</v>
      </c>
      <c r="AU94" s="24" t="s">
        <v>81</v>
      </c>
      <c r="AY94" s="24" t="s">
        <v>244</v>
      </c>
      <c r="BE94" s="214">
        <f>IF(N94="základní",J94,0)</f>
        <v>0</v>
      </c>
      <c r="BF94" s="214">
        <f>IF(N94="snížená",J94,0)</f>
        <v>0</v>
      </c>
      <c r="BG94" s="214">
        <f>IF(N94="zákl. přenesená",J94,0)</f>
        <v>0</v>
      </c>
      <c r="BH94" s="214">
        <f>IF(N94="sníž. přenesená",J94,0)</f>
        <v>0</v>
      </c>
      <c r="BI94" s="214">
        <f>IF(N94="nulová",J94,0)</f>
        <v>0</v>
      </c>
      <c r="BJ94" s="24" t="s">
        <v>79</v>
      </c>
      <c r="BK94" s="214">
        <f>ROUND(I94*H94,2)</f>
        <v>0</v>
      </c>
      <c r="BL94" s="24" t="s">
        <v>251</v>
      </c>
      <c r="BM94" s="24" t="s">
        <v>1300</v>
      </c>
    </row>
    <row r="95" spans="2:65" s="1" customFormat="1" ht="27">
      <c r="B95" s="41"/>
      <c r="C95" s="63"/>
      <c r="D95" s="215" t="s">
        <v>253</v>
      </c>
      <c r="E95" s="63"/>
      <c r="F95" s="216" t="s">
        <v>455</v>
      </c>
      <c r="G95" s="63"/>
      <c r="H95" s="63"/>
      <c r="I95" s="172"/>
      <c r="J95" s="63"/>
      <c r="K95" s="63"/>
      <c r="L95" s="61"/>
      <c r="M95" s="217"/>
      <c r="N95" s="42"/>
      <c r="O95" s="42"/>
      <c r="P95" s="42"/>
      <c r="Q95" s="42"/>
      <c r="R95" s="42"/>
      <c r="S95" s="42"/>
      <c r="T95" s="78"/>
      <c r="AT95" s="24" t="s">
        <v>253</v>
      </c>
      <c r="AU95" s="24" t="s">
        <v>81</v>
      </c>
    </row>
    <row r="96" spans="2:65" s="12" customFormat="1">
      <c r="B96" s="218"/>
      <c r="C96" s="219"/>
      <c r="D96" s="215" t="s">
        <v>255</v>
      </c>
      <c r="E96" s="220" t="s">
        <v>21</v>
      </c>
      <c r="F96" s="221" t="s">
        <v>1301</v>
      </c>
      <c r="G96" s="219"/>
      <c r="H96" s="222">
        <v>187.9</v>
      </c>
      <c r="I96" s="223"/>
      <c r="J96" s="219"/>
      <c r="K96" s="219"/>
      <c r="L96" s="224"/>
      <c r="M96" s="225"/>
      <c r="N96" s="226"/>
      <c r="O96" s="226"/>
      <c r="P96" s="226"/>
      <c r="Q96" s="226"/>
      <c r="R96" s="226"/>
      <c r="S96" s="226"/>
      <c r="T96" s="227"/>
      <c r="AT96" s="228" t="s">
        <v>255</v>
      </c>
      <c r="AU96" s="228" t="s">
        <v>81</v>
      </c>
      <c r="AV96" s="12" t="s">
        <v>81</v>
      </c>
      <c r="AW96" s="12" t="s">
        <v>35</v>
      </c>
      <c r="AX96" s="12" t="s">
        <v>72</v>
      </c>
      <c r="AY96" s="228" t="s">
        <v>244</v>
      </c>
    </row>
    <row r="97" spans="2:65" s="1" customFormat="1" ht="25.5" customHeight="1">
      <c r="B97" s="41"/>
      <c r="C97" s="203" t="s">
        <v>81</v>
      </c>
      <c r="D97" s="203" t="s">
        <v>246</v>
      </c>
      <c r="E97" s="204" t="s">
        <v>458</v>
      </c>
      <c r="F97" s="205" t="s">
        <v>459</v>
      </c>
      <c r="G97" s="206" t="s">
        <v>269</v>
      </c>
      <c r="H97" s="207">
        <v>93.95</v>
      </c>
      <c r="I97" s="208"/>
      <c r="J97" s="209">
        <f>ROUND(I97*H97,2)</f>
        <v>0</v>
      </c>
      <c r="K97" s="205" t="s">
        <v>250</v>
      </c>
      <c r="L97" s="61"/>
      <c r="M97" s="210" t="s">
        <v>21</v>
      </c>
      <c r="N97" s="211" t="s">
        <v>43</v>
      </c>
      <c r="O97" s="42"/>
      <c r="P97" s="212">
        <f>O97*H97</f>
        <v>0</v>
      </c>
      <c r="Q97" s="212">
        <v>0</v>
      </c>
      <c r="R97" s="212">
        <f>Q97*H97</f>
        <v>0</v>
      </c>
      <c r="S97" s="212">
        <v>0</v>
      </c>
      <c r="T97" s="213">
        <f>S97*H97</f>
        <v>0</v>
      </c>
      <c r="AR97" s="24" t="s">
        <v>251</v>
      </c>
      <c r="AT97" s="24" t="s">
        <v>246</v>
      </c>
      <c r="AU97" s="24" t="s">
        <v>81</v>
      </c>
      <c r="AY97" s="24" t="s">
        <v>244</v>
      </c>
      <c r="BE97" s="214">
        <f>IF(N97="základní",J97,0)</f>
        <v>0</v>
      </c>
      <c r="BF97" s="214">
        <f>IF(N97="snížená",J97,0)</f>
        <v>0</v>
      </c>
      <c r="BG97" s="214">
        <f>IF(N97="zákl. přenesená",J97,0)</f>
        <v>0</v>
      </c>
      <c r="BH97" s="214">
        <f>IF(N97="sníž. přenesená",J97,0)</f>
        <v>0</v>
      </c>
      <c r="BI97" s="214">
        <f>IF(N97="nulová",J97,0)</f>
        <v>0</v>
      </c>
      <c r="BJ97" s="24" t="s">
        <v>79</v>
      </c>
      <c r="BK97" s="214">
        <f>ROUND(I97*H97,2)</f>
        <v>0</v>
      </c>
      <c r="BL97" s="24" t="s">
        <v>251</v>
      </c>
      <c r="BM97" s="24" t="s">
        <v>1302</v>
      </c>
    </row>
    <row r="98" spans="2:65" s="1" customFormat="1" ht="40.5">
      <c r="B98" s="41"/>
      <c r="C98" s="63"/>
      <c r="D98" s="215" t="s">
        <v>253</v>
      </c>
      <c r="E98" s="63"/>
      <c r="F98" s="216" t="s">
        <v>461</v>
      </c>
      <c r="G98" s="63"/>
      <c r="H98" s="63"/>
      <c r="I98" s="172"/>
      <c r="J98" s="63"/>
      <c r="K98" s="63"/>
      <c r="L98" s="61"/>
      <c r="M98" s="217"/>
      <c r="N98" s="42"/>
      <c r="O98" s="42"/>
      <c r="P98" s="42"/>
      <c r="Q98" s="42"/>
      <c r="R98" s="42"/>
      <c r="S98" s="42"/>
      <c r="T98" s="78"/>
      <c r="AT98" s="24" t="s">
        <v>253</v>
      </c>
      <c r="AU98" s="24" t="s">
        <v>81</v>
      </c>
    </row>
    <row r="99" spans="2:65" s="13" customFormat="1">
      <c r="B99" s="233"/>
      <c r="C99" s="234"/>
      <c r="D99" s="215" t="s">
        <v>255</v>
      </c>
      <c r="E99" s="235" t="s">
        <v>21</v>
      </c>
      <c r="F99" s="236" t="s">
        <v>462</v>
      </c>
      <c r="G99" s="234"/>
      <c r="H99" s="235" t="s">
        <v>21</v>
      </c>
      <c r="I99" s="237"/>
      <c r="J99" s="234"/>
      <c r="K99" s="234"/>
      <c r="L99" s="238"/>
      <c r="M99" s="239"/>
      <c r="N99" s="240"/>
      <c r="O99" s="240"/>
      <c r="P99" s="240"/>
      <c r="Q99" s="240"/>
      <c r="R99" s="240"/>
      <c r="S99" s="240"/>
      <c r="T99" s="241"/>
      <c r="AT99" s="242" t="s">
        <v>255</v>
      </c>
      <c r="AU99" s="242" t="s">
        <v>81</v>
      </c>
      <c r="AV99" s="13" t="s">
        <v>79</v>
      </c>
      <c r="AW99" s="13" t="s">
        <v>35</v>
      </c>
      <c r="AX99" s="13" t="s">
        <v>72</v>
      </c>
      <c r="AY99" s="242" t="s">
        <v>244</v>
      </c>
    </row>
    <row r="100" spans="2:65" s="12" customFormat="1">
      <c r="B100" s="218"/>
      <c r="C100" s="219"/>
      <c r="D100" s="215" t="s">
        <v>255</v>
      </c>
      <c r="E100" s="220" t="s">
        <v>21</v>
      </c>
      <c r="F100" s="221" t="s">
        <v>1301</v>
      </c>
      <c r="G100" s="219"/>
      <c r="H100" s="222">
        <v>187.9</v>
      </c>
      <c r="I100" s="223"/>
      <c r="J100" s="219"/>
      <c r="K100" s="219"/>
      <c r="L100" s="224"/>
      <c r="M100" s="225"/>
      <c r="N100" s="226"/>
      <c r="O100" s="226"/>
      <c r="P100" s="226"/>
      <c r="Q100" s="226"/>
      <c r="R100" s="226"/>
      <c r="S100" s="226"/>
      <c r="T100" s="227"/>
      <c r="AT100" s="228" t="s">
        <v>255</v>
      </c>
      <c r="AU100" s="228" t="s">
        <v>81</v>
      </c>
      <c r="AV100" s="12" t="s">
        <v>81</v>
      </c>
      <c r="AW100" s="12" t="s">
        <v>35</v>
      </c>
      <c r="AX100" s="12" t="s">
        <v>72</v>
      </c>
      <c r="AY100" s="228" t="s">
        <v>244</v>
      </c>
    </row>
    <row r="101" spans="2:65" s="12" customFormat="1">
      <c r="B101" s="218"/>
      <c r="C101" s="219"/>
      <c r="D101" s="215" t="s">
        <v>255</v>
      </c>
      <c r="E101" s="219"/>
      <c r="F101" s="221" t="s">
        <v>1303</v>
      </c>
      <c r="G101" s="219"/>
      <c r="H101" s="222">
        <v>93.95</v>
      </c>
      <c r="I101" s="223"/>
      <c r="J101" s="219"/>
      <c r="K101" s="219"/>
      <c r="L101" s="224"/>
      <c r="M101" s="225"/>
      <c r="N101" s="226"/>
      <c r="O101" s="226"/>
      <c r="P101" s="226"/>
      <c r="Q101" s="226"/>
      <c r="R101" s="226"/>
      <c r="S101" s="226"/>
      <c r="T101" s="227"/>
      <c r="AT101" s="228" t="s">
        <v>255</v>
      </c>
      <c r="AU101" s="228" t="s">
        <v>81</v>
      </c>
      <c r="AV101" s="12" t="s">
        <v>81</v>
      </c>
      <c r="AW101" s="12" t="s">
        <v>6</v>
      </c>
      <c r="AX101" s="12" t="s">
        <v>79</v>
      </c>
      <c r="AY101" s="228" t="s">
        <v>244</v>
      </c>
    </row>
    <row r="102" spans="2:65" s="1" customFormat="1" ht="16.5" customHeight="1">
      <c r="B102" s="41"/>
      <c r="C102" s="203" t="s">
        <v>148</v>
      </c>
      <c r="D102" s="203" t="s">
        <v>246</v>
      </c>
      <c r="E102" s="204" t="s">
        <v>464</v>
      </c>
      <c r="F102" s="205" t="s">
        <v>465</v>
      </c>
      <c r="G102" s="206" t="s">
        <v>269</v>
      </c>
      <c r="H102" s="207">
        <v>252.03</v>
      </c>
      <c r="I102" s="208"/>
      <c r="J102" s="209">
        <f>ROUND(I102*H102,2)</f>
        <v>0</v>
      </c>
      <c r="K102" s="205" t="s">
        <v>250</v>
      </c>
      <c r="L102" s="61"/>
      <c r="M102" s="210" t="s">
        <v>21</v>
      </c>
      <c r="N102" s="211" t="s">
        <v>43</v>
      </c>
      <c r="O102" s="42"/>
      <c r="P102" s="212">
        <f>O102*H102</f>
        <v>0</v>
      </c>
      <c r="Q102" s="212">
        <v>0</v>
      </c>
      <c r="R102" s="212">
        <f>Q102*H102</f>
        <v>0</v>
      </c>
      <c r="S102" s="212">
        <v>0</v>
      </c>
      <c r="T102" s="213">
        <f>S102*H102</f>
        <v>0</v>
      </c>
      <c r="AR102" s="24" t="s">
        <v>251</v>
      </c>
      <c r="AT102" s="24" t="s">
        <v>246</v>
      </c>
      <c r="AU102" s="24" t="s">
        <v>81</v>
      </c>
      <c r="AY102" s="24" t="s">
        <v>244</v>
      </c>
      <c r="BE102" s="214">
        <f>IF(N102="základní",J102,0)</f>
        <v>0</v>
      </c>
      <c r="BF102" s="214">
        <f>IF(N102="snížená",J102,0)</f>
        <v>0</v>
      </c>
      <c r="BG102" s="214">
        <f>IF(N102="zákl. přenesená",J102,0)</f>
        <v>0</v>
      </c>
      <c r="BH102" s="214">
        <f>IF(N102="sníž. přenesená",J102,0)</f>
        <v>0</v>
      </c>
      <c r="BI102" s="214">
        <f>IF(N102="nulová",J102,0)</f>
        <v>0</v>
      </c>
      <c r="BJ102" s="24" t="s">
        <v>79</v>
      </c>
      <c r="BK102" s="214">
        <f>ROUND(I102*H102,2)</f>
        <v>0</v>
      </c>
      <c r="BL102" s="24" t="s">
        <v>251</v>
      </c>
      <c r="BM102" s="24" t="s">
        <v>1304</v>
      </c>
    </row>
    <row r="103" spans="2:65" s="1" customFormat="1" ht="27">
      <c r="B103" s="41"/>
      <c r="C103" s="63"/>
      <c r="D103" s="215" t="s">
        <v>253</v>
      </c>
      <c r="E103" s="63"/>
      <c r="F103" s="216" t="s">
        <v>467</v>
      </c>
      <c r="G103" s="63"/>
      <c r="H103" s="63"/>
      <c r="I103" s="172"/>
      <c r="J103" s="63"/>
      <c r="K103" s="63"/>
      <c r="L103" s="61"/>
      <c r="M103" s="217"/>
      <c r="N103" s="42"/>
      <c r="O103" s="42"/>
      <c r="P103" s="42"/>
      <c r="Q103" s="42"/>
      <c r="R103" s="42"/>
      <c r="S103" s="42"/>
      <c r="T103" s="78"/>
      <c r="AT103" s="24" t="s">
        <v>253</v>
      </c>
      <c r="AU103" s="24" t="s">
        <v>81</v>
      </c>
    </row>
    <row r="104" spans="2:65" s="12" customFormat="1">
      <c r="B104" s="218"/>
      <c r="C104" s="219"/>
      <c r="D104" s="215" t="s">
        <v>255</v>
      </c>
      <c r="E104" s="220" t="s">
        <v>21</v>
      </c>
      <c r="F104" s="221" t="s">
        <v>1305</v>
      </c>
      <c r="G104" s="219"/>
      <c r="H104" s="222">
        <v>252.03</v>
      </c>
      <c r="I104" s="223"/>
      <c r="J104" s="219"/>
      <c r="K104" s="219"/>
      <c r="L104" s="224"/>
      <c r="M104" s="225"/>
      <c r="N104" s="226"/>
      <c r="O104" s="226"/>
      <c r="P104" s="226"/>
      <c r="Q104" s="226"/>
      <c r="R104" s="226"/>
      <c r="S104" s="226"/>
      <c r="T104" s="227"/>
      <c r="AT104" s="228" t="s">
        <v>255</v>
      </c>
      <c r="AU104" s="228" t="s">
        <v>81</v>
      </c>
      <c r="AV104" s="12" t="s">
        <v>81</v>
      </c>
      <c r="AW104" s="12" t="s">
        <v>35</v>
      </c>
      <c r="AX104" s="12" t="s">
        <v>72</v>
      </c>
      <c r="AY104" s="228" t="s">
        <v>244</v>
      </c>
    </row>
    <row r="105" spans="2:65" s="1" customFormat="1" ht="16.5" customHeight="1">
      <c r="B105" s="41"/>
      <c r="C105" s="203" t="s">
        <v>251</v>
      </c>
      <c r="D105" s="203" t="s">
        <v>246</v>
      </c>
      <c r="E105" s="204" t="s">
        <v>469</v>
      </c>
      <c r="F105" s="205" t="s">
        <v>470</v>
      </c>
      <c r="G105" s="206" t="s">
        <v>269</v>
      </c>
      <c r="H105" s="207">
        <v>126.015</v>
      </c>
      <c r="I105" s="208"/>
      <c r="J105" s="209">
        <f>ROUND(I105*H105,2)</f>
        <v>0</v>
      </c>
      <c r="K105" s="205" t="s">
        <v>250</v>
      </c>
      <c r="L105" s="61"/>
      <c r="M105" s="210" t="s">
        <v>21</v>
      </c>
      <c r="N105" s="211" t="s">
        <v>43</v>
      </c>
      <c r="O105" s="42"/>
      <c r="P105" s="212">
        <f>O105*H105</f>
        <v>0</v>
      </c>
      <c r="Q105" s="212">
        <v>0</v>
      </c>
      <c r="R105" s="212">
        <f>Q105*H105</f>
        <v>0</v>
      </c>
      <c r="S105" s="212">
        <v>0</v>
      </c>
      <c r="T105" s="213">
        <f>S105*H105</f>
        <v>0</v>
      </c>
      <c r="AR105" s="24" t="s">
        <v>251</v>
      </c>
      <c r="AT105" s="24" t="s">
        <v>246</v>
      </c>
      <c r="AU105" s="24" t="s">
        <v>81</v>
      </c>
      <c r="AY105" s="24" t="s">
        <v>244</v>
      </c>
      <c r="BE105" s="214">
        <f>IF(N105="základní",J105,0)</f>
        <v>0</v>
      </c>
      <c r="BF105" s="214">
        <f>IF(N105="snížená",J105,0)</f>
        <v>0</v>
      </c>
      <c r="BG105" s="214">
        <f>IF(N105="zákl. přenesená",J105,0)</f>
        <v>0</v>
      </c>
      <c r="BH105" s="214">
        <f>IF(N105="sníž. přenesená",J105,0)</f>
        <v>0</v>
      </c>
      <c r="BI105" s="214">
        <f>IF(N105="nulová",J105,0)</f>
        <v>0</v>
      </c>
      <c r="BJ105" s="24" t="s">
        <v>79</v>
      </c>
      <c r="BK105" s="214">
        <f>ROUND(I105*H105,2)</f>
        <v>0</v>
      </c>
      <c r="BL105" s="24" t="s">
        <v>251</v>
      </c>
      <c r="BM105" s="24" t="s">
        <v>1306</v>
      </c>
    </row>
    <row r="106" spans="2:65" s="1" customFormat="1" ht="27">
      <c r="B106" s="41"/>
      <c r="C106" s="63"/>
      <c r="D106" s="215" t="s">
        <v>253</v>
      </c>
      <c r="E106" s="63"/>
      <c r="F106" s="216" t="s">
        <v>472</v>
      </c>
      <c r="G106" s="63"/>
      <c r="H106" s="63"/>
      <c r="I106" s="172"/>
      <c r="J106" s="63"/>
      <c r="K106" s="63"/>
      <c r="L106" s="61"/>
      <c r="M106" s="217"/>
      <c r="N106" s="42"/>
      <c r="O106" s="42"/>
      <c r="P106" s="42"/>
      <c r="Q106" s="42"/>
      <c r="R106" s="42"/>
      <c r="S106" s="42"/>
      <c r="T106" s="78"/>
      <c r="AT106" s="24" t="s">
        <v>253</v>
      </c>
      <c r="AU106" s="24" t="s">
        <v>81</v>
      </c>
    </row>
    <row r="107" spans="2:65" s="13" customFormat="1">
      <c r="B107" s="233"/>
      <c r="C107" s="234"/>
      <c r="D107" s="215" t="s">
        <v>255</v>
      </c>
      <c r="E107" s="235" t="s">
        <v>21</v>
      </c>
      <c r="F107" s="236" t="s">
        <v>462</v>
      </c>
      <c r="G107" s="234"/>
      <c r="H107" s="235" t="s">
        <v>21</v>
      </c>
      <c r="I107" s="237"/>
      <c r="J107" s="234"/>
      <c r="K107" s="234"/>
      <c r="L107" s="238"/>
      <c r="M107" s="239"/>
      <c r="N107" s="240"/>
      <c r="O107" s="240"/>
      <c r="P107" s="240"/>
      <c r="Q107" s="240"/>
      <c r="R107" s="240"/>
      <c r="S107" s="240"/>
      <c r="T107" s="241"/>
      <c r="AT107" s="242" t="s">
        <v>255</v>
      </c>
      <c r="AU107" s="242" t="s">
        <v>81</v>
      </c>
      <c r="AV107" s="13" t="s">
        <v>79</v>
      </c>
      <c r="AW107" s="13" t="s">
        <v>35</v>
      </c>
      <c r="AX107" s="13" t="s">
        <v>72</v>
      </c>
      <c r="AY107" s="242" t="s">
        <v>244</v>
      </c>
    </row>
    <row r="108" spans="2:65" s="12" customFormat="1">
      <c r="B108" s="218"/>
      <c r="C108" s="219"/>
      <c r="D108" s="215" t="s">
        <v>255</v>
      </c>
      <c r="E108" s="220" t="s">
        <v>21</v>
      </c>
      <c r="F108" s="221" t="s">
        <v>1305</v>
      </c>
      <c r="G108" s="219"/>
      <c r="H108" s="222">
        <v>252.03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255</v>
      </c>
      <c r="AU108" s="228" t="s">
        <v>81</v>
      </c>
      <c r="AV108" s="12" t="s">
        <v>81</v>
      </c>
      <c r="AW108" s="12" t="s">
        <v>35</v>
      </c>
      <c r="AX108" s="12" t="s">
        <v>72</v>
      </c>
      <c r="AY108" s="228" t="s">
        <v>244</v>
      </c>
    </row>
    <row r="109" spans="2:65" s="12" customFormat="1">
      <c r="B109" s="218"/>
      <c r="C109" s="219"/>
      <c r="D109" s="215" t="s">
        <v>255</v>
      </c>
      <c r="E109" s="219"/>
      <c r="F109" s="221" t="s">
        <v>1307</v>
      </c>
      <c r="G109" s="219"/>
      <c r="H109" s="222">
        <v>126.015</v>
      </c>
      <c r="I109" s="223"/>
      <c r="J109" s="219"/>
      <c r="K109" s="219"/>
      <c r="L109" s="224"/>
      <c r="M109" s="225"/>
      <c r="N109" s="226"/>
      <c r="O109" s="226"/>
      <c r="P109" s="226"/>
      <c r="Q109" s="226"/>
      <c r="R109" s="226"/>
      <c r="S109" s="226"/>
      <c r="T109" s="227"/>
      <c r="AT109" s="228" t="s">
        <v>255</v>
      </c>
      <c r="AU109" s="228" t="s">
        <v>81</v>
      </c>
      <c r="AV109" s="12" t="s">
        <v>81</v>
      </c>
      <c r="AW109" s="12" t="s">
        <v>6</v>
      </c>
      <c r="AX109" s="12" t="s">
        <v>79</v>
      </c>
      <c r="AY109" s="228" t="s">
        <v>244</v>
      </c>
    </row>
    <row r="110" spans="2:65" s="1" customFormat="1" ht="25.5" customHeight="1">
      <c r="B110" s="41"/>
      <c r="C110" s="203" t="s">
        <v>274</v>
      </c>
      <c r="D110" s="203" t="s">
        <v>246</v>
      </c>
      <c r="E110" s="204" t="s">
        <v>474</v>
      </c>
      <c r="F110" s="205" t="s">
        <v>475</v>
      </c>
      <c r="G110" s="206" t="s">
        <v>269</v>
      </c>
      <c r="H110" s="207">
        <v>252.03</v>
      </c>
      <c r="I110" s="208"/>
      <c r="J110" s="209">
        <f>ROUND(I110*H110,2)</f>
        <v>0</v>
      </c>
      <c r="K110" s="205" t="s">
        <v>250</v>
      </c>
      <c r="L110" s="61"/>
      <c r="M110" s="210" t="s">
        <v>21</v>
      </c>
      <c r="N110" s="211" t="s">
        <v>43</v>
      </c>
      <c r="O110" s="42"/>
      <c r="P110" s="212">
        <f>O110*H110</f>
        <v>0</v>
      </c>
      <c r="Q110" s="212">
        <v>0</v>
      </c>
      <c r="R110" s="212">
        <f>Q110*H110</f>
        <v>0</v>
      </c>
      <c r="S110" s="212">
        <v>0</v>
      </c>
      <c r="T110" s="213">
        <f>S110*H110</f>
        <v>0</v>
      </c>
      <c r="AR110" s="24" t="s">
        <v>251</v>
      </c>
      <c r="AT110" s="24" t="s">
        <v>246</v>
      </c>
      <c r="AU110" s="24" t="s">
        <v>81</v>
      </c>
      <c r="AY110" s="24" t="s">
        <v>244</v>
      </c>
      <c r="BE110" s="214">
        <f>IF(N110="základní",J110,0)</f>
        <v>0</v>
      </c>
      <c r="BF110" s="214">
        <f>IF(N110="snížená",J110,0)</f>
        <v>0</v>
      </c>
      <c r="BG110" s="214">
        <f>IF(N110="zákl. přenesená",J110,0)</f>
        <v>0</v>
      </c>
      <c r="BH110" s="214">
        <f>IF(N110="sníž. přenesená",J110,0)</f>
        <v>0</v>
      </c>
      <c r="BI110" s="214">
        <f>IF(N110="nulová",J110,0)</f>
        <v>0</v>
      </c>
      <c r="BJ110" s="24" t="s">
        <v>79</v>
      </c>
      <c r="BK110" s="214">
        <f>ROUND(I110*H110,2)</f>
        <v>0</v>
      </c>
      <c r="BL110" s="24" t="s">
        <v>251</v>
      </c>
      <c r="BM110" s="24" t="s">
        <v>1308</v>
      </c>
    </row>
    <row r="111" spans="2:65" s="1" customFormat="1" ht="40.5">
      <c r="B111" s="41"/>
      <c r="C111" s="63"/>
      <c r="D111" s="215" t="s">
        <v>253</v>
      </c>
      <c r="E111" s="63"/>
      <c r="F111" s="216" t="s">
        <v>477</v>
      </c>
      <c r="G111" s="63"/>
      <c r="H111" s="63"/>
      <c r="I111" s="172"/>
      <c r="J111" s="63"/>
      <c r="K111" s="63"/>
      <c r="L111" s="61"/>
      <c r="M111" s="217"/>
      <c r="N111" s="42"/>
      <c r="O111" s="42"/>
      <c r="P111" s="42"/>
      <c r="Q111" s="42"/>
      <c r="R111" s="42"/>
      <c r="S111" s="42"/>
      <c r="T111" s="78"/>
      <c r="AT111" s="24" t="s">
        <v>253</v>
      </c>
      <c r="AU111" s="24" t="s">
        <v>81</v>
      </c>
    </row>
    <row r="112" spans="2:65" s="12" customFormat="1">
      <c r="B112" s="218"/>
      <c r="C112" s="219"/>
      <c r="D112" s="215" t="s">
        <v>255</v>
      </c>
      <c r="E112" s="220" t="s">
        <v>21</v>
      </c>
      <c r="F112" s="221" t="s">
        <v>1305</v>
      </c>
      <c r="G112" s="219"/>
      <c r="H112" s="222">
        <v>252.03</v>
      </c>
      <c r="I112" s="223"/>
      <c r="J112" s="219"/>
      <c r="K112" s="219"/>
      <c r="L112" s="224"/>
      <c r="M112" s="225"/>
      <c r="N112" s="226"/>
      <c r="O112" s="226"/>
      <c r="P112" s="226"/>
      <c r="Q112" s="226"/>
      <c r="R112" s="226"/>
      <c r="S112" s="226"/>
      <c r="T112" s="227"/>
      <c r="AT112" s="228" t="s">
        <v>255</v>
      </c>
      <c r="AU112" s="228" t="s">
        <v>81</v>
      </c>
      <c r="AV112" s="12" t="s">
        <v>81</v>
      </c>
      <c r="AW112" s="12" t="s">
        <v>35</v>
      </c>
      <c r="AX112" s="12" t="s">
        <v>72</v>
      </c>
      <c r="AY112" s="228" t="s">
        <v>244</v>
      </c>
    </row>
    <row r="113" spans="2:65" s="1" customFormat="1" ht="25.5" customHeight="1">
      <c r="B113" s="41"/>
      <c r="C113" s="203" t="s">
        <v>280</v>
      </c>
      <c r="D113" s="203" t="s">
        <v>246</v>
      </c>
      <c r="E113" s="204" t="s">
        <v>339</v>
      </c>
      <c r="F113" s="205" t="s">
        <v>340</v>
      </c>
      <c r="G113" s="206" t="s">
        <v>269</v>
      </c>
      <c r="H113" s="207">
        <v>439.93</v>
      </c>
      <c r="I113" s="208"/>
      <c r="J113" s="209">
        <f>ROUND(I113*H113,2)</f>
        <v>0</v>
      </c>
      <c r="K113" s="205" t="s">
        <v>21</v>
      </c>
      <c r="L113" s="61"/>
      <c r="M113" s="210" t="s">
        <v>21</v>
      </c>
      <c r="N113" s="211" t="s">
        <v>43</v>
      </c>
      <c r="O113" s="42"/>
      <c r="P113" s="212">
        <f>O113*H113</f>
        <v>0</v>
      </c>
      <c r="Q113" s="212">
        <v>0</v>
      </c>
      <c r="R113" s="212">
        <f>Q113*H113</f>
        <v>0</v>
      </c>
      <c r="S113" s="212">
        <v>0</v>
      </c>
      <c r="T113" s="213">
        <f>S113*H113</f>
        <v>0</v>
      </c>
      <c r="AR113" s="24" t="s">
        <v>251</v>
      </c>
      <c r="AT113" s="24" t="s">
        <v>246</v>
      </c>
      <c r="AU113" s="24" t="s">
        <v>81</v>
      </c>
      <c r="AY113" s="24" t="s">
        <v>244</v>
      </c>
      <c r="BE113" s="214">
        <f>IF(N113="základní",J113,0)</f>
        <v>0</v>
      </c>
      <c r="BF113" s="214">
        <f>IF(N113="snížená",J113,0)</f>
        <v>0</v>
      </c>
      <c r="BG113" s="214">
        <f>IF(N113="zákl. přenesená",J113,0)</f>
        <v>0</v>
      </c>
      <c r="BH113" s="214">
        <f>IF(N113="sníž. přenesená",J113,0)</f>
        <v>0</v>
      </c>
      <c r="BI113" s="214">
        <f>IF(N113="nulová",J113,0)</f>
        <v>0</v>
      </c>
      <c r="BJ113" s="24" t="s">
        <v>79</v>
      </c>
      <c r="BK113" s="214">
        <f>ROUND(I113*H113,2)</f>
        <v>0</v>
      </c>
      <c r="BL113" s="24" t="s">
        <v>251</v>
      </c>
      <c r="BM113" s="24" t="s">
        <v>1309</v>
      </c>
    </row>
    <row r="114" spans="2:65" s="1" customFormat="1" ht="40.5">
      <c r="B114" s="41"/>
      <c r="C114" s="63"/>
      <c r="D114" s="215" t="s">
        <v>253</v>
      </c>
      <c r="E114" s="63"/>
      <c r="F114" s="216" t="s">
        <v>342</v>
      </c>
      <c r="G114" s="63"/>
      <c r="H114" s="63"/>
      <c r="I114" s="172"/>
      <c r="J114" s="63"/>
      <c r="K114" s="63"/>
      <c r="L114" s="61"/>
      <c r="M114" s="217"/>
      <c r="N114" s="42"/>
      <c r="O114" s="42"/>
      <c r="P114" s="42"/>
      <c r="Q114" s="42"/>
      <c r="R114" s="42"/>
      <c r="S114" s="42"/>
      <c r="T114" s="78"/>
      <c r="AT114" s="24" t="s">
        <v>253</v>
      </c>
      <c r="AU114" s="24" t="s">
        <v>81</v>
      </c>
    </row>
    <row r="115" spans="2:65" s="12" customFormat="1">
      <c r="B115" s="218"/>
      <c r="C115" s="219"/>
      <c r="D115" s="215" t="s">
        <v>255</v>
      </c>
      <c r="E115" s="220" t="s">
        <v>21</v>
      </c>
      <c r="F115" s="221" t="s">
        <v>1301</v>
      </c>
      <c r="G115" s="219"/>
      <c r="H115" s="222">
        <v>187.9</v>
      </c>
      <c r="I115" s="223"/>
      <c r="J115" s="219"/>
      <c r="K115" s="219"/>
      <c r="L115" s="224"/>
      <c r="M115" s="225"/>
      <c r="N115" s="226"/>
      <c r="O115" s="226"/>
      <c r="P115" s="226"/>
      <c r="Q115" s="226"/>
      <c r="R115" s="226"/>
      <c r="S115" s="226"/>
      <c r="T115" s="227"/>
      <c r="AT115" s="228" t="s">
        <v>255</v>
      </c>
      <c r="AU115" s="228" t="s">
        <v>81</v>
      </c>
      <c r="AV115" s="12" t="s">
        <v>81</v>
      </c>
      <c r="AW115" s="12" t="s">
        <v>35</v>
      </c>
      <c r="AX115" s="12" t="s">
        <v>72</v>
      </c>
      <c r="AY115" s="228" t="s">
        <v>244</v>
      </c>
    </row>
    <row r="116" spans="2:65" s="12" customFormat="1">
      <c r="B116" s="218"/>
      <c r="C116" s="219"/>
      <c r="D116" s="215" t="s">
        <v>255</v>
      </c>
      <c r="E116" s="220" t="s">
        <v>21</v>
      </c>
      <c r="F116" s="221" t="s">
        <v>1305</v>
      </c>
      <c r="G116" s="219"/>
      <c r="H116" s="222">
        <v>252.03</v>
      </c>
      <c r="I116" s="223"/>
      <c r="J116" s="219"/>
      <c r="K116" s="219"/>
      <c r="L116" s="224"/>
      <c r="M116" s="225"/>
      <c r="N116" s="226"/>
      <c r="O116" s="226"/>
      <c r="P116" s="226"/>
      <c r="Q116" s="226"/>
      <c r="R116" s="226"/>
      <c r="S116" s="226"/>
      <c r="T116" s="227"/>
      <c r="AT116" s="228" t="s">
        <v>255</v>
      </c>
      <c r="AU116" s="228" t="s">
        <v>81</v>
      </c>
      <c r="AV116" s="12" t="s">
        <v>81</v>
      </c>
      <c r="AW116" s="12" t="s">
        <v>35</v>
      </c>
      <c r="AX116" s="12" t="s">
        <v>72</v>
      </c>
      <c r="AY116" s="228" t="s">
        <v>244</v>
      </c>
    </row>
    <row r="117" spans="2:65" s="1" customFormat="1" ht="25.5" customHeight="1">
      <c r="B117" s="41"/>
      <c r="C117" s="203" t="s">
        <v>286</v>
      </c>
      <c r="D117" s="203" t="s">
        <v>246</v>
      </c>
      <c r="E117" s="204" t="s">
        <v>490</v>
      </c>
      <c r="F117" s="205" t="s">
        <v>491</v>
      </c>
      <c r="G117" s="206" t="s">
        <v>269</v>
      </c>
      <c r="H117" s="207">
        <v>1025.4000000000001</v>
      </c>
      <c r="I117" s="208"/>
      <c r="J117" s="209">
        <f>ROUND(I117*H117,2)</f>
        <v>0</v>
      </c>
      <c r="K117" s="205" t="s">
        <v>250</v>
      </c>
      <c r="L117" s="61"/>
      <c r="M117" s="210" t="s">
        <v>21</v>
      </c>
      <c r="N117" s="211" t="s">
        <v>43</v>
      </c>
      <c r="O117" s="42"/>
      <c r="P117" s="212">
        <f>O117*H117</f>
        <v>0</v>
      </c>
      <c r="Q117" s="212">
        <v>0</v>
      </c>
      <c r="R117" s="212">
        <f>Q117*H117</f>
        <v>0</v>
      </c>
      <c r="S117" s="212">
        <v>0</v>
      </c>
      <c r="T117" s="213">
        <f>S117*H117</f>
        <v>0</v>
      </c>
      <c r="AR117" s="24" t="s">
        <v>251</v>
      </c>
      <c r="AT117" s="24" t="s">
        <v>246</v>
      </c>
      <c r="AU117" s="24" t="s">
        <v>81</v>
      </c>
      <c r="AY117" s="24" t="s">
        <v>244</v>
      </c>
      <c r="BE117" s="214">
        <f>IF(N117="základní",J117,0)</f>
        <v>0</v>
      </c>
      <c r="BF117" s="214">
        <f>IF(N117="snížená",J117,0)</f>
        <v>0</v>
      </c>
      <c r="BG117" s="214">
        <f>IF(N117="zákl. přenesená",J117,0)</f>
        <v>0</v>
      </c>
      <c r="BH117" s="214">
        <f>IF(N117="sníž. přenesená",J117,0)</f>
        <v>0</v>
      </c>
      <c r="BI117" s="214">
        <f>IF(N117="nulová",J117,0)</f>
        <v>0</v>
      </c>
      <c r="BJ117" s="24" t="s">
        <v>79</v>
      </c>
      <c r="BK117" s="214">
        <f>ROUND(I117*H117,2)</f>
        <v>0</v>
      </c>
      <c r="BL117" s="24" t="s">
        <v>251</v>
      </c>
      <c r="BM117" s="24" t="s">
        <v>1310</v>
      </c>
    </row>
    <row r="118" spans="2:65" s="1" customFormat="1" ht="40.5">
      <c r="B118" s="41"/>
      <c r="C118" s="63"/>
      <c r="D118" s="215" t="s">
        <v>253</v>
      </c>
      <c r="E118" s="63"/>
      <c r="F118" s="216" t="s">
        <v>493</v>
      </c>
      <c r="G118" s="63"/>
      <c r="H118" s="63"/>
      <c r="I118" s="172"/>
      <c r="J118" s="63"/>
      <c r="K118" s="63"/>
      <c r="L118" s="61"/>
      <c r="M118" s="217"/>
      <c r="N118" s="42"/>
      <c r="O118" s="42"/>
      <c r="P118" s="42"/>
      <c r="Q118" s="42"/>
      <c r="R118" s="42"/>
      <c r="S118" s="42"/>
      <c r="T118" s="78"/>
      <c r="AT118" s="24" t="s">
        <v>253</v>
      </c>
      <c r="AU118" s="24" t="s">
        <v>81</v>
      </c>
    </row>
    <row r="119" spans="2:65" s="12" customFormat="1">
      <c r="B119" s="218"/>
      <c r="C119" s="219"/>
      <c r="D119" s="215" t="s">
        <v>255</v>
      </c>
      <c r="E119" s="220" t="s">
        <v>21</v>
      </c>
      <c r="F119" s="221" t="s">
        <v>1311</v>
      </c>
      <c r="G119" s="219"/>
      <c r="H119" s="222">
        <v>203.56</v>
      </c>
      <c r="I119" s="223"/>
      <c r="J119" s="219"/>
      <c r="K119" s="219"/>
      <c r="L119" s="224"/>
      <c r="M119" s="225"/>
      <c r="N119" s="226"/>
      <c r="O119" s="226"/>
      <c r="P119" s="226"/>
      <c r="Q119" s="226"/>
      <c r="R119" s="226"/>
      <c r="S119" s="226"/>
      <c r="T119" s="227"/>
      <c r="AT119" s="228" t="s">
        <v>255</v>
      </c>
      <c r="AU119" s="228" t="s">
        <v>81</v>
      </c>
      <c r="AV119" s="12" t="s">
        <v>81</v>
      </c>
      <c r="AW119" s="12" t="s">
        <v>35</v>
      </c>
      <c r="AX119" s="12" t="s">
        <v>72</v>
      </c>
      <c r="AY119" s="228" t="s">
        <v>244</v>
      </c>
    </row>
    <row r="120" spans="2:65" s="12" customFormat="1">
      <c r="B120" s="218"/>
      <c r="C120" s="219"/>
      <c r="D120" s="215" t="s">
        <v>255</v>
      </c>
      <c r="E120" s="220" t="s">
        <v>21</v>
      </c>
      <c r="F120" s="221" t="s">
        <v>1312</v>
      </c>
      <c r="G120" s="219"/>
      <c r="H120" s="222">
        <v>821.84</v>
      </c>
      <c r="I120" s="223"/>
      <c r="J120" s="219"/>
      <c r="K120" s="219"/>
      <c r="L120" s="224"/>
      <c r="M120" s="225"/>
      <c r="N120" s="226"/>
      <c r="O120" s="226"/>
      <c r="P120" s="226"/>
      <c r="Q120" s="226"/>
      <c r="R120" s="226"/>
      <c r="S120" s="226"/>
      <c r="T120" s="227"/>
      <c r="AT120" s="228" t="s">
        <v>255</v>
      </c>
      <c r="AU120" s="228" t="s">
        <v>81</v>
      </c>
      <c r="AV120" s="12" t="s">
        <v>81</v>
      </c>
      <c r="AW120" s="12" t="s">
        <v>35</v>
      </c>
      <c r="AX120" s="12" t="s">
        <v>72</v>
      </c>
      <c r="AY120" s="228" t="s">
        <v>244</v>
      </c>
    </row>
    <row r="121" spans="2:65" s="1" customFormat="1" ht="16.5" customHeight="1">
      <c r="B121" s="41"/>
      <c r="C121" s="243" t="s">
        <v>293</v>
      </c>
      <c r="D121" s="243" t="s">
        <v>496</v>
      </c>
      <c r="E121" s="244" t="s">
        <v>497</v>
      </c>
      <c r="F121" s="245" t="s">
        <v>498</v>
      </c>
      <c r="G121" s="246" t="s">
        <v>350</v>
      </c>
      <c r="H121" s="247">
        <v>407.12</v>
      </c>
      <c r="I121" s="248"/>
      <c r="J121" s="249">
        <f>ROUND(I121*H121,2)</f>
        <v>0</v>
      </c>
      <c r="K121" s="245" t="s">
        <v>21</v>
      </c>
      <c r="L121" s="250"/>
      <c r="M121" s="251" t="s">
        <v>21</v>
      </c>
      <c r="N121" s="252" t="s">
        <v>43</v>
      </c>
      <c r="O121" s="42"/>
      <c r="P121" s="212">
        <f>O121*H121</f>
        <v>0</v>
      </c>
      <c r="Q121" s="212">
        <v>1</v>
      </c>
      <c r="R121" s="212">
        <f>Q121*H121</f>
        <v>407.12</v>
      </c>
      <c r="S121" s="212">
        <v>0</v>
      </c>
      <c r="T121" s="213">
        <f>S121*H121</f>
        <v>0</v>
      </c>
      <c r="AR121" s="24" t="s">
        <v>293</v>
      </c>
      <c r="AT121" s="24" t="s">
        <v>496</v>
      </c>
      <c r="AU121" s="24" t="s">
        <v>81</v>
      </c>
      <c r="AY121" s="24" t="s">
        <v>244</v>
      </c>
      <c r="BE121" s="214">
        <f>IF(N121="základní",J121,0)</f>
        <v>0</v>
      </c>
      <c r="BF121" s="214">
        <f>IF(N121="snížená",J121,0)</f>
        <v>0</v>
      </c>
      <c r="BG121" s="214">
        <f>IF(N121="zákl. přenesená",J121,0)</f>
        <v>0</v>
      </c>
      <c r="BH121" s="214">
        <f>IF(N121="sníž. přenesená",J121,0)</f>
        <v>0</v>
      </c>
      <c r="BI121" s="214">
        <f>IF(N121="nulová",J121,0)</f>
        <v>0</v>
      </c>
      <c r="BJ121" s="24" t="s">
        <v>79</v>
      </c>
      <c r="BK121" s="214">
        <f>ROUND(I121*H121,2)</f>
        <v>0</v>
      </c>
      <c r="BL121" s="24" t="s">
        <v>251</v>
      </c>
      <c r="BM121" s="24" t="s">
        <v>1313</v>
      </c>
    </row>
    <row r="122" spans="2:65" s="1" customFormat="1">
      <c r="B122" s="41"/>
      <c r="C122" s="63"/>
      <c r="D122" s="215" t="s">
        <v>253</v>
      </c>
      <c r="E122" s="63"/>
      <c r="F122" s="216" t="s">
        <v>498</v>
      </c>
      <c r="G122" s="63"/>
      <c r="H122" s="63"/>
      <c r="I122" s="172"/>
      <c r="J122" s="63"/>
      <c r="K122" s="63"/>
      <c r="L122" s="61"/>
      <c r="M122" s="217"/>
      <c r="N122" s="42"/>
      <c r="O122" s="42"/>
      <c r="P122" s="42"/>
      <c r="Q122" s="42"/>
      <c r="R122" s="42"/>
      <c r="S122" s="42"/>
      <c r="T122" s="78"/>
      <c r="AT122" s="24" t="s">
        <v>253</v>
      </c>
      <c r="AU122" s="24" t="s">
        <v>81</v>
      </c>
    </row>
    <row r="123" spans="2:65" s="12" customFormat="1">
      <c r="B123" s="218"/>
      <c r="C123" s="219"/>
      <c r="D123" s="215" t="s">
        <v>255</v>
      </c>
      <c r="E123" s="220" t="s">
        <v>21</v>
      </c>
      <c r="F123" s="221" t="s">
        <v>1311</v>
      </c>
      <c r="G123" s="219"/>
      <c r="H123" s="222">
        <v>203.56</v>
      </c>
      <c r="I123" s="223"/>
      <c r="J123" s="219"/>
      <c r="K123" s="219"/>
      <c r="L123" s="224"/>
      <c r="M123" s="225"/>
      <c r="N123" s="226"/>
      <c r="O123" s="226"/>
      <c r="P123" s="226"/>
      <c r="Q123" s="226"/>
      <c r="R123" s="226"/>
      <c r="S123" s="226"/>
      <c r="T123" s="227"/>
      <c r="AT123" s="228" t="s">
        <v>255</v>
      </c>
      <c r="AU123" s="228" t="s">
        <v>81</v>
      </c>
      <c r="AV123" s="12" t="s">
        <v>81</v>
      </c>
      <c r="AW123" s="12" t="s">
        <v>35</v>
      </c>
      <c r="AX123" s="12" t="s">
        <v>72</v>
      </c>
      <c r="AY123" s="228" t="s">
        <v>244</v>
      </c>
    </row>
    <row r="124" spans="2:65" s="12" customFormat="1">
      <c r="B124" s="218"/>
      <c r="C124" s="219"/>
      <c r="D124" s="215" t="s">
        <v>255</v>
      </c>
      <c r="E124" s="219"/>
      <c r="F124" s="221" t="s">
        <v>1314</v>
      </c>
      <c r="G124" s="219"/>
      <c r="H124" s="222">
        <v>407.12</v>
      </c>
      <c r="I124" s="223"/>
      <c r="J124" s="219"/>
      <c r="K124" s="219"/>
      <c r="L124" s="224"/>
      <c r="M124" s="225"/>
      <c r="N124" s="226"/>
      <c r="O124" s="226"/>
      <c r="P124" s="226"/>
      <c r="Q124" s="226"/>
      <c r="R124" s="226"/>
      <c r="S124" s="226"/>
      <c r="T124" s="227"/>
      <c r="AT124" s="228" t="s">
        <v>255</v>
      </c>
      <c r="AU124" s="228" t="s">
        <v>81</v>
      </c>
      <c r="AV124" s="12" t="s">
        <v>81</v>
      </c>
      <c r="AW124" s="12" t="s">
        <v>6</v>
      </c>
      <c r="AX124" s="12" t="s">
        <v>79</v>
      </c>
      <c r="AY124" s="228" t="s">
        <v>244</v>
      </c>
    </row>
    <row r="125" spans="2:65" s="1" customFormat="1" ht="16.5" customHeight="1">
      <c r="B125" s="41"/>
      <c r="C125" s="243" t="s">
        <v>299</v>
      </c>
      <c r="D125" s="243" t="s">
        <v>496</v>
      </c>
      <c r="E125" s="244" t="s">
        <v>501</v>
      </c>
      <c r="F125" s="245" t="s">
        <v>502</v>
      </c>
      <c r="G125" s="246" t="s">
        <v>350</v>
      </c>
      <c r="H125" s="247">
        <v>1725.864</v>
      </c>
      <c r="I125" s="248"/>
      <c r="J125" s="249">
        <f>ROUND(I125*H125,2)</f>
        <v>0</v>
      </c>
      <c r="K125" s="245" t="s">
        <v>250</v>
      </c>
      <c r="L125" s="250"/>
      <c r="M125" s="251" t="s">
        <v>21</v>
      </c>
      <c r="N125" s="252" t="s">
        <v>43</v>
      </c>
      <c r="O125" s="42"/>
      <c r="P125" s="212">
        <f>O125*H125</f>
        <v>0</v>
      </c>
      <c r="Q125" s="212">
        <v>1</v>
      </c>
      <c r="R125" s="212">
        <f>Q125*H125</f>
        <v>1725.864</v>
      </c>
      <c r="S125" s="212">
        <v>0</v>
      </c>
      <c r="T125" s="213">
        <f>S125*H125</f>
        <v>0</v>
      </c>
      <c r="AR125" s="24" t="s">
        <v>293</v>
      </c>
      <c r="AT125" s="24" t="s">
        <v>496</v>
      </c>
      <c r="AU125" s="24" t="s">
        <v>81</v>
      </c>
      <c r="AY125" s="24" t="s">
        <v>244</v>
      </c>
      <c r="BE125" s="214">
        <f>IF(N125="základní",J125,0)</f>
        <v>0</v>
      </c>
      <c r="BF125" s="214">
        <f>IF(N125="snížená",J125,0)</f>
        <v>0</v>
      </c>
      <c r="BG125" s="214">
        <f>IF(N125="zákl. přenesená",J125,0)</f>
        <v>0</v>
      </c>
      <c r="BH125" s="214">
        <f>IF(N125="sníž. přenesená",J125,0)</f>
        <v>0</v>
      </c>
      <c r="BI125" s="214">
        <f>IF(N125="nulová",J125,0)</f>
        <v>0</v>
      </c>
      <c r="BJ125" s="24" t="s">
        <v>79</v>
      </c>
      <c r="BK125" s="214">
        <f>ROUND(I125*H125,2)</f>
        <v>0</v>
      </c>
      <c r="BL125" s="24" t="s">
        <v>251</v>
      </c>
      <c r="BM125" s="24" t="s">
        <v>1315</v>
      </c>
    </row>
    <row r="126" spans="2:65" s="1" customFormat="1">
      <c r="B126" s="41"/>
      <c r="C126" s="63"/>
      <c r="D126" s="215" t="s">
        <v>253</v>
      </c>
      <c r="E126" s="63"/>
      <c r="F126" s="216" t="s">
        <v>502</v>
      </c>
      <c r="G126" s="63"/>
      <c r="H126" s="63"/>
      <c r="I126" s="172"/>
      <c r="J126" s="63"/>
      <c r="K126" s="63"/>
      <c r="L126" s="61"/>
      <c r="M126" s="217"/>
      <c r="N126" s="42"/>
      <c r="O126" s="42"/>
      <c r="P126" s="42"/>
      <c r="Q126" s="42"/>
      <c r="R126" s="42"/>
      <c r="S126" s="42"/>
      <c r="T126" s="78"/>
      <c r="AT126" s="24" t="s">
        <v>253</v>
      </c>
      <c r="AU126" s="24" t="s">
        <v>81</v>
      </c>
    </row>
    <row r="127" spans="2:65" s="12" customFormat="1">
      <c r="B127" s="218"/>
      <c r="C127" s="219"/>
      <c r="D127" s="215" t="s">
        <v>255</v>
      </c>
      <c r="E127" s="220" t="s">
        <v>21</v>
      </c>
      <c r="F127" s="221" t="s">
        <v>1312</v>
      </c>
      <c r="G127" s="219"/>
      <c r="H127" s="222">
        <v>821.84</v>
      </c>
      <c r="I127" s="223"/>
      <c r="J127" s="219"/>
      <c r="K127" s="219"/>
      <c r="L127" s="224"/>
      <c r="M127" s="225"/>
      <c r="N127" s="226"/>
      <c r="O127" s="226"/>
      <c r="P127" s="226"/>
      <c r="Q127" s="226"/>
      <c r="R127" s="226"/>
      <c r="S127" s="226"/>
      <c r="T127" s="227"/>
      <c r="AT127" s="228" t="s">
        <v>255</v>
      </c>
      <c r="AU127" s="228" t="s">
        <v>81</v>
      </c>
      <c r="AV127" s="12" t="s">
        <v>81</v>
      </c>
      <c r="AW127" s="12" t="s">
        <v>35</v>
      </c>
      <c r="AX127" s="12" t="s">
        <v>72</v>
      </c>
      <c r="AY127" s="228" t="s">
        <v>244</v>
      </c>
    </row>
    <row r="128" spans="2:65" s="12" customFormat="1">
      <c r="B128" s="218"/>
      <c r="C128" s="219"/>
      <c r="D128" s="215" t="s">
        <v>255</v>
      </c>
      <c r="E128" s="219"/>
      <c r="F128" s="221" t="s">
        <v>1316</v>
      </c>
      <c r="G128" s="219"/>
      <c r="H128" s="222">
        <v>1725.864</v>
      </c>
      <c r="I128" s="223"/>
      <c r="J128" s="219"/>
      <c r="K128" s="219"/>
      <c r="L128" s="224"/>
      <c r="M128" s="225"/>
      <c r="N128" s="226"/>
      <c r="O128" s="226"/>
      <c r="P128" s="226"/>
      <c r="Q128" s="226"/>
      <c r="R128" s="226"/>
      <c r="S128" s="226"/>
      <c r="T128" s="227"/>
      <c r="AT128" s="228" t="s">
        <v>255</v>
      </c>
      <c r="AU128" s="228" t="s">
        <v>81</v>
      </c>
      <c r="AV128" s="12" t="s">
        <v>81</v>
      </c>
      <c r="AW128" s="12" t="s">
        <v>6</v>
      </c>
      <c r="AX128" s="12" t="s">
        <v>79</v>
      </c>
      <c r="AY128" s="228" t="s">
        <v>244</v>
      </c>
    </row>
    <row r="129" spans="2:65" s="1" customFormat="1" ht="16.5" customHeight="1">
      <c r="B129" s="41"/>
      <c r="C129" s="203" t="s">
        <v>307</v>
      </c>
      <c r="D129" s="203" t="s">
        <v>246</v>
      </c>
      <c r="E129" s="204" t="s">
        <v>344</v>
      </c>
      <c r="F129" s="205" t="s">
        <v>345</v>
      </c>
      <c r="G129" s="206" t="s">
        <v>269</v>
      </c>
      <c r="H129" s="207">
        <v>439.93</v>
      </c>
      <c r="I129" s="208"/>
      <c r="J129" s="209">
        <f>ROUND(I129*H129,2)</f>
        <v>0</v>
      </c>
      <c r="K129" s="205" t="s">
        <v>250</v>
      </c>
      <c r="L129" s="61"/>
      <c r="M129" s="210" t="s">
        <v>21</v>
      </c>
      <c r="N129" s="211" t="s">
        <v>43</v>
      </c>
      <c r="O129" s="42"/>
      <c r="P129" s="212">
        <f>O129*H129</f>
        <v>0</v>
      </c>
      <c r="Q129" s="212">
        <v>0</v>
      </c>
      <c r="R129" s="212">
        <f>Q129*H129</f>
        <v>0</v>
      </c>
      <c r="S129" s="212">
        <v>0</v>
      </c>
      <c r="T129" s="213">
        <f>S129*H129</f>
        <v>0</v>
      </c>
      <c r="AR129" s="24" t="s">
        <v>251</v>
      </c>
      <c r="AT129" s="24" t="s">
        <v>246</v>
      </c>
      <c r="AU129" s="24" t="s">
        <v>81</v>
      </c>
      <c r="AY129" s="24" t="s">
        <v>244</v>
      </c>
      <c r="BE129" s="214">
        <f>IF(N129="základní",J129,0)</f>
        <v>0</v>
      </c>
      <c r="BF129" s="214">
        <f>IF(N129="snížená",J129,0)</f>
        <v>0</v>
      </c>
      <c r="BG129" s="214">
        <f>IF(N129="zákl. přenesená",J129,0)</f>
        <v>0</v>
      </c>
      <c r="BH129" s="214">
        <f>IF(N129="sníž. přenesená",J129,0)</f>
        <v>0</v>
      </c>
      <c r="BI129" s="214">
        <f>IF(N129="nulová",J129,0)</f>
        <v>0</v>
      </c>
      <c r="BJ129" s="24" t="s">
        <v>79</v>
      </c>
      <c r="BK129" s="214">
        <f>ROUND(I129*H129,2)</f>
        <v>0</v>
      </c>
      <c r="BL129" s="24" t="s">
        <v>251</v>
      </c>
      <c r="BM129" s="24" t="s">
        <v>1317</v>
      </c>
    </row>
    <row r="130" spans="2:65" s="1" customFormat="1">
      <c r="B130" s="41"/>
      <c r="C130" s="63"/>
      <c r="D130" s="215" t="s">
        <v>253</v>
      </c>
      <c r="E130" s="63"/>
      <c r="F130" s="216" t="s">
        <v>345</v>
      </c>
      <c r="G130" s="63"/>
      <c r="H130" s="63"/>
      <c r="I130" s="172"/>
      <c r="J130" s="63"/>
      <c r="K130" s="63"/>
      <c r="L130" s="61"/>
      <c r="M130" s="217"/>
      <c r="N130" s="42"/>
      <c r="O130" s="42"/>
      <c r="P130" s="42"/>
      <c r="Q130" s="42"/>
      <c r="R130" s="42"/>
      <c r="S130" s="42"/>
      <c r="T130" s="78"/>
      <c r="AT130" s="24" t="s">
        <v>253</v>
      </c>
      <c r="AU130" s="24" t="s">
        <v>81</v>
      </c>
    </row>
    <row r="131" spans="2:65" s="12" customFormat="1">
      <c r="B131" s="218"/>
      <c r="C131" s="219"/>
      <c r="D131" s="215" t="s">
        <v>255</v>
      </c>
      <c r="E131" s="220" t="s">
        <v>21</v>
      </c>
      <c r="F131" s="221" t="s">
        <v>1301</v>
      </c>
      <c r="G131" s="219"/>
      <c r="H131" s="222">
        <v>187.9</v>
      </c>
      <c r="I131" s="223"/>
      <c r="J131" s="219"/>
      <c r="K131" s="219"/>
      <c r="L131" s="224"/>
      <c r="M131" s="225"/>
      <c r="N131" s="226"/>
      <c r="O131" s="226"/>
      <c r="P131" s="226"/>
      <c r="Q131" s="226"/>
      <c r="R131" s="226"/>
      <c r="S131" s="226"/>
      <c r="T131" s="227"/>
      <c r="AT131" s="228" t="s">
        <v>255</v>
      </c>
      <c r="AU131" s="228" t="s">
        <v>81</v>
      </c>
      <c r="AV131" s="12" t="s">
        <v>81</v>
      </c>
      <c r="AW131" s="12" t="s">
        <v>35</v>
      </c>
      <c r="AX131" s="12" t="s">
        <v>72</v>
      </c>
      <c r="AY131" s="228" t="s">
        <v>244</v>
      </c>
    </row>
    <row r="132" spans="2:65" s="12" customFormat="1">
      <c r="B132" s="218"/>
      <c r="C132" s="219"/>
      <c r="D132" s="215" t="s">
        <v>255</v>
      </c>
      <c r="E132" s="220" t="s">
        <v>21</v>
      </c>
      <c r="F132" s="221" t="s">
        <v>1305</v>
      </c>
      <c r="G132" s="219"/>
      <c r="H132" s="222">
        <v>252.03</v>
      </c>
      <c r="I132" s="223"/>
      <c r="J132" s="219"/>
      <c r="K132" s="219"/>
      <c r="L132" s="224"/>
      <c r="M132" s="225"/>
      <c r="N132" s="226"/>
      <c r="O132" s="226"/>
      <c r="P132" s="226"/>
      <c r="Q132" s="226"/>
      <c r="R132" s="226"/>
      <c r="S132" s="226"/>
      <c r="T132" s="227"/>
      <c r="AT132" s="228" t="s">
        <v>255</v>
      </c>
      <c r="AU132" s="228" t="s">
        <v>81</v>
      </c>
      <c r="AV132" s="12" t="s">
        <v>81</v>
      </c>
      <c r="AW132" s="12" t="s">
        <v>35</v>
      </c>
      <c r="AX132" s="12" t="s">
        <v>72</v>
      </c>
      <c r="AY132" s="228" t="s">
        <v>244</v>
      </c>
    </row>
    <row r="133" spans="2:65" s="1" customFormat="1" ht="16.5" customHeight="1">
      <c r="B133" s="41"/>
      <c r="C133" s="203" t="s">
        <v>314</v>
      </c>
      <c r="D133" s="203" t="s">
        <v>246</v>
      </c>
      <c r="E133" s="204" t="s">
        <v>348</v>
      </c>
      <c r="F133" s="205" t="s">
        <v>349</v>
      </c>
      <c r="G133" s="206" t="s">
        <v>350</v>
      </c>
      <c r="H133" s="207">
        <v>791.87400000000002</v>
      </c>
      <c r="I133" s="208"/>
      <c r="J133" s="209">
        <f>ROUND(I133*H133,2)</f>
        <v>0</v>
      </c>
      <c r="K133" s="205" t="s">
        <v>250</v>
      </c>
      <c r="L133" s="61"/>
      <c r="M133" s="210" t="s">
        <v>21</v>
      </c>
      <c r="N133" s="211" t="s">
        <v>43</v>
      </c>
      <c r="O133" s="42"/>
      <c r="P133" s="212">
        <f>O133*H133</f>
        <v>0</v>
      </c>
      <c r="Q133" s="212">
        <v>0</v>
      </c>
      <c r="R133" s="212">
        <f>Q133*H133</f>
        <v>0</v>
      </c>
      <c r="S133" s="212">
        <v>0</v>
      </c>
      <c r="T133" s="213">
        <f>S133*H133</f>
        <v>0</v>
      </c>
      <c r="AR133" s="24" t="s">
        <v>251</v>
      </c>
      <c r="AT133" s="24" t="s">
        <v>246</v>
      </c>
      <c r="AU133" s="24" t="s">
        <v>81</v>
      </c>
      <c r="AY133" s="24" t="s">
        <v>244</v>
      </c>
      <c r="BE133" s="214">
        <f>IF(N133="základní",J133,0)</f>
        <v>0</v>
      </c>
      <c r="BF133" s="214">
        <f>IF(N133="snížená",J133,0)</f>
        <v>0</v>
      </c>
      <c r="BG133" s="214">
        <f>IF(N133="zákl. přenesená",J133,0)</f>
        <v>0</v>
      </c>
      <c r="BH133" s="214">
        <f>IF(N133="sníž. přenesená",J133,0)</f>
        <v>0</v>
      </c>
      <c r="BI133" s="214">
        <f>IF(N133="nulová",J133,0)</f>
        <v>0</v>
      </c>
      <c r="BJ133" s="24" t="s">
        <v>79</v>
      </c>
      <c r="BK133" s="214">
        <f>ROUND(I133*H133,2)</f>
        <v>0</v>
      </c>
      <c r="BL133" s="24" t="s">
        <v>251</v>
      </c>
      <c r="BM133" s="24" t="s">
        <v>1318</v>
      </c>
    </row>
    <row r="134" spans="2:65" s="1" customFormat="1">
      <c r="B134" s="41"/>
      <c r="C134" s="63"/>
      <c r="D134" s="215" t="s">
        <v>253</v>
      </c>
      <c r="E134" s="63"/>
      <c r="F134" s="216" t="s">
        <v>352</v>
      </c>
      <c r="G134" s="63"/>
      <c r="H134" s="63"/>
      <c r="I134" s="172"/>
      <c r="J134" s="63"/>
      <c r="K134" s="63"/>
      <c r="L134" s="61"/>
      <c r="M134" s="217"/>
      <c r="N134" s="42"/>
      <c r="O134" s="42"/>
      <c r="P134" s="42"/>
      <c r="Q134" s="42"/>
      <c r="R134" s="42"/>
      <c r="S134" s="42"/>
      <c r="T134" s="78"/>
      <c r="AT134" s="24" t="s">
        <v>253</v>
      </c>
      <c r="AU134" s="24" t="s">
        <v>81</v>
      </c>
    </row>
    <row r="135" spans="2:65" s="12" customFormat="1">
      <c r="B135" s="218"/>
      <c r="C135" s="219"/>
      <c r="D135" s="215" t="s">
        <v>255</v>
      </c>
      <c r="E135" s="220" t="s">
        <v>21</v>
      </c>
      <c r="F135" s="221" t="s">
        <v>1301</v>
      </c>
      <c r="G135" s="219"/>
      <c r="H135" s="222">
        <v>187.9</v>
      </c>
      <c r="I135" s="223"/>
      <c r="J135" s="219"/>
      <c r="K135" s="219"/>
      <c r="L135" s="224"/>
      <c r="M135" s="225"/>
      <c r="N135" s="226"/>
      <c r="O135" s="226"/>
      <c r="P135" s="226"/>
      <c r="Q135" s="226"/>
      <c r="R135" s="226"/>
      <c r="S135" s="226"/>
      <c r="T135" s="227"/>
      <c r="AT135" s="228" t="s">
        <v>255</v>
      </c>
      <c r="AU135" s="228" t="s">
        <v>81</v>
      </c>
      <c r="AV135" s="12" t="s">
        <v>81</v>
      </c>
      <c r="AW135" s="12" t="s">
        <v>35</v>
      </c>
      <c r="AX135" s="12" t="s">
        <v>72</v>
      </c>
      <c r="AY135" s="228" t="s">
        <v>244</v>
      </c>
    </row>
    <row r="136" spans="2:65" s="12" customFormat="1">
      <c r="B136" s="218"/>
      <c r="C136" s="219"/>
      <c r="D136" s="215" t="s">
        <v>255</v>
      </c>
      <c r="E136" s="220" t="s">
        <v>21</v>
      </c>
      <c r="F136" s="221" t="s">
        <v>1305</v>
      </c>
      <c r="G136" s="219"/>
      <c r="H136" s="222">
        <v>252.03</v>
      </c>
      <c r="I136" s="223"/>
      <c r="J136" s="219"/>
      <c r="K136" s="219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255</v>
      </c>
      <c r="AU136" s="228" t="s">
        <v>81</v>
      </c>
      <c r="AV136" s="12" t="s">
        <v>81</v>
      </c>
      <c r="AW136" s="12" t="s">
        <v>35</v>
      </c>
      <c r="AX136" s="12" t="s">
        <v>72</v>
      </c>
      <c r="AY136" s="228" t="s">
        <v>244</v>
      </c>
    </row>
    <row r="137" spans="2:65" s="12" customFormat="1">
      <c r="B137" s="218"/>
      <c r="C137" s="219"/>
      <c r="D137" s="215" t="s">
        <v>255</v>
      </c>
      <c r="E137" s="219"/>
      <c r="F137" s="221" t="s">
        <v>1319</v>
      </c>
      <c r="G137" s="219"/>
      <c r="H137" s="222">
        <v>791.87400000000002</v>
      </c>
      <c r="I137" s="223"/>
      <c r="J137" s="219"/>
      <c r="K137" s="219"/>
      <c r="L137" s="224"/>
      <c r="M137" s="225"/>
      <c r="N137" s="226"/>
      <c r="O137" s="226"/>
      <c r="P137" s="226"/>
      <c r="Q137" s="226"/>
      <c r="R137" s="226"/>
      <c r="S137" s="226"/>
      <c r="T137" s="227"/>
      <c r="AT137" s="228" t="s">
        <v>255</v>
      </c>
      <c r="AU137" s="228" t="s">
        <v>81</v>
      </c>
      <c r="AV137" s="12" t="s">
        <v>81</v>
      </c>
      <c r="AW137" s="12" t="s">
        <v>6</v>
      </c>
      <c r="AX137" s="12" t="s">
        <v>79</v>
      </c>
      <c r="AY137" s="228" t="s">
        <v>244</v>
      </c>
    </row>
    <row r="138" spans="2:65" s="1" customFormat="1" ht="16.5" customHeight="1">
      <c r="B138" s="41"/>
      <c r="C138" s="203" t="s">
        <v>320</v>
      </c>
      <c r="D138" s="203" t="s">
        <v>246</v>
      </c>
      <c r="E138" s="204" t="s">
        <v>519</v>
      </c>
      <c r="F138" s="205" t="s">
        <v>520</v>
      </c>
      <c r="G138" s="206" t="s">
        <v>269</v>
      </c>
      <c r="H138" s="207">
        <v>219.958</v>
      </c>
      <c r="I138" s="208"/>
      <c r="J138" s="209">
        <f>ROUND(I138*H138,2)</f>
        <v>0</v>
      </c>
      <c r="K138" s="205" t="s">
        <v>250</v>
      </c>
      <c r="L138" s="61"/>
      <c r="M138" s="210" t="s">
        <v>21</v>
      </c>
      <c r="N138" s="211" t="s">
        <v>43</v>
      </c>
      <c r="O138" s="42"/>
      <c r="P138" s="212">
        <f>O138*H138</f>
        <v>0</v>
      </c>
      <c r="Q138" s="212">
        <v>0</v>
      </c>
      <c r="R138" s="212">
        <f>Q138*H138</f>
        <v>0</v>
      </c>
      <c r="S138" s="212">
        <v>0</v>
      </c>
      <c r="T138" s="213">
        <f>S138*H138</f>
        <v>0</v>
      </c>
      <c r="AR138" s="24" t="s">
        <v>251</v>
      </c>
      <c r="AT138" s="24" t="s">
        <v>246</v>
      </c>
      <c r="AU138" s="24" t="s">
        <v>81</v>
      </c>
      <c r="AY138" s="24" t="s">
        <v>244</v>
      </c>
      <c r="BE138" s="214">
        <f>IF(N138="základní",J138,0)</f>
        <v>0</v>
      </c>
      <c r="BF138" s="214">
        <f>IF(N138="snížená",J138,0)</f>
        <v>0</v>
      </c>
      <c r="BG138" s="214">
        <f>IF(N138="zákl. přenesená",J138,0)</f>
        <v>0</v>
      </c>
      <c r="BH138" s="214">
        <f>IF(N138="sníž. přenesená",J138,0)</f>
        <v>0</v>
      </c>
      <c r="BI138" s="214">
        <f>IF(N138="nulová",J138,0)</f>
        <v>0</v>
      </c>
      <c r="BJ138" s="24" t="s">
        <v>79</v>
      </c>
      <c r="BK138" s="214">
        <f>ROUND(I138*H138,2)</f>
        <v>0</v>
      </c>
      <c r="BL138" s="24" t="s">
        <v>251</v>
      </c>
      <c r="BM138" s="24" t="s">
        <v>1320</v>
      </c>
    </row>
    <row r="139" spans="2:65" s="1" customFormat="1" ht="27">
      <c r="B139" s="41"/>
      <c r="C139" s="63"/>
      <c r="D139" s="215" t="s">
        <v>253</v>
      </c>
      <c r="E139" s="63"/>
      <c r="F139" s="216" t="s">
        <v>522</v>
      </c>
      <c r="G139" s="63"/>
      <c r="H139" s="63"/>
      <c r="I139" s="172"/>
      <c r="J139" s="63"/>
      <c r="K139" s="63"/>
      <c r="L139" s="61"/>
      <c r="M139" s="217"/>
      <c r="N139" s="42"/>
      <c r="O139" s="42"/>
      <c r="P139" s="42"/>
      <c r="Q139" s="42"/>
      <c r="R139" s="42"/>
      <c r="S139" s="42"/>
      <c r="T139" s="78"/>
      <c r="AT139" s="24" t="s">
        <v>253</v>
      </c>
      <c r="AU139" s="24" t="s">
        <v>81</v>
      </c>
    </row>
    <row r="140" spans="2:65" s="13" customFormat="1">
      <c r="B140" s="233"/>
      <c r="C140" s="234"/>
      <c r="D140" s="215" t="s">
        <v>255</v>
      </c>
      <c r="E140" s="235" t="s">
        <v>21</v>
      </c>
      <c r="F140" s="236" t="s">
        <v>523</v>
      </c>
      <c r="G140" s="234"/>
      <c r="H140" s="235" t="s">
        <v>21</v>
      </c>
      <c r="I140" s="237"/>
      <c r="J140" s="234"/>
      <c r="K140" s="234"/>
      <c r="L140" s="238"/>
      <c r="M140" s="239"/>
      <c r="N140" s="240"/>
      <c r="O140" s="240"/>
      <c r="P140" s="240"/>
      <c r="Q140" s="240"/>
      <c r="R140" s="240"/>
      <c r="S140" s="240"/>
      <c r="T140" s="241"/>
      <c r="AT140" s="242" t="s">
        <v>255</v>
      </c>
      <c r="AU140" s="242" t="s">
        <v>81</v>
      </c>
      <c r="AV140" s="13" t="s">
        <v>79</v>
      </c>
      <c r="AW140" s="13" t="s">
        <v>35</v>
      </c>
      <c r="AX140" s="13" t="s">
        <v>72</v>
      </c>
      <c r="AY140" s="242" t="s">
        <v>244</v>
      </c>
    </row>
    <row r="141" spans="2:65" s="12" customFormat="1">
      <c r="B141" s="218"/>
      <c r="C141" s="219"/>
      <c r="D141" s="215" t="s">
        <v>255</v>
      </c>
      <c r="E141" s="220" t="s">
        <v>21</v>
      </c>
      <c r="F141" s="221" t="s">
        <v>1305</v>
      </c>
      <c r="G141" s="219"/>
      <c r="H141" s="222">
        <v>252.03</v>
      </c>
      <c r="I141" s="223"/>
      <c r="J141" s="219"/>
      <c r="K141" s="219"/>
      <c r="L141" s="224"/>
      <c r="M141" s="225"/>
      <c r="N141" s="226"/>
      <c r="O141" s="226"/>
      <c r="P141" s="226"/>
      <c r="Q141" s="226"/>
      <c r="R141" s="226"/>
      <c r="S141" s="226"/>
      <c r="T141" s="227"/>
      <c r="AT141" s="228" t="s">
        <v>255</v>
      </c>
      <c r="AU141" s="228" t="s">
        <v>81</v>
      </c>
      <c r="AV141" s="12" t="s">
        <v>81</v>
      </c>
      <c r="AW141" s="12" t="s">
        <v>35</v>
      </c>
      <c r="AX141" s="12" t="s">
        <v>72</v>
      </c>
      <c r="AY141" s="228" t="s">
        <v>244</v>
      </c>
    </row>
    <row r="142" spans="2:65" s="12" customFormat="1">
      <c r="B142" s="218"/>
      <c r="C142" s="219"/>
      <c r="D142" s="215" t="s">
        <v>255</v>
      </c>
      <c r="E142" s="220" t="s">
        <v>21</v>
      </c>
      <c r="F142" s="221" t="s">
        <v>1321</v>
      </c>
      <c r="G142" s="219"/>
      <c r="H142" s="222">
        <v>-22.18</v>
      </c>
      <c r="I142" s="223"/>
      <c r="J142" s="219"/>
      <c r="K142" s="219"/>
      <c r="L142" s="224"/>
      <c r="M142" s="225"/>
      <c r="N142" s="226"/>
      <c r="O142" s="226"/>
      <c r="P142" s="226"/>
      <c r="Q142" s="226"/>
      <c r="R142" s="226"/>
      <c r="S142" s="226"/>
      <c r="T142" s="227"/>
      <c r="AT142" s="228" t="s">
        <v>255</v>
      </c>
      <c r="AU142" s="228" t="s">
        <v>81</v>
      </c>
      <c r="AV142" s="12" t="s">
        <v>81</v>
      </c>
      <c r="AW142" s="12" t="s">
        <v>35</v>
      </c>
      <c r="AX142" s="12" t="s">
        <v>72</v>
      </c>
      <c r="AY142" s="228" t="s">
        <v>244</v>
      </c>
    </row>
    <row r="143" spans="2:65" s="12" customFormat="1" ht="27">
      <c r="B143" s="218"/>
      <c r="C143" s="219"/>
      <c r="D143" s="215" t="s">
        <v>255</v>
      </c>
      <c r="E143" s="220" t="s">
        <v>21</v>
      </c>
      <c r="F143" s="221" t="s">
        <v>1322</v>
      </c>
      <c r="G143" s="219"/>
      <c r="H143" s="222">
        <v>-9.8919999999999995</v>
      </c>
      <c r="I143" s="223"/>
      <c r="J143" s="219"/>
      <c r="K143" s="219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255</v>
      </c>
      <c r="AU143" s="228" t="s">
        <v>81</v>
      </c>
      <c r="AV143" s="12" t="s">
        <v>81</v>
      </c>
      <c r="AW143" s="12" t="s">
        <v>35</v>
      </c>
      <c r="AX143" s="12" t="s">
        <v>72</v>
      </c>
      <c r="AY143" s="228" t="s">
        <v>244</v>
      </c>
    </row>
    <row r="144" spans="2:65" s="1" customFormat="1" ht="16.5" customHeight="1">
      <c r="B144" s="41"/>
      <c r="C144" s="243" t="s">
        <v>326</v>
      </c>
      <c r="D144" s="243" t="s">
        <v>496</v>
      </c>
      <c r="E144" s="244" t="s">
        <v>526</v>
      </c>
      <c r="F144" s="245" t="s">
        <v>527</v>
      </c>
      <c r="G144" s="246" t="s">
        <v>350</v>
      </c>
      <c r="H144" s="247">
        <v>461.91199999999998</v>
      </c>
      <c r="I144" s="248"/>
      <c r="J144" s="249">
        <f>ROUND(I144*H144,2)</f>
        <v>0</v>
      </c>
      <c r="K144" s="245" t="s">
        <v>21</v>
      </c>
      <c r="L144" s="250"/>
      <c r="M144" s="251" t="s">
        <v>21</v>
      </c>
      <c r="N144" s="252" t="s">
        <v>43</v>
      </c>
      <c r="O144" s="42"/>
      <c r="P144" s="212">
        <f>O144*H144</f>
        <v>0</v>
      </c>
      <c r="Q144" s="212">
        <v>1</v>
      </c>
      <c r="R144" s="212">
        <f>Q144*H144</f>
        <v>461.91199999999998</v>
      </c>
      <c r="S144" s="212">
        <v>0</v>
      </c>
      <c r="T144" s="213">
        <f>S144*H144</f>
        <v>0</v>
      </c>
      <c r="AR144" s="24" t="s">
        <v>293</v>
      </c>
      <c r="AT144" s="24" t="s">
        <v>496</v>
      </c>
      <c r="AU144" s="24" t="s">
        <v>81</v>
      </c>
      <c r="AY144" s="24" t="s">
        <v>244</v>
      </c>
      <c r="BE144" s="214">
        <f>IF(N144="základní",J144,0)</f>
        <v>0</v>
      </c>
      <c r="BF144" s="214">
        <f>IF(N144="snížená",J144,0)</f>
        <v>0</v>
      </c>
      <c r="BG144" s="214">
        <f>IF(N144="zákl. přenesená",J144,0)</f>
        <v>0</v>
      </c>
      <c r="BH144" s="214">
        <f>IF(N144="sníž. přenesená",J144,0)</f>
        <v>0</v>
      </c>
      <c r="BI144" s="214">
        <f>IF(N144="nulová",J144,0)</f>
        <v>0</v>
      </c>
      <c r="BJ144" s="24" t="s">
        <v>79</v>
      </c>
      <c r="BK144" s="214">
        <f>ROUND(I144*H144,2)</f>
        <v>0</v>
      </c>
      <c r="BL144" s="24" t="s">
        <v>251</v>
      </c>
      <c r="BM144" s="24" t="s">
        <v>1323</v>
      </c>
    </row>
    <row r="145" spans="2:65" s="1" customFormat="1">
      <c r="B145" s="41"/>
      <c r="C145" s="63"/>
      <c r="D145" s="215" t="s">
        <v>253</v>
      </c>
      <c r="E145" s="63"/>
      <c r="F145" s="216" t="s">
        <v>527</v>
      </c>
      <c r="G145" s="63"/>
      <c r="H145" s="63"/>
      <c r="I145" s="172"/>
      <c r="J145" s="63"/>
      <c r="K145" s="63"/>
      <c r="L145" s="61"/>
      <c r="M145" s="217"/>
      <c r="N145" s="42"/>
      <c r="O145" s="42"/>
      <c r="P145" s="42"/>
      <c r="Q145" s="42"/>
      <c r="R145" s="42"/>
      <c r="S145" s="42"/>
      <c r="T145" s="78"/>
      <c r="AT145" s="24" t="s">
        <v>253</v>
      </c>
      <c r="AU145" s="24" t="s">
        <v>81</v>
      </c>
    </row>
    <row r="146" spans="2:65" s="13" customFormat="1">
      <c r="B146" s="233"/>
      <c r="C146" s="234"/>
      <c r="D146" s="215" t="s">
        <v>255</v>
      </c>
      <c r="E146" s="235" t="s">
        <v>21</v>
      </c>
      <c r="F146" s="236" t="s">
        <v>523</v>
      </c>
      <c r="G146" s="234"/>
      <c r="H146" s="235" t="s">
        <v>21</v>
      </c>
      <c r="I146" s="237"/>
      <c r="J146" s="234"/>
      <c r="K146" s="234"/>
      <c r="L146" s="238"/>
      <c r="M146" s="239"/>
      <c r="N146" s="240"/>
      <c r="O146" s="240"/>
      <c r="P146" s="240"/>
      <c r="Q146" s="240"/>
      <c r="R146" s="240"/>
      <c r="S146" s="240"/>
      <c r="T146" s="241"/>
      <c r="AT146" s="242" t="s">
        <v>255</v>
      </c>
      <c r="AU146" s="242" t="s">
        <v>81</v>
      </c>
      <c r="AV146" s="13" t="s">
        <v>79</v>
      </c>
      <c r="AW146" s="13" t="s">
        <v>35</v>
      </c>
      <c r="AX146" s="13" t="s">
        <v>72</v>
      </c>
      <c r="AY146" s="242" t="s">
        <v>244</v>
      </c>
    </row>
    <row r="147" spans="2:65" s="12" customFormat="1">
      <c r="B147" s="218"/>
      <c r="C147" s="219"/>
      <c r="D147" s="215" t="s">
        <v>255</v>
      </c>
      <c r="E147" s="220" t="s">
        <v>21</v>
      </c>
      <c r="F147" s="221" t="s">
        <v>1305</v>
      </c>
      <c r="G147" s="219"/>
      <c r="H147" s="222">
        <v>252.03</v>
      </c>
      <c r="I147" s="223"/>
      <c r="J147" s="219"/>
      <c r="K147" s="219"/>
      <c r="L147" s="224"/>
      <c r="M147" s="225"/>
      <c r="N147" s="226"/>
      <c r="O147" s="226"/>
      <c r="P147" s="226"/>
      <c r="Q147" s="226"/>
      <c r="R147" s="226"/>
      <c r="S147" s="226"/>
      <c r="T147" s="227"/>
      <c r="AT147" s="228" t="s">
        <v>255</v>
      </c>
      <c r="AU147" s="228" t="s">
        <v>81</v>
      </c>
      <c r="AV147" s="12" t="s">
        <v>81</v>
      </c>
      <c r="AW147" s="12" t="s">
        <v>35</v>
      </c>
      <c r="AX147" s="12" t="s">
        <v>72</v>
      </c>
      <c r="AY147" s="228" t="s">
        <v>244</v>
      </c>
    </row>
    <row r="148" spans="2:65" s="12" customFormat="1">
      <c r="B148" s="218"/>
      <c r="C148" s="219"/>
      <c r="D148" s="215" t="s">
        <v>255</v>
      </c>
      <c r="E148" s="220" t="s">
        <v>21</v>
      </c>
      <c r="F148" s="221" t="s">
        <v>1321</v>
      </c>
      <c r="G148" s="219"/>
      <c r="H148" s="222">
        <v>-22.18</v>
      </c>
      <c r="I148" s="223"/>
      <c r="J148" s="219"/>
      <c r="K148" s="219"/>
      <c r="L148" s="224"/>
      <c r="M148" s="225"/>
      <c r="N148" s="226"/>
      <c r="O148" s="226"/>
      <c r="P148" s="226"/>
      <c r="Q148" s="226"/>
      <c r="R148" s="226"/>
      <c r="S148" s="226"/>
      <c r="T148" s="227"/>
      <c r="AT148" s="228" t="s">
        <v>255</v>
      </c>
      <c r="AU148" s="228" t="s">
        <v>81</v>
      </c>
      <c r="AV148" s="12" t="s">
        <v>81</v>
      </c>
      <c r="AW148" s="12" t="s">
        <v>35</v>
      </c>
      <c r="AX148" s="12" t="s">
        <v>72</v>
      </c>
      <c r="AY148" s="228" t="s">
        <v>244</v>
      </c>
    </row>
    <row r="149" spans="2:65" s="12" customFormat="1" ht="27">
      <c r="B149" s="218"/>
      <c r="C149" s="219"/>
      <c r="D149" s="215" t="s">
        <v>255</v>
      </c>
      <c r="E149" s="220" t="s">
        <v>21</v>
      </c>
      <c r="F149" s="221" t="s">
        <v>1322</v>
      </c>
      <c r="G149" s="219"/>
      <c r="H149" s="222">
        <v>-9.8919999999999995</v>
      </c>
      <c r="I149" s="223"/>
      <c r="J149" s="219"/>
      <c r="K149" s="219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255</v>
      </c>
      <c r="AU149" s="228" t="s">
        <v>81</v>
      </c>
      <c r="AV149" s="12" t="s">
        <v>81</v>
      </c>
      <c r="AW149" s="12" t="s">
        <v>35</v>
      </c>
      <c r="AX149" s="12" t="s">
        <v>72</v>
      </c>
      <c r="AY149" s="228" t="s">
        <v>244</v>
      </c>
    </row>
    <row r="150" spans="2:65" s="12" customFormat="1">
      <c r="B150" s="218"/>
      <c r="C150" s="219"/>
      <c r="D150" s="215" t="s">
        <v>255</v>
      </c>
      <c r="E150" s="219"/>
      <c r="F150" s="221" t="s">
        <v>1324</v>
      </c>
      <c r="G150" s="219"/>
      <c r="H150" s="222">
        <v>461.91199999999998</v>
      </c>
      <c r="I150" s="223"/>
      <c r="J150" s="219"/>
      <c r="K150" s="219"/>
      <c r="L150" s="224"/>
      <c r="M150" s="225"/>
      <c r="N150" s="226"/>
      <c r="O150" s="226"/>
      <c r="P150" s="226"/>
      <c r="Q150" s="226"/>
      <c r="R150" s="226"/>
      <c r="S150" s="226"/>
      <c r="T150" s="227"/>
      <c r="AT150" s="228" t="s">
        <v>255</v>
      </c>
      <c r="AU150" s="228" t="s">
        <v>81</v>
      </c>
      <c r="AV150" s="12" t="s">
        <v>81</v>
      </c>
      <c r="AW150" s="12" t="s">
        <v>6</v>
      </c>
      <c r="AX150" s="12" t="s">
        <v>79</v>
      </c>
      <c r="AY150" s="228" t="s">
        <v>244</v>
      </c>
    </row>
    <row r="151" spans="2:65" s="1" customFormat="1" ht="25.5" customHeight="1">
      <c r="B151" s="41"/>
      <c r="C151" s="203" t="s">
        <v>333</v>
      </c>
      <c r="D151" s="203" t="s">
        <v>246</v>
      </c>
      <c r="E151" s="204" t="s">
        <v>1325</v>
      </c>
      <c r="F151" s="205" t="s">
        <v>1326</v>
      </c>
      <c r="G151" s="206" t="s">
        <v>249</v>
      </c>
      <c r="H151" s="207">
        <v>44.85</v>
      </c>
      <c r="I151" s="208"/>
      <c r="J151" s="209">
        <f>ROUND(I151*H151,2)</f>
        <v>0</v>
      </c>
      <c r="K151" s="205" t="s">
        <v>250</v>
      </c>
      <c r="L151" s="61"/>
      <c r="M151" s="210" t="s">
        <v>21</v>
      </c>
      <c r="N151" s="211" t="s">
        <v>43</v>
      </c>
      <c r="O151" s="42"/>
      <c r="P151" s="212">
        <f>O151*H151</f>
        <v>0</v>
      </c>
      <c r="Q151" s="212">
        <v>0</v>
      </c>
      <c r="R151" s="212">
        <f>Q151*H151</f>
        <v>0</v>
      </c>
      <c r="S151" s="212">
        <v>0</v>
      </c>
      <c r="T151" s="213">
        <f>S151*H151</f>
        <v>0</v>
      </c>
      <c r="AR151" s="24" t="s">
        <v>251</v>
      </c>
      <c r="AT151" s="24" t="s">
        <v>246</v>
      </c>
      <c r="AU151" s="24" t="s">
        <v>81</v>
      </c>
      <c r="AY151" s="24" t="s">
        <v>244</v>
      </c>
      <c r="BE151" s="214">
        <f>IF(N151="základní",J151,0)</f>
        <v>0</v>
      </c>
      <c r="BF151" s="214">
        <f>IF(N151="snížená",J151,0)</f>
        <v>0</v>
      </c>
      <c r="BG151" s="214">
        <f>IF(N151="zákl. přenesená",J151,0)</f>
        <v>0</v>
      </c>
      <c r="BH151" s="214">
        <f>IF(N151="sníž. přenesená",J151,0)</f>
        <v>0</v>
      </c>
      <c r="BI151" s="214">
        <f>IF(N151="nulová",J151,0)</f>
        <v>0</v>
      </c>
      <c r="BJ151" s="24" t="s">
        <v>79</v>
      </c>
      <c r="BK151" s="214">
        <f>ROUND(I151*H151,2)</f>
        <v>0</v>
      </c>
      <c r="BL151" s="24" t="s">
        <v>251</v>
      </c>
      <c r="BM151" s="24" t="s">
        <v>1327</v>
      </c>
    </row>
    <row r="152" spans="2:65" s="1" customFormat="1">
      <c r="B152" s="41"/>
      <c r="C152" s="63"/>
      <c r="D152" s="215" t="s">
        <v>253</v>
      </c>
      <c r="E152" s="63"/>
      <c r="F152" s="216" t="s">
        <v>1328</v>
      </c>
      <c r="G152" s="63"/>
      <c r="H152" s="63"/>
      <c r="I152" s="172"/>
      <c r="J152" s="63"/>
      <c r="K152" s="63"/>
      <c r="L152" s="61"/>
      <c r="M152" s="217"/>
      <c r="N152" s="42"/>
      <c r="O152" s="42"/>
      <c r="P152" s="42"/>
      <c r="Q152" s="42"/>
      <c r="R152" s="42"/>
      <c r="S152" s="42"/>
      <c r="T152" s="78"/>
      <c r="AT152" s="24" t="s">
        <v>253</v>
      </c>
      <c r="AU152" s="24" t="s">
        <v>81</v>
      </c>
    </row>
    <row r="153" spans="2:65" s="12" customFormat="1">
      <c r="B153" s="218"/>
      <c r="C153" s="219"/>
      <c r="D153" s="215" t="s">
        <v>255</v>
      </c>
      <c r="E153" s="220" t="s">
        <v>21</v>
      </c>
      <c r="F153" s="221" t="s">
        <v>1329</v>
      </c>
      <c r="G153" s="219"/>
      <c r="H153" s="222">
        <v>44.85</v>
      </c>
      <c r="I153" s="223"/>
      <c r="J153" s="219"/>
      <c r="K153" s="219"/>
      <c r="L153" s="224"/>
      <c r="M153" s="225"/>
      <c r="N153" s="226"/>
      <c r="O153" s="226"/>
      <c r="P153" s="226"/>
      <c r="Q153" s="226"/>
      <c r="R153" s="226"/>
      <c r="S153" s="226"/>
      <c r="T153" s="227"/>
      <c r="AT153" s="228" t="s">
        <v>255</v>
      </c>
      <c r="AU153" s="228" t="s">
        <v>81</v>
      </c>
      <c r="AV153" s="12" t="s">
        <v>81</v>
      </c>
      <c r="AW153" s="12" t="s">
        <v>35</v>
      </c>
      <c r="AX153" s="12" t="s">
        <v>72</v>
      </c>
      <c r="AY153" s="228" t="s">
        <v>244</v>
      </c>
    </row>
    <row r="154" spans="2:65" s="1" customFormat="1" ht="16.5" customHeight="1">
      <c r="B154" s="41"/>
      <c r="C154" s="243" t="s">
        <v>10</v>
      </c>
      <c r="D154" s="243" t="s">
        <v>496</v>
      </c>
      <c r="E154" s="244" t="s">
        <v>556</v>
      </c>
      <c r="F154" s="245" t="s">
        <v>557</v>
      </c>
      <c r="G154" s="246" t="s">
        <v>558</v>
      </c>
      <c r="H154" s="247">
        <v>0.67300000000000004</v>
      </c>
      <c r="I154" s="248"/>
      <c r="J154" s="249">
        <f>ROUND(I154*H154,2)</f>
        <v>0</v>
      </c>
      <c r="K154" s="245" t="s">
        <v>250</v>
      </c>
      <c r="L154" s="250"/>
      <c r="M154" s="251" t="s">
        <v>21</v>
      </c>
      <c r="N154" s="252" t="s">
        <v>43</v>
      </c>
      <c r="O154" s="42"/>
      <c r="P154" s="212">
        <f>O154*H154</f>
        <v>0</v>
      </c>
      <c r="Q154" s="212">
        <v>1E-3</v>
      </c>
      <c r="R154" s="212">
        <f>Q154*H154</f>
        <v>6.730000000000001E-4</v>
      </c>
      <c r="S154" s="212">
        <v>0</v>
      </c>
      <c r="T154" s="213">
        <f>S154*H154</f>
        <v>0</v>
      </c>
      <c r="AR154" s="24" t="s">
        <v>293</v>
      </c>
      <c r="AT154" s="24" t="s">
        <v>496</v>
      </c>
      <c r="AU154" s="24" t="s">
        <v>81</v>
      </c>
      <c r="AY154" s="24" t="s">
        <v>244</v>
      </c>
      <c r="BE154" s="214">
        <f>IF(N154="základní",J154,0)</f>
        <v>0</v>
      </c>
      <c r="BF154" s="214">
        <f>IF(N154="snížená",J154,0)</f>
        <v>0</v>
      </c>
      <c r="BG154" s="214">
        <f>IF(N154="zákl. přenesená",J154,0)</f>
        <v>0</v>
      </c>
      <c r="BH154" s="214">
        <f>IF(N154="sníž. přenesená",J154,0)</f>
        <v>0</v>
      </c>
      <c r="BI154" s="214">
        <f>IF(N154="nulová",J154,0)</f>
        <v>0</v>
      </c>
      <c r="BJ154" s="24" t="s">
        <v>79</v>
      </c>
      <c r="BK154" s="214">
        <f>ROUND(I154*H154,2)</f>
        <v>0</v>
      </c>
      <c r="BL154" s="24" t="s">
        <v>251</v>
      </c>
      <c r="BM154" s="24" t="s">
        <v>1330</v>
      </c>
    </row>
    <row r="155" spans="2:65" s="1" customFormat="1">
      <c r="B155" s="41"/>
      <c r="C155" s="63"/>
      <c r="D155" s="215" t="s">
        <v>253</v>
      </c>
      <c r="E155" s="63"/>
      <c r="F155" s="216" t="s">
        <v>560</v>
      </c>
      <c r="G155" s="63"/>
      <c r="H155" s="63"/>
      <c r="I155" s="172"/>
      <c r="J155" s="63"/>
      <c r="K155" s="63"/>
      <c r="L155" s="61"/>
      <c r="M155" s="217"/>
      <c r="N155" s="42"/>
      <c r="O155" s="42"/>
      <c r="P155" s="42"/>
      <c r="Q155" s="42"/>
      <c r="R155" s="42"/>
      <c r="S155" s="42"/>
      <c r="T155" s="78"/>
      <c r="AT155" s="24" t="s">
        <v>253</v>
      </c>
      <c r="AU155" s="24" t="s">
        <v>81</v>
      </c>
    </row>
    <row r="156" spans="2:65" s="12" customFormat="1">
      <c r="B156" s="218"/>
      <c r="C156" s="219"/>
      <c r="D156" s="215" t="s">
        <v>255</v>
      </c>
      <c r="E156" s="219"/>
      <c r="F156" s="221" t="s">
        <v>1331</v>
      </c>
      <c r="G156" s="219"/>
      <c r="H156" s="222">
        <v>0.67300000000000004</v>
      </c>
      <c r="I156" s="223"/>
      <c r="J156" s="219"/>
      <c r="K156" s="219"/>
      <c r="L156" s="224"/>
      <c r="M156" s="225"/>
      <c r="N156" s="226"/>
      <c r="O156" s="226"/>
      <c r="P156" s="226"/>
      <c r="Q156" s="226"/>
      <c r="R156" s="226"/>
      <c r="S156" s="226"/>
      <c r="T156" s="227"/>
      <c r="AT156" s="228" t="s">
        <v>255</v>
      </c>
      <c r="AU156" s="228" t="s">
        <v>81</v>
      </c>
      <c r="AV156" s="12" t="s">
        <v>81</v>
      </c>
      <c r="AW156" s="12" t="s">
        <v>6</v>
      </c>
      <c r="AX156" s="12" t="s">
        <v>79</v>
      </c>
      <c r="AY156" s="228" t="s">
        <v>244</v>
      </c>
    </row>
    <row r="157" spans="2:65" s="1" customFormat="1" ht="16.5" customHeight="1">
      <c r="B157" s="41"/>
      <c r="C157" s="203" t="s">
        <v>343</v>
      </c>
      <c r="D157" s="203" t="s">
        <v>246</v>
      </c>
      <c r="E157" s="204" t="s">
        <v>531</v>
      </c>
      <c r="F157" s="205" t="s">
        <v>532</v>
      </c>
      <c r="G157" s="206" t="s">
        <v>249</v>
      </c>
      <c r="H157" s="207">
        <v>3959.44</v>
      </c>
      <c r="I157" s="208"/>
      <c r="J157" s="209">
        <f>ROUND(I157*H157,2)</f>
        <v>0</v>
      </c>
      <c r="K157" s="205" t="s">
        <v>21</v>
      </c>
      <c r="L157" s="61"/>
      <c r="M157" s="210" t="s">
        <v>21</v>
      </c>
      <c r="N157" s="211" t="s">
        <v>43</v>
      </c>
      <c r="O157" s="42"/>
      <c r="P157" s="212">
        <f>O157*H157</f>
        <v>0</v>
      </c>
      <c r="Q157" s="212">
        <v>0</v>
      </c>
      <c r="R157" s="212">
        <f>Q157*H157</f>
        <v>0</v>
      </c>
      <c r="S157" s="212">
        <v>0</v>
      </c>
      <c r="T157" s="213">
        <f>S157*H157</f>
        <v>0</v>
      </c>
      <c r="AR157" s="24" t="s">
        <v>251</v>
      </c>
      <c r="AT157" s="24" t="s">
        <v>246</v>
      </c>
      <c r="AU157" s="24" t="s">
        <v>81</v>
      </c>
      <c r="AY157" s="24" t="s">
        <v>244</v>
      </c>
      <c r="BE157" s="214">
        <f>IF(N157="základní",J157,0)</f>
        <v>0</v>
      </c>
      <c r="BF157" s="214">
        <f>IF(N157="snížená",J157,0)</f>
        <v>0</v>
      </c>
      <c r="BG157" s="214">
        <f>IF(N157="zákl. přenesená",J157,0)</f>
        <v>0</v>
      </c>
      <c r="BH157" s="214">
        <f>IF(N157="sníž. přenesená",J157,0)</f>
        <v>0</v>
      </c>
      <c r="BI157" s="214">
        <f>IF(N157="nulová",J157,0)</f>
        <v>0</v>
      </c>
      <c r="BJ157" s="24" t="s">
        <v>79</v>
      </c>
      <c r="BK157" s="214">
        <f>ROUND(I157*H157,2)</f>
        <v>0</v>
      </c>
      <c r="BL157" s="24" t="s">
        <v>251</v>
      </c>
      <c r="BM157" s="24" t="s">
        <v>1332</v>
      </c>
    </row>
    <row r="158" spans="2:65" s="1" customFormat="1">
      <c r="B158" s="41"/>
      <c r="C158" s="63"/>
      <c r="D158" s="215" t="s">
        <v>253</v>
      </c>
      <c r="E158" s="63"/>
      <c r="F158" s="216" t="s">
        <v>534</v>
      </c>
      <c r="G158" s="63"/>
      <c r="H158" s="63"/>
      <c r="I158" s="172"/>
      <c r="J158" s="63"/>
      <c r="K158" s="63"/>
      <c r="L158" s="61"/>
      <c r="M158" s="217"/>
      <c r="N158" s="42"/>
      <c r="O158" s="42"/>
      <c r="P158" s="42"/>
      <c r="Q158" s="42"/>
      <c r="R158" s="42"/>
      <c r="S158" s="42"/>
      <c r="T158" s="78"/>
      <c r="AT158" s="24" t="s">
        <v>253</v>
      </c>
      <c r="AU158" s="24" t="s">
        <v>81</v>
      </c>
    </row>
    <row r="159" spans="2:65" s="12" customFormat="1">
      <c r="B159" s="218"/>
      <c r="C159" s="219"/>
      <c r="D159" s="215" t="s">
        <v>255</v>
      </c>
      <c r="E159" s="220" t="s">
        <v>21</v>
      </c>
      <c r="F159" s="221" t="s">
        <v>1333</v>
      </c>
      <c r="G159" s="219"/>
      <c r="H159" s="222">
        <v>143</v>
      </c>
      <c r="I159" s="223"/>
      <c r="J159" s="219"/>
      <c r="K159" s="219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255</v>
      </c>
      <c r="AU159" s="228" t="s">
        <v>81</v>
      </c>
      <c r="AV159" s="12" t="s">
        <v>81</v>
      </c>
      <c r="AW159" s="12" t="s">
        <v>35</v>
      </c>
      <c r="AX159" s="12" t="s">
        <v>72</v>
      </c>
      <c r="AY159" s="228" t="s">
        <v>244</v>
      </c>
    </row>
    <row r="160" spans="2:65" s="12" customFormat="1">
      <c r="B160" s="218"/>
      <c r="C160" s="219"/>
      <c r="D160" s="215" t="s">
        <v>255</v>
      </c>
      <c r="E160" s="220" t="s">
        <v>21</v>
      </c>
      <c r="F160" s="221" t="s">
        <v>1334</v>
      </c>
      <c r="G160" s="219"/>
      <c r="H160" s="222">
        <v>3771.59</v>
      </c>
      <c r="I160" s="223"/>
      <c r="J160" s="219"/>
      <c r="K160" s="219"/>
      <c r="L160" s="224"/>
      <c r="M160" s="225"/>
      <c r="N160" s="226"/>
      <c r="O160" s="226"/>
      <c r="P160" s="226"/>
      <c r="Q160" s="226"/>
      <c r="R160" s="226"/>
      <c r="S160" s="226"/>
      <c r="T160" s="227"/>
      <c r="AT160" s="228" t="s">
        <v>255</v>
      </c>
      <c r="AU160" s="228" t="s">
        <v>81</v>
      </c>
      <c r="AV160" s="12" t="s">
        <v>81</v>
      </c>
      <c r="AW160" s="12" t="s">
        <v>35</v>
      </c>
      <c r="AX160" s="12" t="s">
        <v>72</v>
      </c>
      <c r="AY160" s="228" t="s">
        <v>244</v>
      </c>
    </row>
    <row r="161" spans="2:65" s="12" customFormat="1">
      <c r="B161" s="218"/>
      <c r="C161" s="219"/>
      <c r="D161" s="215" t="s">
        <v>255</v>
      </c>
      <c r="E161" s="220" t="s">
        <v>21</v>
      </c>
      <c r="F161" s="221" t="s">
        <v>1329</v>
      </c>
      <c r="G161" s="219"/>
      <c r="H161" s="222">
        <v>44.85</v>
      </c>
      <c r="I161" s="223"/>
      <c r="J161" s="219"/>
      <c r="K161" s="219"/>
      <c r="L161" s="224"/>
      <c r="M161" s="225"/>
      <c r="N161" s="226"/>
      <c r="O161" s="226"/>
      <c r="P161" s="226"/>
      <c r="Q161" s="226"/>
      <c r="R161" s="226"/>
      <c r="S161" s="226"/>
      <c r="T161" s="227"/>
      <c r="AT161" s="228" t="s">
        <v>255</v>
      </c>
      <c r="AU161" s="228" t="s">
        <v>81</v>
      </c>
      <c r="AV161" s="12" t="s">
        <v>81</v>
      </c>
      <c r="AW161" s="12" t="s">
        <v>35</v>
      </c>
      <c r="AX161" s="12" t="s">
        <v>72</v>
      </c>
      <c r="AY161" s="228" t="s">
        <v>244</v>
      </c>
    </row>
    <row r="162" spans="2:65" s="11" customFormat="1" ht="29.85" customHeight="1">
      <c r="B162" s="187"/>
      <c r="C162" s="188"/>
      <c r="D162" s="189" t="s">
        <v>71</v>
      </c>
      <c r="E162" s="201" t="s">
        <v>81</v>
      </c>
      <c r="F162" s="201" t="s">
        <v>562</v>
      </c>
      <c r="G162" s="188"/>
      <c r="H162" s="188"/>
      <c r="I162" s="191"/>
      <c r="J162" s="202">
        <f>BK162</f>
        <v>0</v>
      </c>
      <c r="K162" s="188"/>
      <c r="L162" s="193"/>
      <c r="M162" s="194"/>
      <c r="N162" s="195"/>
      <c r="O162" s="195"/>
      <c r="P162" s="196">
        <f>SUM(P163:P184)</f>
        <v>0</v>
      </c>
      <c r="Q162" s="195"/>
      <c r="R162" s="196">
        <f>SUM(R163:R184)</f>
        <v>105.17015868</v>
      </c>
      <c r="S162" s="195"/>
      <c r="T162" s="197">
        <f>SUM(T163:T184)</f>
        <v>0</v>
      </c>
      <c r="AR162" s="198" t="s">
        <v>79</v>
      </c>
      <c r="AT162" s="199" t="s">
        <v>71</v>
      </c>
      <c r="AU162" s="199" t="s">
        <v>79</v>
      </c>
      <c r="AY162" s="198" t="s">
        <v>244</v>
      </c>
      <c r="BK162" s="200">
        <f>SUM(BK163:BK184)</f>
        <v>0</v>
      </c>
    </row>
    <row r="163" spans="2:65" s="1" customFormat="1" ht="25.5" customHeight="1">
      <c r="B163" s="41"/>
      <c r="C163" s="203" t="s">
        <v>347</v>
      </c>
      <c r="D163" s="203" t="s">
        <v>246</v>
      </c>
      <c r="E163" s="204" t="s">
        <v>564</v>
      </c>
      <c r="F163" s="205" t="s">
        <v>565</v>
      </c>
      <c r="G163" s="206" t="s">
        <v>329</v>
      </c>
      <c r="H163" s="207">
        <v>1260.1500000000001</v>
      </c>
      <c r="I163" s="208"/>
      <c r="J163" s="209">
        <f>ROUND(I163*H163,2)</f>
        <v>0</v>
      </c>
      <c r="K163" s="205" t="s">
        <v>250</v>
      </c>
      <c r="L163" s="61"/>
      <c r="M163" s="210" t="s">
        <v>21</v>
      </c>
      <c r="N163" s="211" t="s">
        <v>43</v>
      </c>
      <c r="O163" s="42"/>
      <c r="P163" s="212">
        <f>O163*H163</f>
        <v>0</v>
      </c>
      <c r="Q163" s="212">
        <v>4.8999999999999998E-4</v>
      </c>
      <c r="R163" s="212">
        <f>Q163*H163</f>
        <v>0.61747350000000001</v>
      </c>
      <c r="S163" s="212">
        <v>0</v>
      </c>
      <c r="T163" s="213">
        <f>S163*H163</f>
        <v>0</v>
      </c>
      <c r="AR163" s="24" t="s">
        <v>251</v>
      </c>
      <c r="AT163" s="24" t="s">
        <v>246</v>
      </c>
      <c r="AU163" s="24" t="s">
        <v>81</v>
      </c>
      <c r="AY163" s="24" t="s">
        <v>244</v>
      </c>
      <c r="BE163" s="214">
        <f>IF(N163="základní",J163,0)</f>
        <v>0</v>
      </c>
      <c r="BF163" s="214">
        <f>IF(N163="snížená",J163,0)</f>
        <v>0</v>
      </c>
      <c r="BG163" s="214">
        <f>IF(N163="zákl. přenesená",J163,0)</f>
        <v>0</v>
      </c>
      <c r="BH163" s="214">
        <f>IF(N163="sníž. přenesená",J163,0)</f>
        <v>0</v>
      </c>
      <c r="BI163" s="214">
        <f>IF(N163="nulová",J163,0)</f>
        <v>0</v>
      </c>
      <c r="BJ163" s="24" t="s">
        <v>79</v>
      </c>
      <c r="BK163" s="214">
        <f>ROUND(I163*H163,2)</f>
        <v>0</v>
      </c>
      <c r="BL163" s="24" t="s">
        <v>251</v>
      </c>
      <c r="BM163" s="24" t="s">
        <v>1335</v>
      </c>
    </row>
    <row r="164" spans="2:65" s="1" customFormat="1">
      <c r="B164" s="41"/>
      <c r="C164" s="63"/>
      <c r="D164" s="215" t="s">
        <v>253</v>
      </c>
      <c r="E164" s="63"/>
      <c r="F164" s="216" t="s">
        <v>567</v>
      </c>
      <c r="G164" s="63"/>
      <c r="H164" s="63"/>
      <c r="I164" s="172"/>
      <c r="J164" s="63"/>
      <c r="K164" s="63"/>
      <c r="L164" s="61"/>
      <c r="M164" s="217"/>
      <c r="N164" s="42"/>
      <c r="O164" s="42"/>
      <c r="P164" s="42"/>
      <c r="Q164" s="42"/>
      <c r="R164" s="42"/>
      <c r="S164" s="42"/>
      <c r="T164" s="78"/>
      <c r="AT164" s="24" t="s">
        <v>253</v>
      </c>
      <c r="AU164" s="24" t="s">
        <v>81</v>
      </c>
    </row>
    <row r="165" spans="2:65" s="13" customFormat="1">
      <c r="B165" s="233"/>
      <c r="C165" s="234"/>
      <c r="D165" s="215" t="s">
        <v>255</v>
      </c>
      <c r="E165" s="235" t="s">
        <v>21</v>
      </c>
      <c r="F165" s="236" t="s">
        <v>568</v>
      </c>
      <c r="G165" s="234"/>
      <c r="H165" s="235" t="s">
        <v>21</v>
      </c>
      <c r="I165" s="237"/>
      <c r="J165" s="234"/>
      <c r="K165" s="234"/>
      <c r="L165" s="238"/>
      <c r="M165" s="239"/>
      <c r="N165" s="240"/>
      <c r="O165" s="240"/>
      <c r="P165" s="240"/>
      <c r="Q165" s="240"/>
      <c r="R165" s="240"/>
      <c r="S165" s="240"/>
      <c r="T165" s="241"/>
      <c r="AT165" s="242" t="s">
        <v>255</v>
      </c>
      <c r="AU165" s="242" t="s">
        <v>81</v>
      </c>
      <c r="AV165" s="13" t="s">
        <v>79</v>
      </c>
      <c r="AW165" s="13" t="s">
        <v>35</v>
      </c>
      <c r="AX165" s="13" t="s">
        <v>72</v>
      </c>
      <c r="AY165" s="242" t="s">
        <v>244</v>
      </c>
    </row>
    <row r="166" spans="2:65" s="12" customFormat="1">
      <c r="B166" s="218"/>
      <c r="C166" s="219"/>
      <c r="D166" s="215" t="s">
        <v>255</v>
      </c>
      <c r="E166" s="220" t="s">
        <v>21</v>
      </c>
      <c r="F166" s="221" t="s">
        <v>1336</v>
      </c>
      <c r="G166" s="219"/>
      <c r="H166" s="222">
        <v>1260.1500000000001</v>
      </c>
      <c r="I166" s="223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255</v>
      </c>
      <c r="AU166" s="228" t="s">
        <v>81</v>
      </c>
      <c r="AV166" s="12" t="s">
        <v>81</v>
      </c>
      <c r="AW166" s="12" t="s">
        <v>35</v>
      </c>
      <c r="AX166" s="12" t="s">
        <v>72</v>
      </c>
      <c r="AY166" s="228" t="s">
        <v>244</v>
      </c>
    </row>
    <row r="167" spans="2:65" s="1" customFormat="1" ht="25.5" customHeight="1">
      <c r="B167" s="41"/>
      <c r="C167" s="203" t="s">
        <v>355</v>
      </c>
      <c r="D167" s="203" t="s">
        <v>246</v>
      </c>
      <c r="E167" s="204" t="s">
        <v>571</v>
      </c>
      <c r="F167" s="205" t="s">
        <v>572</v>
      </c>
      <c r="G167" s="206" t="s">
        <v>249</v>
      </c>
      <c r="H167" s="207">
        <v>2310.7399999999998</v>
      </c>
      <c r="I167" s="208"/>
      <c r="J167" s="209">
        <f>ROUND(I167*H167,2)</f>
        <v>0</v>
      </c>
      <c r="K167" s="205" t="s">
        <v>250</v>
      </c>
      <c r="L167" s="61"/>
      <c r="M167" s="210" t="s">
        <v>21</v>
      </c>
      <c r="N167" s="211" t="s">
        <v>43</v>
      </c>
      <c r="O167" s="42"/>
      <c r="P167" s="212">
        <f>O167*H167</f>
        <v>0</v>
      </c>
      <c r="Q167" s="212">
        <v>1E-4</v>
      </c>
      <c r="R167" s="212">
        <f>Q167*H167</f>
        <v>0.231074</v>
      </c>
      <c r="S167" s="212">
        <v>0</v>
      </c>
      <c r="T167" s="213">
        <f>S167*H167</f>
        <v>0</v>
      </c>
      <c r="AR167" s="24" t="s">
        <v>251</v>
      </c>
      <c r="AT167" s="24" t="s">
        <v>246</v>
      </c>
      <c r="AU167" s="24" t="s">
        <v>81</v>
      </c>
      <c r="AY167" s="24" t="s">
        <v>244</v>
      </c>
      <c r="BE167" s="214">
        <f>IF(N167="základní",J167,0)</f>
        <v>0</v>
      </c>
      <c r="BF167" s="214">
        <f>IF(N167="snížená",J167,0)</f>
        <v>0</v>
      </c>
      <c r="BG167" s="214">
        <f>IF(N167="zákl. přenesená",J167,0)</f>
        <v>0</v>
      </c>
      <c r="BH167" s="214">
        <f>IF(N167="sníž. přenesená",J167,0)</f>
        <v>0</v>
      </c>
      <c r="BI167" s="214">
        <f>IF(N167="nulová",J167,0)</f>
        <v>0</v>
      </c>
      <c r="BJ167" s="24" t="s">
        <v>79</v>
      </c>
      <c r="BK167" s="214">
        <f>ROUND(I167*H167,2)</f>
        <v>0</v>
      </c>
      <c r="BL167" s="24" t="s">
        <v>251</v>
      </c>
      <c r="BM167" s="24" t="s">
        <v>1337</v>
      </c>
    </row>
    <row r="168" spans="2:65" s="1" customFormat="1">
      <c r="B168" s="41"/>
      <c r="C168" s="63"/>
      <c r="D168" s="215" t="s">
        <v>253</v>
      </c>
      <c r="E168" s="63"/>
      <c r="F168" s="216" t="s">
        <v>574</v>
      </c>
      <c r="G168" s="63"/>
      <c r="H168" s="63"/>
      <c r="I168" s="172"/>
      <c r="J168" s="63"/>
      <c r="K168" s="63"/>
      <c r="L168" s="61"/>
      <c r="M168" s="217"/>
      <c r="N168" s="42"/>
      <c r="O168" s="42"/>
      <c r="P168" s="42"/>
      <c r="Q168" s="42"/>
      <c r="R168" s="42"/>
      <c r="S168" s="42"/>
      <c r="T168" s="78"/>
      <c r="AT168" s="24" t="s">
        <v>253</v>
      </c>
      <c r="AU168" s="24" t="s">
        <v>81</v>
      </c>
    </row>
    <row r="169" spans="2:65" s="13" customFormat="1">
      <c r="B169" s="233"/>
      <c r="C169" s="234"/>
      <c r="D169" s="215" t="s">
        <v>255</v>
      </c>
      <c r="E169" s="235" t="s">
        <v>21</v>
      </c>
      <c r="F169" s="236" t="s">
        <v>568</v>
      </c>
      <c r="G169" s="234"/>
      <c r="H169" s="235" t="s">
        <v>21</v>
      </c>
      <c r="I169" s="237"/>
      <c r="J169" s="234"/>
      <c r="K169" s="234"/>
      <c r="L169" s="238"/>
      <c r="M169" s="239"/>
      <c r="N169" s="240"/>
      <c r="O169" s="240"/>
      <c r="P169" s="240"/>
      <c r="Q169" s="240"/>
      <c r="R169" s="240"/>
      <c r="S169" s="240"/>
      <c r="T169" s="241"/>
      <c r="AT169" s="242" t="s">
        <v>255</v>
      </c>
      <c r="AU169" s="242" t="s">
        <v>81</v>
      </c>
      <c r="AV169" s="13" t="s">
        <v>79</v>
      </c>
      <c r="AW169" s="13" t="s">
        <v>35</v>
      </c>
      <c r="AX169" s="13" t="s">
        <v>72</v>
      </c>
      <c r="AY169" s="242" t="s">
        <v>244</v>
      </c>
    </row>
    <row r="170" spans="2:65" s="12" customFormat="1">
      <c r="B170" s="218"/>
      <c r="C170" s="219"/>
      <c r="D170" s="215" t="s">
        <v>255</v>
      </c>
      <c r="E170" s="220" t="s">
        <v>21</v>
      </c>
      <c r="F170" s="221" t="s">
        <v>1338</v>
      </c>
      <c r="G170" s="219"/>
      <c r="H170" s="222">
        <v>2310.7399999999998</v>
      </c>
      <c r="I170" s="223"/>
      <c r="J170" s="219"/>
      <c r="K170" s="219"/>
      <c r="L170" s="224"/>
      <c r="M170" s="225"/>
      <c r="N170" s="226"/>
      <c r="O170" s="226"/>
      <c r="P170" s="226"/>
      <c r="Q170" s="226"/>
      <c r="R170" s="226"/>
      <c r="S170" s="226"/>
      <c r="T170" s="227"/>
      <c r="AT170" s="228" t="s">
        <v>255</v>
      </c>
      <c r="AU170" s="228" t="s">
        <v>81</v>
      </c>
      <c r="AV170" s="12" t="s">
        <v>81</v>
      </c>
      <c r="AW170" s="12" t="s">
        <v>35</v>
      </c>
      <c r="AX170" s="12" t="s">
        <v>72</v>
      </c>
      <c r="AY170" s="228" t="s">
        <v>244</v>
      </c>
    </row>
    <row r="171" spans="2:65" s="1" customFormat="1" ht="25.5" customHeight="1">
      <c r="B171" s="41"/>
      <c r="C171" s="243" t="s">
        <v>360</v>
      </c>
      <c r="D171" s="243" t="s">
        <v>496</v>
      </c>
      <c r="E171" s="244" t="s">
        <v>577</v>
      </c>
      <c r="F171" s="245" t="s">
        <v>578</v>
      </c>
      <c r="G171" s="246" t="s">
        <v>249</v>
      </c>
      <c r="H171" s="247">
        <v>2772.8879999999999</v>
      </c>
      <c r="I171" s="248"/>
      <c r="J171" s="249">
        <f>ROUND(I171*H171,2)</f>
        <v>0</v>
      </c>
      <c r="K171" s="245" t="s">
        <v>21</v>
      </c>
      <c r="L171" s="250"/>
      <c r="M171" s="251" t="s">
        <v>21</v>
      </c>
      <c r="N171" s="252" t="s">
        <v>43</v>
      </c>
      <c r="O171" s="42"/>
      <c r="P171" s="212">
        <f>O171*H171</f>
        <v>0</v>
      </c>
      <c r="Q171" s="212">
        <v>3.1E-4</v>
      </c>
      <c r="R171" s="212">
        <f>Q171*H171</f>
        <v>0.85959527999999996</v>
      </c>
      <c r="S171" s="212">
        <v>0</v>
      </c>
      <c r="T171" s="213">
        <f>S171*H171</f>
        <v>0</v>
      </c>
      <c r="AR171" s="24" t="s">
        <v>293</v>
      </c>
      <c r="AT171" s="24" t="s">
        <v>496</v>
      </c>
      <c r="AU171" s="24" t="s">
        <v>81</v>
      </c>
      <c r="AY171" s="24" t="s">
        <v>244</v>
      </c>
      <c r="BE171" s="214">
        <f>IF(N171="základní",J171,0)</f>
        <v>0</v>
      </c>
      <c r="BF171" s="214">
        <f>IF(N171="snížená",J171,0)</f>
        <v>0</v>
      </c>
      <c r="BG171" s="214">
        <f>IF(N171="zákl. přenesená",J171,0)</f>
        <v>0</v>
      </c>
      <c r="BH171" s="214">
        <f>IF(N171="sníž. přenesená",J171,0)</f>
        <v>0</v>
      </c>
      <c r="BI171" s="214">
        <f>IF(N171="nulová",J171,0)</f>
        <v>0</v>
      </c>
      <c r="BJ171" s="24" t="s">
        <v>79</v>
      </c>
      <c r="BK171" s="214">
        <f>ROUND(I171*H171,2)</f>
        <v>0</v>
      </c>
      <c r="BL171" s="24" t="s">
        <v>251</v>
      </c>
      <c r="BM171" s="24" t="s">
        <v>1339</v>
      </c>
    </row>
    <row r="172" spans="2:65" s="1" customFormat="1" ht="27">
      <c r="B172" s="41"/>
      <c r="C172" s="63"/>
      <c r="D172" s="215" t="s">
        <v>253</v>
      </c>
      <c r="E172" s="63"/>
      <c r="F172" s="216" t="s">
        <v>578</v>
      </c>
      <c r="G172" s="63"/>
      <c r="H172" s="63"/>
      <c r="I172" s="172"/>
      <c r="J172" s="63"/>
      <c r="K172" s="63"/>
      <c r="L172" s="61"/>
      <c r="M172" s="217"/>
      <c r="N172" s="42"/>
      <c r="O172" s="42"/>
      <c r="P172" s="42"/>
      <c r="Q172" s="42"/>
      <c r="R172" s="42"/>
      <c r="S172" s="42"/>
      <c r="T172" s="78"/>
      <c r="AT172" s="24" t="s">
        <v>253</v>
      </c>
      <c r="AU172" s="24" t="s">
        <v>81</v>
      </c>
    </row>
    <row r="173" spans="2:65" s="13" customFormat="1">
      <c r="B173" s="233"/>
      <c r="C173" s="234"/>
      <c r="D173" s="215" t="s">
        <v>255</v>
      </c>
      <c r="E173" s="235" t="s">
        <v>21</v>
      </c>
      <c r="F173" s="236" t="s">
        <v>568</v>
      </c>
      <c r="G173" s="234"/>
      <c r="H173" s="235" t="s">
        <v>21</v>
      </c>
      <c r="I173" s="237"/>
      <c r="J173" s="234"/>
      <c r="K173" s="234"/>
      <c r="L173" s="238"/>
      <c r="M173" s="239"/>
      <c r="N173" s="240"/>
      <c r="O173" s="240"/>
      <c r="P173" s="240"/>
      <c r="Q173" s="240"/>
      <c r="R173" s="240"/>
      <c r="S173" s="240"/>
      <c r="T173" s="241"/>
      <c r="AT173" s="242" t="s">
        <v>255</v>
      </c>
      <c r="AU173" s="242" t="s">
        <v>81</v>
      </c>
      <c r="AV173" s="13" t="s">
        <v>79</v>
      </c>
      <c r="AW173" s="13" t="s">
        <v>35</v>
      </c>
      <c r="AX173" s="13" t="s">
        <v>72</v>
      </c>
      <c r="AY173" s="242" t="s">
        <v>244</v>
      </c>
    </row>
    <row r="174" spans="2:65" s="12" customFormat="1">
      <c r="B174" s="218"/>
      <c r="C174" s="219"/>
      <c r="D174" s="215" t="s">
        <v>255</v>
      </c>
      <c r="E174" s="220" t="s">
        <v>21</v>
      </c>
      <c r="F174" s="221" t="s">
        <v>1338</v>
      </c>
      <c r="G174" s="219"/>
      <c r="H174" s="222">
        <v>2310.7399999999998</v>
      </c>
      <c r="I174" s="223"/>
      <c r="J174" s="219"/>
      <c r="K174" s="219"/>
      <c r="L174" s="224"/>
      <c r="M174" s="225"/>
      <c r="N174" s="226"/>
      <c r="O174" s="226"/>
      <c r="P174" s="226"/>
      <c r="Q174" s="226"/>
      <c r="R174" s="226"/>
      <c r="S174" s="226"/>
      <c r="T174" s="227"/>
      <c r="AT174" s="228" t="s">
        <v>255</v>
      </c>
      <c r="AU174" s="228" t="s">
        <v>81</v>
      </c>
      <c r="AV174" s="12" t="s">
        <v>81</v>
      </c>
      <c r="AW174" s="12" t="s">
        <v>35</v>
      </c>
      <c r="AX174" s="12" t="s">
        <v>72</v>
      </c>
      <c r="AY174" s="228" t="s">
        <v>244</v>
      </c>
    </row>
    <row r="175" spans="2:65" s="12" customFormat="1">
      <c r="B175" s="218"/>
      <c r="C175" s="219"/>
      <c r="D175" s="215" t="s">
        <v>255</v>
      </c>
      <c r="E175" s="219"/>
      <c r="F175" s="221" t="s">
        <v>1340</v>
      </c>
      <c r="G175" s="219"/>
      <c r="H175" s="222">
        <v>2772.8879999999999</v>
      </c>
      <c r="I175" s="223"/>
      <c r="J175" s="219"/>
      <c r="K175" s="219"/>
      <c r="L175" s="224"/>
      <c r="M175" s="225"/>
      <c r="N175" s="226"/>
      <c r="O175" s="226"/>
      <c r="P175" s="226"/>
      <c r="Q175" s="226"/>
      <c r="R175" s="226"/>
      <c r="S175" s="226"/>
      <c r="T175" s="227"/>
      <c r="AT175" s="228" t="s">
        <v>255</v>
      </c>
      <c r="AU175" s="228" t="s">
        <v>81</v>
      </c>
      <c r="AV175" s="12" t="s">
        <v>81</v>
      </c>
      <c r="AW175" s="12" t="s">
        <v>6</v>
      </c>
      <c r="AX175" s="12" t="s">
        <v>79</v>
      </c>
      <c r="AY175" s="228" t="s">
        <v>244</v>
      </c>
    </row>
    <row r="176" spans="2:65" s="1" customFormat="1" ht="16.5" customHeight="1">
      <c r="B176" s="41"/>
      <c r="C176" s="203" t="s">
        <v>367</v>
      </c>
      <c r="D176" s="203" t="s">
        <v>246</v>
      </c>
      <c r="E176" s="204" t="s">
        <v>1341</v>
      </c>
      <c r="F176" s="205" t="s">
        <v>1342</v>
      </c>
      <c r="G176" s="206" t="s">
        <v>269</v>
      </c>
      <c r="H176" s="207">
        <v>25.37</v>
      </c>
      <c r="I176" s="208"/>
      <c r="J176" s="209">
        <f>ROUND(I176*H176,2)</f>
        <v>0</v>
      </c>
      <c r="K176" s="205" t="s">
        <v>250</v>
      </c>
      <c r="L176" s="61"/>
      <c r="M176" s="210" t="s">
        <v>21</v>
      </c>
      <c r="N176" s="211" t="s">
        <v>43</v>
      </c>
      <c r="O176" s="42"/>
      <c r="P176" s="212">
        <f>O176*H176</f>
        <v>0</v>
      </c>
      <c r="Q176" s="212">
        <v>2.45329</v>
      </c>
      <c r="R176" s="212">
        <f>Q176*H176</f>
        <v>62.239967300000004</v>
      </c>
      <c r="S176" s="212">
        <v>0</v>
      </c>
      <c r="T176" s="213">
        <f>S176*H176</f>
        <v>0</v>
      </c>
      <c r="AR176" s="24" t="s">
        <v>251</v>
      </c>
      <c r="AT176" s="24" t="s">
        <v>246</v>
      </c>
      <c r="AU176" s="24" t="s">
        <v>81</v>
      </c>
      <c r="AY176" s="24" t="s">
        <v>244</v>
      </c>
      <c r="BE176" s="214">
        <f>IF(N176="základní",J176,0)</f>
        <v>0</v>
      </c>
      <c r="BF176" s="214">
        <f>IF(N176="snížená",J176,0)</f>
        <v>0</v>
      </c>
      <c r="BG176" s="214">
        <f>IF(N176="zákl. přenesená",J176,0)</f>
        <v>0</v>
      </c>
      <c r="BH176" s="214">
        <f>IF(N176="sníž. přenesená",J176,0)</f>
        <v>0</v>
      </c>
      <c r="BI176" s="214">
        <f>IF(N176="nulová",J176,0)</f>
        <v>0</v>
      </c>
      <c r="BJ176" s="24" t="s">
        <v>79</v>
      </c>
      <c r="BK176" s="214">
        <f>ROUND(I176*H176,2)</f>
        <v>0</v>
      </c>
      <c r="BL176" s="24" t="s">
        <v>251</v>
      </c>
      <c r="BM176" s="24" t="s">
        <v>1343</v>
      </c>
    </row>
    <row r="177" spans="2:65" s="1" customFormat="1">
      <c r="B177" s="41"/>
      <c r="C177" s="63"/>
      <c r="D177" s="215" t="s">
        <v>253</v>
      </c>
      <c r="E177" s="63"/>
      <c r="F177" s="216" t="s">
        <v>1344</v>
      </c>
      <c r="G177" s="63"/>
      <c r="H177" s="63"/>
      <c r="I177" s="172"/>
      <c r="J177" s="63"/>
      <c r="K177" s="63"/>
      <c r="L177" s="61"/>
      <c r="M177" s="217"/>
      <c r="N177" s="42"/>
      <c r="O177" s="42"/>
      <c r="P177" s="42"/>
      <c r="Q177" s="42"/>
      <c r="R177" s="42"/>
      <c r="S177" s="42"/>
      <c r="T177" s="78"/>
      <c r="AT177" s="24" t="s">
        <v>253</v>
      </c>
      <c r="AU177" s="24" t="s">
        <v>81</v>
      </c>
    </row>
    <row r="178" spans="2:65" s="12" customFormat="1">
      <c r="B178" s="218"/>
      <c r="C178" s="219"/>
      <c r="D178" s="215" t="s">
        <v>255</v>
      </c>
      <c r="E178" s="220" t="s">
        <v>21</v>
      </c>
      <c r="F178" s="221" t="s">
        <v>1345</v>
      </c>
      <c r="G178" s="219"/>
      <c r="H178" s="222">
        <v>25.37</v>
      </c>
      <c r="I178" s="223"/>
      <c r="J178" s="219"/>
      <c r="K178" s="219"/>
      <c r="L178" s="224"/>
      <c r="M178" s="225"/>
      <c r="N178" s="226"/>
      <c r="O178" s="226"/>
      <c r="P178" s="226"/>
      <c r="Q178" s="226"/>
      <c r="R178" s="226"/>
      <c r="S178" s="226"/>
      <c r="T178" s="227"/>
      <c r="AT178" s="228" t="s">
        <v>255</v>
      </c>
      <c r="AU178" s="228" t="s">
        <v>81</v>
      </c>
      <c r="AV178" s="12" t="s">
        <v>81</v>
      </c>
      <c r="AW178" s="12" t="s">
        <v>35</v>
      </c>
      <c r="AX178" s="12" t="s">
        <v>72</v>
      </c>
      <c r="AY178" s="228" t="s">
        <v>244</v>
      </c>
    </row>
    <row r="179" spans="2:65" s="1" customFormat="1" ht="25.5" customHeight="1">
      <c r="B179" s="41"/>
      <c r="C179" s="203" t="s">
        <v>9</v>
      </c>
      <c r="D179" s="203" t="s">
        <v>246</v>
      </c>
      <c r="E179" s="204" t="s">
        <v>1346</v>
      </c>
      <c r="F179" s="205" t="s">
        <v>1347</v>
      </c>
      <c r="G179" s="206" t="s">
        <v>249</v>
      </c>
      <c r="H179" s="207">
        <v>95.123999999999995</v>
      </c>
      <c r="I179" s="208"/>
      <c r="J179" s="209">
        <f>ROUND(I179*H179,2)</f>
        <v>0</v>
      </c>
      <c r="K179" s="205" t="s">
        <v>250</v>
      </c>
      <c r="L179" s="61"/>
      <c r="M179" s="210" t="s">
        <v>21</v>
      </c>
      <c r="N179" s="211" t="s">
        <v>43</v>
      </c>
      <c r="O179" s="42"/>
      <c r="P179" s="212">
        <f>O179*H179</f>
        <v>0</v>
      </c>
      <c r="Q179" s="212">
        <v>0.42831999999999998</v>
      </c>
      <c r="R179" s="212">
        <f>Q179*H179</f>
        <v>40.743511679999997</v>
      </c>
      <c r="S179" s="212">
        <v>0</v>
      </c>
      <c r="T179" s="213">
        <f>S179*H179</f>
        <v>0</v>
      </c>
      <c r="AR179" s="24" t="s">
        <v>251</v>
      </c>
      <c r="AT179" s="24" t="s">
        <v>246</v>
      </c>
      <c r="AU179" s="24" t="s">
        <v>81</v>
      </c>
      <c r="AY179" s="24" t="s">
        <v>244</v>
      </c>
      <c r="BE179" s="214">
        <f>IF(N179="základní",J179,0)</f>
        <v>0</v>
      </c>
      <c r="BF179" s="214">
        <f>IF(N179="snížená",J179,0)</f>
        <v>0</v>
      </c>
      <c r="BG179" s="214">
        <f>IF(N179="zákl. přenesená",J179,0)</f>
        <v>0</v>
      </c>
      <c r="BH179" s="214">
        <f>IF(N179="sníž. přenesená",J179,0)</f>
        <v>0</v>
      </c>
      <c r="BI179" s="214">
        <f>IF(N179="nulová",J179,0)</f>
        <v>0</v>
      </c>
      <c r="BJ179" s="24" t="s">
        <v>79</v>
      </c>
      <c r="BK179" s="214">
        <f>ROUND(I179*H179,2)</f>
        <v>0</v>
      </c>
      <c r="BL179" s="24" t="s">
        <v>251</v>
      </c>
      <c r="BM179" s="24" t="s">
        <v>1348</v>
      </c>
    </row>
    <row r="180" spans="2:65" s="1" customFormat="1" ht="27">
      <c r="B180" s="41"/>
      <c r="C180" s="63"/>
      <c r="D180" s="215" t="s">
        <v>253</v>
      </c>
      <c r="E180" s="63"/>
      <c r="F180" s="216" t="s">
        <v>1349</v>
      </c>
      <c r="G180" s="63"/>
      <c r="H180" s="63"/>
      <c r="I180" s="172"/>
      <c r="J180" s="63"/>
      <c r="K180" s="63"/>
      <c r="L180" s="61"/>
      <c r="M180" s="217"/>
      <c r="N180" s="42"/>
      <c r="O180" s="42"/>
      <c r="P180" s="42"/>
      <c r="Q180" s="42"/>
      <c r="R180" s="42"/>
      <c r="S180" s="42"/>
      <c r="T180" s="78"/>
      <c r="AT180" s="24" t="s">
        <v>253</v>
      </c>
      <c r="AU180" s="24" t="s">
        <v>81</v>
      </c>
    </row>
    <row r="181" spans="2:65" s="12" customFormat="1">
      <c r="B181" s="218"/>
      <c r="C181" s="219"/>
      <c r="D181" s="215" t="s">
        <v>255</v>
      </c>
      <c r="E181" s="220" t="s">
        <v>21</v>
      </c>
      <c r="F181" s="221" t="s">
        <v>1350</v>
      </c>
      <c r="G181" s="219"/>
      <c r="H181" s="222">
        <v>95.123999999999995</v>
      </c>
      <c r="I181" s="223"/>
      <c r="J181" s="219"/>
      <c r="K181" s="219"/>
      <c r="L181" s="224"/>
      <c r="M181" s="225"/>
      <c r="N181" s="226"/>
      <c r="O181" s="226"/>
      <c r="P181" s="226"/>
      <c r="Q181" s="226"/>
      <c r="R181" s="226"/>
      <c r="S181" s="226"/>
      <c r="T181" s="227"/>
      <c r="AT181" s="228" t="s">
        <v>255</v>
      </c>
      <c r="AU181" s="228" t="s">
        <v>81</v>
      </c>
      <c r="AV181" s="12" t="s">
        <v>81</v>
      </c>
      <c r="AW181" s="12" t="s">
        <v>35</v>
      </c>
      <c r="AX181" s="12" t="s">
        <v>72</v>
      </c>
      <c r="AY181" s="228" t="s">
        <v>244</v>
      </c>
    </row>
    <row r="182" spans="2:65" s="1" customFormat="1" ht="16.5" customHeight="1">
      <c r="B182" s="41"/>
      <c r="C182" s="203" t="s">
        <v>377</v>
      </c>
      <c r="D182" s="203" t="s">
        <v>246</v>
      </c>
      <c r="E182" s="204" t="s">
        <v>1351</v>
      </c>
      <c r="F182" s="205" t="s">
        <v>1352</v>
      </c>
      <c r="G182" s="206" t="s">
        <v>350</v>
      </c>
      <c r="H182" s="207">
        <v>0.45200000000000001</v>
      </c>
      <c r="I182" s="208"/>
      <c r="J182" s="209">
        <f>ROUND(I182*H182,2)</f>
        <v>0</v>
      </c>
      <c r="K182" s="205" t="s">
        <v>250</v>
      </c>
      <c r="L182" s="61"/>
      <c r="M182" s="210" t="s">
        <v>21</v>
      </c>
      <c r="N182" s="211" t="s">
        <v>43</v>
      </c>
      <c r="O182" s="42"/>
      <c r="P182" s="212">
        <f>O182*H182</f>
        <v>0</v>
      </c>
      <c r="Q182" s="212">
        <v>1.05871</v>
      </c>
      <c r="R182" s="212">
        <f>Q182*H182</f>
        <v>0.47853692000000003</v>
      </c>
      <c r="S182" s="212">
        <v>0</v>
      </c>
      <c r="T182" s="213">
        <f>S182*H182</f>
        <v>0</v>
      </c>
      <c r="AR182" s="24" t="s">
        <v>251</v>
      </c>
      <c r="AT182" s="24" t="s">
        <v>246</v>
      </c>
      <c r="AU182" s="24" t="s">
        <v>81</v>
      </c>
      <c r="AY182" s="24" t="s">
        <v>244</v>
      </c>
      <c r="BE182" s="214">
        <f>IF(N182="základní",J182,0)</f>
        <v>0</v>
      </c>
      <c r="BF182" s="214">
        <f>IF(N182="snížená",J182,0)</f>
        <v>0</v>
      </c>
      <c r="BG182" s="214">
        <f>IF(N182="zákl. přenesená",J182,0)</f>
        <v>0</v>
      </c>
      <c r="BH182" s="214">
        <f>IF(N182="sníž. přenesená",J182,0)</f>
        <v>0</v>
      </c>
      <c r="BI182" s="214">
        <f>IF(N182="nulová",J182,0)</f>
        <v>0</v>
      </c>
      <c r="BJ182" s="24" t="s">
        <v>79</v>
      </c>
      <c r="BK182" s="214">
        <f>ROUND(I182*H182,2)</f>
        <v>0</v>
      </c>
      <c r="BL182" s="24" t="s">
        <v>251</v>
      </c>
      <c r="BM182" s="24" t="s">
        <v>1353</v>
      </c>
    </row>
    <row r="183" spans="2:65" s="1" customFormat="1" ht="27">
      <c r="B183" s="41"/>
      <c r="C183" s="63"/>
      <c r="D183" s="215" t="s">
        <v>253</v>
      </c>
      <c r="E183" s="63"/>
      <c r="F183" s="216" t="s">
        <v>1354</v>
      </c>
      <c r="G183" s="63"/>
      <c r="H183" s="63"/>
      <c r="I183" s="172"/>
      <c r="J183" s="63"/>
      <c r="K183" s="63"/>
      <c r="L183" s="61"/>
      <c r="M183" s="217"/>
      <c r="N183" s="42"/>
      <c r="O183" s="42"/>
      <c r="P183" s="42"/>
      <c r="Q183" s="42"/>
      <c r="R183" s="42"/>
      <c r="S183" s="42"/>
      <c r="T183" s="78"/>
      <c r="AT183" s="24" t="s">
        <v>253</v>
      </c>
      <c r="AU183" s="24" t="s">
        <v>81</v>
      </c>
    </row>
    <row r="184" spans="2:65" s="12" customFormat="1">
      <c r="B184" s="218"/>
      <c r="C184" s="219"/>
      <c r="D184" s="215" t="s">
        <v>255</v>
      </c>
      <c r="E184" s="220" t="s">
        <v>21</v>
      </c>
      <c r="F184" s="221" t="s">
        <v>1355</v>
      </c>
      <c r="G184" s="219"/>
      <c r="H184" s="222">
        <v>0.45200000000000001</v>
      </c>
      <c r="I184" s="223"/>
      <c r="J184" s="219"/>
      <c r="K184" s="219"/>
      <c r="L184" s="224"/>
      <c r="M184" s="225"/>
      <c r="N184" s="226"/>
      <c r="O184" s="226"/>
      <c r="P184" s="226"/>
      <c r="Q184" s="226"/>
      <c r="R184" s="226"/>
      <c r="S184" s="226"/>
      <c r="T184" s="227"/>
      <c r="AT184" s="228" t="s">
        <v>255</v>
      </c>
      <c r="AU184" s="228" t="s">
        <v>81</v>
      </c>
      <c r="AV184" s="12" t="s">
        <v>81</v>
      </c>
      <c r="AW184" s="12" t="s">
        <v>35</v>
      </c>
      <c r="AX184" s="12" t="s">
        <v>72</v>
      </c>
      <c r="AY184" s="228" t="s">
        <v>244</v>
      </c>
    </row>
    <row r="185" spans="2:65" s="11" customFormat="1" ht="29.85" customHeight="1">
      <c r="B185" s="187"/>
      <c r="C185" s="188"/>
      <c r="D185" s="189" t="s">
        <v>71</v>
      </c>
      <c r="E185" s="201" t="s">
        <v>251</v>
      </c>
      <c r="F185" s="201" t="s">
        <v>581</v>
      </c>
      <c r="G185" s="188"/>
      <c r="H185" s="188"/>
      <c r="I185" s="191"/>
      <c r="J185" s="202">
        <f>BK185</f>
        <v>0</v>
      </c>
      <c r="K185" s="188"/>
      <c r="L185" s="193"/>
      <c r="M185" s="194"/>
      <c r="N185" s="195"/>
      <c r="O185" s="195"/>
      <c r="P185" s="196">
        <f>SUM(P186:P189)</f>
        <v>0</v>
      </c>
      <c r="Q185" s="195"/>
      <c r="R185" s="196">
        <f>SUM(R186:R189)</f>
        <v>0</v>
      </c>
      <c r="S185" s="195"/>
      <c r="T185" s="197">
        <f>SUM(T186:T189)</f>
        <v>0</v>
      </c>
      <c r="AR185" s="198" t="s">
        <v>79</v>
      </c>
      <c r="AT185" s="199" t="s">
        <v>71</v>
      </c>
      <c r="AU185" s="199" t="s">
        <v>79</v>
      </c>
      <c r="AY185" s="198" t="s">
        <v>244</v>
      </c>
      <c r="BK185" s="200">
        <f>SUM(BK186:BK189)</f>
        <v>0</v>
      </c>
    </row>
    <row r="186" spans="2:65" s="1" customFormat="1" ht="16.5" customHeight="1">
      <c r="B186" s="41"/>
      <c r="C186" s="203" t="s">
        <v>383</v>
      </c>
      <c r="D186" s="203" t="s">
        <v>246</v>
      </c>
      <c r="E186" s="204" t="s">
        <v>583</v>
      </c>
      <c r="F186" s="205" t="s">
        <v>584</v>
      </c>
      <c r="G186" s="206" t="s">
        <v>269</v>
      </c>
      <c r="H186" s="207">
        <v>22.18</v>
      </c>
      <c r="I186" s="208"/>
      <c r="J186" s="209">
        <f>ROUND(I186*H186,2)</f>
        <v>0</v>
      </c>
      <c r="K186" s="205" t="s">
        <v>250</v>
      </c>
      <c r="L186" s="61"/>
      <c r="M186" s="210" t="s">
        <v>21</v>
      </c>
      <c r="N186" s="211" t="s">
        <v>43</v>
      </c>
      <c r="O186" s="42"/>
      <c r="P186" s="212">
        <f>O186*H186</f>
        <v>0</v>
      </c>
      <c r="Q186" s="212">
        <v>0</v>
      </c>
      <c r="R186" s="212">
        <f>Q186*H186</f>
        <v>0</v>
      </c>
      <c r="S186" s="212">
        <v>0</v>
      </c>
      <c r="T186" s="213">
        <f>S186*H186</f>
        <v>0</v>
      </c>
      <c r="AR186" s="24" t="s">
        <v>251</v>
      </c>
      <c r="AT186" s="24" t="s">
        <v>246</v>
      </c>
      <c r="AU186" s="24" t="s">
        <v>81</v>
      </c>
      <c r="AY186" s="24" t="s">
        <v>244</v>
      </c>
      <c r="BE186" s="214">
        <f>IF(N186="základní",J186,0)</f>
        <v>0</v>
      </c>
      <c r="BF186" s="214">
        <f>IF(N186="snížená",J186,0)</f>
        <v>0</v>
      </c>
      <c r="BG186" s="214">
        <f>IF(N186="zákl. přenesená",J186,0)</f>
        <v>0</v>
      </c>
      <c r="BH186" s="214">
        <f>IF(N186="sníž. přenesená",J186,0)</f>
        <v>0</v>
      </c>
      <c r="BI186" s="214">
        <f>IF(N186="nulová",J186,0)</f>
        <v>0</v>
      </c>
      <c r="BJ186" s="24" t="s">
        <v>79</v>
      </c>
      <c r="BK186" s="214">
        <f>ROUND(I186*H186,2)</f>
        <v>0</v>
      </c>
      <c r="BL186" s="24" t="s">
        <v>251</v>
      </c>
      <c r="BM186" s="24" t="s">
        <v>1356</v>
      </c>
    </row>
    <row r="187" spans="2:65" s="1" customFormat="1">
      <c r="B187" s="41"/>
      <c r="C187" s="63"/>
      <c r="D187" s="215" t="s">
        <v>253</v>
      </c>
      <c r="E187" s="63"/>
      <c r="F187" s="216" t="s">
        <v>586</v>
      </c>
      <c r="G187" s="63"/>
      <c r="H187" s="63"/>
      <c r="I187" s="172"/>
      <c r="J187" s="63"/>
      <c r="K187" s="63"/>
      <c r="L187" s="61"/>
      <c r="M187" s="217"/>
      <c r="N187" s="42"/>
      <c r="O187" s="42"/>
      <c r="P187" s="42"/>
      <c r="Q187" s="42"/>
      <c r="R187" s="42"/>
      <c r="S187" s="42"/>
      <c r="T187" s="78"/>
      <c r="AT187" s="24" t="s">
        <v>253</v>
      </c>
      <c r="AU187" s="24" t="s">
        <v>81</v>
      </c>
    </row>
    <row r="188" spans="2:65" s="12" customFormat="1">
      <c r="B188" s="218"/>
      <c r="C188" s="219"/>
      <c r="D188" s="215" t="s">
        <v>255</v>
      </c>
      <c r="E188" s="220" t="s">
        <v>21</v>
      </c>
      <c r="F188" s="221" t="s">
        <v>1357</v>
      </c>
      <c r="G188" s="219"/>
      <c r="H188" s="222">
        <v>22.18</v>
      </c>
      <c r="I188" s="223"/>
      <c r="J188" s="219"/>
      <c r="K188" s="219"/>
      <c r="L188" s="224"/>
      <c r="M188" s="225"/>
      <c r="N188" s="226"/>
      <c r="O188" s="226"/>
      <c r="P188" s="226"/>
      <c r="Q188" s="226"/>
      <c r="R188" s="226"/>
      <c r="S188" s="226"/>
      <c r="T188" s="227"/>
      <c r="AT188" s="228" t="s">
        <v>255</v>
      </c>
      <c r="AU188" s="228" t="s">
        <v>81</v>
      </c>
      <c r="AV188" s="12" t="s">
        <v>81</v>
      </c>
      <c r="AW188" s="12" t="s">
        <v>35</v>
      </c>
      <c r="AX188" s="12" t="s">
        <v>72</v>
      </c>
      <c r="AY188" s="228" t="s">
        <v>244</v>
      </c>
    </row>
    <row r="189" spans="2:65" s="14" customFormat="1">
      <c r="B189" s="253"/>
      <c r="C189" s="254"/>
      <c r="D189" s="215" t="s">
        <v>255</v>
      </c>
      <c r="E189" s="255" t="s">
        <v>21</v>
      </c>
      <c r="F189" s="256" t="s">
        <v>588</v>
      </c>
      <c r="G189" s="254"/>
      <c r="H189" s="257">
        <v>22.18</v>
      </c>
      <c r="I189" s="258"/>
      <c r="J189" s="254"/>
      <c r="K189" s="254"/>
      <c r="L189" s="259"/>
      <c r="M189" s="260"/>
      <c r="N189" s="261"/>
      <c r="O189" s="261"/>
      <c r="P189" s="261"/>
      <c r="Q189" s="261"/>
      <c r="R189" s="261"/>
      <c r="S189" s="261"/>
      <c r="T189" s="262"/>
      <c r="AT189" s="263" t="s">
        <v>255</v>
      </c>
      <c r="AU189" s="263" t="s">
        <v>81</v>
      </c>
      <c r="AV189" s="14" t="s">
        <v>251</v>
      </c>
      <c r="AW189" s="14" t="s">
        <v>6</v>
      </c>
      <c r="AX189" s="14" t="s">
        <v>79</v>
      </c>
      <c r="AY189" s="263" t="s">
        <v>244</v>
      </c>
    </row>
    <row r="190" spans="2:65" s="11" customFormat="1" ht="29.85" customHeight="1">
      <c r="B190" s="187"/>
      <c r="C190" s="188"/>
      <c r="D190" s="189" t="s">
        <v>71</v>
      </c>
      <c r="E190" s="201" t="s">
        <v>274</v>
      </c>
      <c r="F190" s="201" t="s">
        <v>589</v>
      </c>
      <c r="G190" s="188"/>
      <c r="H190" s="188"/>
      <c r="I190" s="191"/>
      <c r="J190" s="202">
        <f>BK190</f>
        <v>0</v>
      </c>
      <c r="K190" s="188"/>
      <c r="L190" s="193"/>
      <c r="M190" s="194"/>
      <c r="N190" s="195"/>
      <c r="O190" s="195"/>
      <c r="P190" s="196">
        <f>SUM(P191:P216)</f>
        <v>0</v>
      </c>
      <c r="Q190" s="195"/>
      <c r="R190" s="196">
        <f>SUM(R191:R216)</f>
        <v>864.54422350000004</v>
      </c>
      <c r="S190" s="195"/>
      <c r="T190" s="197">
        <f>SUM(T191:T216)</f>
        <v>0</v>
      </c>
      <c r="AR190" s="198" t="s">
        <v>79</v>
      </c>
      <c r="AT190" s="199" t="s">
        <v>71</v>
      </c>
      <c r="AU190" s="199" t="s">
        <v>79</v>
      </c>
      <c r="AY190" s="198" t="s">
        <v>244</v>
      </c>
      <c r="BK190" s="200">
        <f>SUM(BK191:BK216)</f>
        <v>0</v>
      </c>
    </row>
    <row r="191" spans="2:65" s="1" customFormat="1" ht="16.5" customHeight="1">
      <c r="B191" s="41"/>
      <c r="C191" s="203" t="s">
        <v>390</v>
      </c>
      <c r="D191" s="203" t="s">
        <v>246</v>
      </c>
      <c r="E191" s="204" t="s">
        <v>1358</v>
      </c>
      <c r="F191" s="205" t="s">
        <v>1359</v>
      </c>
      <c r="G191" s="206" t="s">
        <v>249</v>
      </c>
      <c r="H191" s="207">
        <v>14.53</v>
      </c>
      <c r="I191" s="208"/>
      <c r="J191" s="209">
        <f>ROUND(I191*H191,2)</f>
        <v>0</v>
      </c>
      <c r="K191" s="205" t="s">
        <v>21</v>
      </c>
      <c r="L191" s="61"/>
      <c r="M191" s="210" t="s">
        <v>21</v>
      </c>
      <c r="N191" s="211" t="s">
        <v>43</v>
      </c>
      <c r="O191" s="42"/>
      <c r="P191" s="212">
        <f>O191*H191</f>
        <v>0</v>
      </c>
      <c r="Q191" s="212">
        <v>0.31</v>
      </c>
      <c r="R191" s="212">
        <f>Q191*H191</f>
        <v>4.5042999999999997</v>
      </c>
      <c r="S191" s="212">
        <v>0</v>
      </c>
      <c r="T191" s="213">
        <f>S191*H191</f>
        <v>0</v>
      </c>
      <c r="AR191" s="24" t="s">
        <v>251</v>
      </c>
      <c r="AT191" s="24" t="s">
        <v>246</v>
      </c>
      <c r="AU191" s="24" t="s">
        <v>81</v>
      </c>
      <c r="AY191" s="24" t="s">
        <v>244</v>
      </c>
      <c r="BE191" s="214">
        <f>IF(N191="základní",J191,0)</f>
        <v>0</v>
      </c>
      <c r="BF191" s="214">
        <f>IF(N191="snížená",J191,0)</f>
        <v>0</v>
      </c>
      <c r="BG191" s="214">
        <f>IF(N191="zákl. přenesená",J191,0)</f>
        <v>0</v>
      </c>
      <c r="BH191" s="214">
        <f>IF(N191="sníž. přenesená",J191,0)</f>
        <v>0</v>
      </c>
      <c r="BI191" s="214">
        <f>IF(N191="nulová",J191,0)</f>
        <v>0</v>
      </c>
      <c r="BJ191" s="24" t="s">
        <v>79</v>
      </c>
      <c r="BK191" s="214">
        <f>ROUND(I191*H191,2)</f>
        <v>0</v>
      </c>
      <c r="BL191" s="24" t="s">
        <v>251</v>
      </c>
      <c r="BM191" s="24" t="s">
        <v>1360</v>
      </c>
    </row>
    <row r="192" spans="2:65" s="1" customFormat="1">
      <c r="B192" s="41"/>
      <c r="C192" s="63"/>
      <c r="D192" s="215" t="s">
        <v>253</v>
      </c>
      <c r="E192" s="63"/>
      <c r="F192" s="216" t="s">
        <v>1361</v>
      </c>
      <c r="G192" s="63"/>
      <c r="H192" s="63"/>
      <c r="I192" s="172"/>
      <c r="J192" s="63"/>
      <c r="K192" s="63"/>
      <c r="L192" s="61"/>
      <c r="M192" s="217"/>
      <c r="N192" s="42"/>
      <c r="O192" s="42"/>
      <c r="P192" s="42"/>
      <c r="Q192" s="42"/>
      <c r="R192" s="42"/>
      <c r="S192" s="42"/>
      <c r="T192" s="78"/>
      <c r="AT192" s="24" t="s">
        <v>253</v>
      </c>
      <c r="AU192" s="24" t="s">
        <v>81</v>
      </c>
    </row>
    <row r="193" spans="2:65" s="12" customFormat="1">
      <c r="B193" s="218"/>
      <c r="C193" s="219"/>
      <c r="D193" s="215" t="s">
        <v>255</v>
      </c>
      <c r="E193" s="220" t="s">
        <v>21</v>
      </c>
      <c r="F193" s="221" t="s">
        <v>1362</v>
      </c>
      <c r="G193" s="219"/>
      <c r="H193" s="222">
        <v>14.53</v>
      </c>
      <c r="I193" s="223"/>
      <c r="J193" s="219"/>
      <c r="K193" s="219"/>
      <c r="L193" s="224"/>
      <c r="M193" s="225"/>
      <c r="N193" s="226"/>
      <c r="O193" s="226"/>
      <c r="P193" s="226"/>
      <c r="Q193" s="226"/>
      <c r="R193" s="226"/>
      <c r="S193" s="226"/>
      <c r="T193" s="227"/>
      <c r="AT193" s="228" t="s">
        <v>255</v>
      </c>
      <c r="AU193" s="228" t="s">
        <v>81</v>
      </c>
      <c r="AV193" s="12" t="s">
        <v>81</v>
      </c>
      <c r="AW193" s="12" t="s">
        <v>35</v>
      </c>
      <c r="AX193" s="12" t="s">
        <v>72</v>
      </c>
      <c r="AY193" s="228" t="s">
        <v>244</v>
      </c>
    </row>
    <row r="194" spans="2:65" s="1" customFormat="1" ht="25.5" customHeight="1">
      <c r="B194" s="41"/>
      <c r="C194" s="203" t="s">
        <v>395</v>
      </c>
      <c r="D194" s="203" t="s">
        <v>246</v>
      </c>
      <c r="E194" s="204" t="s">
        <v>1363</v>
      </c>
      <c r="F194" s="205" t="s">
        <v>1364</v>
      </c>
      <c r="G194" s="206" t="s">
        <v>249</v>
      </c>
      <c r="H194" s="207">
        <v>143</v>
      </c>
      <c r="I194" s="208"/>
      <c r="J194" s="209">
        <f>ROUND(I194*H194,2)</f>
        <v>0</v>
      </c>
      <c r="K194" s="205" t="s">
        <v>250</v>
      </c>
      <c r="L194" s="61"/>
      <c r="M194" s="210" t="s">
        <v>21</v>
      </c>
      <c r="N194" s="211" t="s">
        <v>43</v>
      </c>
      <c r="O194" s="42"/>
      <c r="P194" s="212">
        <f>O194*H194</f>
        <v>0</v>
      </c>
      <c r="Q194" s="212">
        <v>8.4250000000000005E-2</v>
      </c>
      <c r="R194" s="212">
        <f>Q194*H194</f>
        <v>12.047750000000001</v>
      </c>
      <c r="S194" s="212">
        <v>0</v>
      </c>
      <c r="T194" s="213">
        <f>S194*H194</f>
        <v>0</v>
      </c>
      <c r="AR194" s="24" t="s">
        <v>251</v>
      </c>
      <c r="AT194" s="24" t="s">
        <v>246</v>
      </c>
      <c r="AU194" s="24" t="s">
        <v>81</v>
      </c>
      <c r="AY194" s="24" t="s">
        <v>244</v>
      </c>
      <c r="BE194" s="214">
        <f>IF(N194="základní",J194,0)</f>
        <v>0</v>
      </c>
      <c r="BF194" s="214">
        <f>IF(N194="snížená",J194,0)</f>
        <v>0</v>
      </c>
      <c r="BG194" s="214">
        <f>IF(N194="zákl. přenesená",J194,0)</f>
        <v>0</v>
      </c>
      <c r="BH194" s="214">
        <f>IF(N194="sníž. přenesená",J194,0)</f>
        <v>0</v>
      </c>
      <c r="BI194" s="214">
        <f>IF(N194="nulová",J194,0)</f>
        <v>0</v>
      </c>
      <c r="BJ194" s="24" t="s">
        <v>79</v>
      </c>
      <c r="BK194" s="214">
        <f>ROUND(I194*H194,2)</f>
        <v>0</v>
      </c>
      <c r="BL194" s="24" t="s">
        <v>251</v>
      </c>
      <c r="BM194" s="24" t="s">
        <v>1365</v>
      </c>
    </row>
    <row r="195" spans="2:65" s="1" customFormat="1" ht="40.5">
      <c r="B195" s="41"/>
      <c r="C195" s="63"/>
      <c r="D195" s="215" t="s">
        <v>253</v>
      </c>
      <c r="E195" s="63"/>
      <c r="F195" s="216" t="s">
        <v>1366</v>
      </c>
      <c r="G195" s="63"/>
      <c r="H195" s="63"/>
      <c r="I195" s="172"/>
      <c r="J195" s="63"/>
      <c r="K195" s="63"/>
      <c r="L195" s="61"/>
      <c r="M195" s="217"/>
      <c r="N195" s="42"/>
      <c r="O195" s="42"/>
      <c r="P195" s="42"/>
      <c r="Q195" s="42"/>
      <c r="R195" s="42"/>
      <c r="S195" s="42"/>
      <c r="T195" s="78"/>
      <c r="AT195" s="24" t="s">
        <v>253</v>
      </c>
      <c r="AU195" s="24" t="s">
        <v>81</v>
      </c>
    </row>
    <row r="196" spans="2:65" s="12" customFormat="1">
      <c r="B196" s="218"/>
      <c r="C196" s="219"/>
      <c r="D196" s="215" t="s">
        <v>255</v>
      </c>
      <c r="E196" s="220" t="s">
        <v>21</v>
      </c>
      <c r="F196" s="221" t="s">
        <v>1333</v>
      </c>
      <c r="G196" s="219"/>
      <c r="H196" s="222">
        <v>143</v>
      </c>
      <c r="I196" s="223"/>
      <c r="J196" s="219"/>
      <c r="K196" s="219"/>
      <c r="L196" s="224"/>
      <c r="M196" s="225"/>
      <c r="N196" s="226"/>
      <c r="O196" s="226"/>
      <c r="P196" s="226"/>
      <c r="Q196" s="226"/>
      <c r="R196" s="226"/>
      <c r="S196" s="226"/>
      <c r="T196" s="227"/>
      <c r="AT196" s="228" t="s">
        <v>255</v>
      </c>
      <c r="AU196" s="228" t="s">
        <v>81</v>
      </c>
      <c r="AV196" s="12" t="s">
        <v>81</v>
      </c>
      <c r="AW196" s="12" t="s">
        <v>35</v>
      </c>
      <c r="AX196" s="12" t="s">
        <v>72</v>
      </c>
      <c r="AY196" s="228" t="s">
        <v>244</v>
      </c>
    </row>
    <row r="197" spans="2:65" s="1" customFormat="1" ht="16.5" customHeight="1">
      <c r="B197" s="41"/>
      <c r="C197" s="243" t="s">
        <v>400</v>
      </c>
      <c r="D197" s="243" t="s">
        <v>496</v>
      </c>
      <c r="E197" s="244" t="s">
        <v>893</v>
      </c>
      <c r="F197" s="245" t="s">
        <v>894</v>
      </c>
      <c r="G197" s="246" t="s">
        <v>249</v>
      </c>
      <c r="H197" s="247">
        <v>144.43</v>
      </c>
      <c r="I197" s="248"/>
      <c r="J197" s="249">
        <f>ROUND(I197*H197,2)</f>
        <v>0</v>
      </c>
      <c r="K197" s="245" t="s">
        <v>21</v>
      </c>
      <c r="L197" s="250"/>
      <c r="M197" s="251" t="s">
        <v>21</v>
      </c>
      <c r="N197" s="252" t="s">
        <v>43</v>
      </c>
      <c r="O197" s="42"/>
      <c r="P197" s="212">
        <f>O197*H197</f>
        <v>0</v>
      </c>
      <c r="Q197" s="212">
        <v>0.13100000000000001</v>
      </c>
      <c r="R197" s="212">
        <f>Q197*H197</f>
        <v>18.920330000000003</v>
      </c>
      <c r="S197" s="212">
        <v>0</v>
      </c>
      <c r="T197" s="213">
        <f>S197*H197</f>
        <v>0</v>
      </c>
      <c r="AR197" s="24" t="s">
        <v>293</v>
      </c>
      <c r="AT197" s="24" t="s">
        <v>496</v>
      </c>
      <c r="AU197" s="24" t="s">
        <v>81</v>
      </c>
      <c r="AY197" s="24" t="s">
        <v>244</v>
      </c>
      <c r="BE197" s="214">
        <f>IF(N197="základní",J197,0)</f>
        <v>0</v>
      </c>
      <c r="BF197" s="214">
        <f>IF(N197="snížená",J197,0)</f>
        <v>0</v>
      </c>
      <c r="BG197" s="214">
        <f>IF(N197="zákl. přenesená",J197,0)</f>
        <v>0</v>
      </c>
      <c r="BH197" s="214">
        <f>IF(N197="sníž. přenesená",J197,0)</f>
        <v>0</v>
      </c>
      <c r="BI197" s="214">
        <f>IF(N197="nulová",J197,0)</f>
        <v>0</v>
      </c>
      <c r="BJ197" s="24" t="s">
        <v>79</v>
      </c>
      <c r="BK197" s="214">
        <f>ROUND(I197*H197,2)</f>
        <v>0</v>
      </c>
      <c r="BL197" s="24" t="s">
        <v>251</v>
      </c>
      <c r="BM197" s="24" t="s">
        <v>1367</v>
      </c>
    </row>
    <row r="198" spans="2:65" s="1" customFormat="1">
      <c r="B198" s="41"/>
      <c r="C198" s="63"/>
      <c r="D198" s="215" t="s">
        <v>253</v>
      </c>
      <c r="E198" s="63"/>
      <c r="F198" s="216" t="s">
        <v>894</v>
      </c>
      <c r="G198" s="63"/>
      <c r="H198" s="63"/>
      <c r="I198" s="172"/>
      <c r="J198" s="63"/>
      <c r="K198" s="63"/>
      <c r="L198" s="61"/>
      <c r="M198" s="217"/>
      <c r="N198" s="42"/>
      <c r="O198" s="42"/>
      <c r="P198" s="42"/>
      <c r="Q198" s="42"/>
      <c r="R198" s="42"/>
      <c r="S198" s="42"/>
      <c r="T198" s="78"/>
      <c r="AT198" s="24" t="s">
        <v>253</v>
      </c>
      <c r="AU198" s="24" t="s">
        <v>81</v>
      </c>
    </row>
    <row r="199" spans="2:65" s="12" customFormat="1">
      <c r="B199" s="218"/>
      <c r="C199" s="219"/>
      <c r="D199" s="215" t="s">
        <v>255</v>
      </c>
      <c r="E199" s="220" t="s">
        <v>21</v>
      </c>
      <c r="F199" s="221" t="s">
        <v>1368</v>
      </c>
      <c r="G199" s="219"/>
      <c r="H199" s="222">
        <v>144.43</v>
      </c>
      <c r="I199" s="223"/>
      <c r="J199" s="219"/>
      <c r="K199" s="219"/>
      <c r="L199" s="224"/>
      <c r="M199" s="225"/>
      <c r="N199" s="226"/>
      <c r="O199" s="226"/>
      <c r="P199" s="226"/>
      <c r="Q199" s="226"/>
      <c r="R199" s="226"/>
      <c r="S199" s="226"/>
      <c r="T199" s="227"/>
      <c r="AT199" s="228" t="s">
        <v>255</v>
      </c>
      <c r="AU199" s="228" t="s">
        <v>81</v>
      </c>
      <c r="AV199" s="12" t="s">
        <v>81</v>
      </c>
      <c r="AW199" s="12" t="s">
        <v>35</v>
      </c>
      <c r="AX199" s="12" t="s">
        <v>72</v>
      </c>
      <c r="AY199" s="228" t="s">
        <v>244</v>
      </c>
    </row>
    <row r="200" spans="2:65" s="1" customFormat="1" ht="25.5" customHeight="1">
      <c r="B200" s="41"/>
      <c r="C200" s="203" t="s">
        <v>406</v>
      </c>
      <c r="D200" s="203" t="s">
        <v>246</v>
      </c>
      <c r="E200" s="204" t="s">
        <v>1369</v>
      </c>
      <c r="F200" s="205" t="s">
        <v>1370</v>
      </c>
      <c r="G200" s="206" t="s">
        <v>249</v>
      </c>
      <c r="H200" s="207">
        <v>3771.59</v>
      </c>
      <c r="I200" s="208"/>
      <c r="J200" s="209">
        <f>ROUND(I200*H200,2)</f>
        <v>0</v>
      </c>
      <c r="K200" s="205" t="s">
        <v>250</v>
      </c>
      <c r="L200" s="61"/>
      <c r="M200" s="210" t="s">
        <v>21</v>
      </c>
      <c r="N200" s="211" t="s">
        <v>43</v>
      </c>
      <c r="O200" s="42"/>
      <c r="P200" s="212">
        <f>O200*H200</f>
        <v>0</v>
      </c>
      <c r="Q200" s="212">
        <v>8.4250000000000005E-2</v>
      </c>
      <c r="R200" s="212">
        <f>Q200*H200</f>
        <v>317.75645750000001</v>
      </c>
      <c r="S200" s="212">
        <v>0</v>
      </c>
      <c r="T200" s="213">
        <f>S200*H200</f>
        <v>0</v>
      </c>
      <c r="AR200" s="24" t="s">
        <v>251</v>
      </c>
      <c r="AT200" s="24" t="s">
        <v>246</v>
      </c>
      <c r="AU200" s="24" t="s">
        <v>81</v>
      </c>
      <c r="AY200" s="24" t="s">
        <v>244</v>
      </c>
      <c r="BE200" s="214">
        <f>IF(N200="základní",J200,0)</f>
        <v>0</v>
      </c>
      <c r="BF200" s="214">
        <f>IF(N200="snížená",J200,0)</f>
        <v>0</v>
      </c>
      <c r="BG200" s="214">
        <f>IF(N200="zákl. přenesená",J200,0)</f>
        <v>0</v>
      </c>
      <c r="BH200" s="214">
        <f>IF(N200="sníž. přenesená",J200,0)</f>
        <v>0</v>
      </c>
      <c r="BI200" s="214">
        <f>IF(N200="nulová",J200,0)</f>
        <v>0</v>
      </c>
      <c r="BJ200" s="24" t="s">
        <v>79</v>
      </c>
      <c r="BK200" s="214">
        <f>ROUND(I200*H200,2)</f>
        <v>0</v>
      </c>
      <c r="BL200" s="24" t="s">
        <v>251</v>
      </c>
      <c r="BM200" s="24" t="s">
        <v>1371</v>
      </c>
    </row>
    <row r="201" spans="2:65" s="1" customFormat="1" ht="40.5">
      <c r="B201" s="41"/>
      <c r="C201" s="63"/>
      <c r="D201" s="215" t="s">
        <v>253</v>
      </c>
      <c r="E201" s="63"/>
      <c r="F201" s="216" t="s">
        <v>1372</v>
      </c>
      <c r="G201" s="63"/>
      <c r="H201" s="63"/>
      <c r="I201" s="172"/>
      <c r="J201" s="63"/>
      <c r="K201" s="63"/>
      <c r="L201" s="61"/>
      <c r="M201" s="217"/>
      <c r="N201" s="42"/>
      <c r="O201" s="42"/>
      <c r="P201" s="42"/>
      <c r="Q201" s="42"/>
      <c r="R201" s="42"/>
      <c r="S201" s="42"/>
      <c r="T201" s="78"/>
      <c r="AT201" s="24" t="s">
        <v>253</v>
      </c>
      <c r="AU201" s="24" t="s">
        <v>81</v>
      </c>
    </row>
    <row r="202" spans="2:65" s="12" customFormat="1">
      <c r="B202" s="218"/>
      <c r="C202" s="219"/>
      <c r="D202" s="215" t="s">
        <v>255</v>
      </c>
      <c r="E202" s="220" t="s">
        <v>21</v>
      </c>
      <c r="F202" s="221" t="s">
        <v>1334</v>
      </c>
      <c r="G202" s="219"/>
      <c r="H202" s="222">
        <v>3771.59</v>
      </c>
      <c r="I202" s="223"/>
      <c r="J202" s="219"/>
      <c r="K202" s="219"/>
      <c r="L202" s="224"/>
      <c r="M202" s="225"/>
      <c r="N202" s="226"/>
      <c r="O202" s="226"/>
      <c r="P202" s="226"/>
      <c r="Q202" s="226"/>
      <c r="R202" s="226"/>
      <c r="S202" s="226"/>
      <c r="T202" s="227"/>
      <c r="AT202" s="228" t="s">
        <v>255</v>
      </c>
      <c r="AU202" s="228" t="s">
        <v>81</v>
      </c>
      <c r="AV202" s="12" t="s">
        <v>81</v>
      </c>
      <c r="AW202" s="12" t="s">
        <v>35</v>
      </c>
      <c r="AX202" s="12" t="s">
        <v>72</v>
      </c>
      <c r="AY202" s="228" t="s">
        <v>244</v>
      </c>
    </row>
    <row r="203" spans="2:65" s="1" customFormat="1" ht="16.5" customHeight="1">
      <c r="B203" s="41"/>
      <c r="C203" s="243" t="s">
        <v>412</v>
      </c>
      <c r="D203" s="243" t="s">
        <v>496</v>
      </c>
      <c r="E203" s="244" t="s">
        <v>897</v>
      </c>
      <c r="F203" s="245" t="s">
        <v>898</v>
      </c>
      <c r="G203" s="246" t="s">
        <v>249</v>
      </c>
      <c r="H203" s="247">
        <v>3809.306</v>
      </c>
      <c r="I203" s="248"/>
      <c r="J203" s="249">
        <f>ROUND(I203*H203,2)</f>
        <v>0</v>
      </c>
      <c r="K203" s="245" t="s">
        <v>21</v>
      </c>
      <c r="L203" s="250"/>
      <c r="M203" s="251" t="s">
        <v>21</v>
      </c>
      <c r="N203" s="252" t="s">
        <v>43</v>
      </c>
      <c r="O203" s="42"/>
      <c r="P203" s="212">
        <f>O203*H203</f>
        <v>0</v>
      </c>
      <c r="Q203" s="212">
        <v>0.13100000000000001</v>
      </c>
      <c r="R203" s="212">
        <f>Q203*H203</f>
        <v>499.01908600000002</v>
      </c>
      <c r="S203" s="212">
        <v>0</v>
      </c>
      <c r="T203" s="213">
        <f>S203*H203</f>
        <v>0</v>
      </c>
      <c r="AR203" s="24" t="s">
        <v>293</v>
      </c>
      <c r="AT203" s="24" t="s">
        <v>496</v>
      </c>
      <c r="AU203" s="24" t="s">
        <v>81</v>
      </c>
      <c r="AY203" s="24" t="s">
        <v>244</v>
      </c>
      <c r="BE203" s="214">
        <f>IF(N203="základní",J203,0)</f>
        <v>0</v>
      </c>
      <c r="BF203" s="214">
        <f>IF(N203="snížená",J203,0)</f>
        <v>0</v>
      </c>
      <c r="BG203" s="214">
        <f>IF(N203="zákl. přenesená",J203,0)</f>
        <v>0</v>
      </c>
      <c r="BH203" s="214">
        <f>IF(N203="sníž. přenesená",J203,0)</f>
        <v>0</v>
      </c>
      <c r="BI203" s="214">
        <f>IF(N203="nulová",J203,0)</f>
        <v>0</v>
      </c>
      <c r="BJ203" s="24" t="s">
        <v>79</v>
      </c>
      <c r="BK203" s="214">
        <f>ROUND(I203*H203,2)</f>
        <v>0</v>
      </c>
      <c r="BL203" s="24" t="s">
        <v>251</v>
      </c>
      <c r="BM203" s="24" t="s">
        <v>1373</v>
      </c>
    </row>
    <row r="204" spans="2:65" s="1" customFormat="1">
      <c r="B204" s="41"/>
      <c r="C204" s="63"/>
      <c r="D204" s="215" t="s">
        <v>253</v>
      </c>
      <c r="E204" s="63"/>
      <c r="F204" s="216" t="s">
        <v>898</v>
      </c>
      <c r="G204" s="63"/>
      <c r="H204" s="63"/>
      <c r="I204" s="172"/>
      <c r="J204" s="63"/>
      <c r="K204" s="63"/>
      <c r="L204" s="61"/>
      <c r="M204" s="217"/>
      <c r="N204" s="42"/>
      <c r="O204" s="42"/>
      <c r="P204" s="42"/>
      <c r="Q204" s="42"/>
      <c r="R204" s="42"/>
      <c r="S204" s="42"/>
      <c r="T204" s="78"/>
      <c r="AT204" s="24" t="s">
        <v>253</v>
      </c>
      <c r="AU204" s="24" t="s">
        <v>81</v>
      </c>
    </row>
    <row r="205" spans="2:65" s="12" customFormat="1">
      <c r="B205" s="218"/>
      <c r="C205" s="219"/>
      <c r="D205" s="215" t="s">
        <v>255</v>
      </c>
      <c r="E205" s="220" t="s">
        <v>21</v>
      </c>
      <c r="F205" s="221" t="s">
        <v>1374</v>
      </c>
      <c r="G205" s="219"/>
      <c r="H205" s="222">
        <v>3809.306</v>
      </c>
      <c r="I205" s="223"/>
      <c r="J205" s="219"/>
      <c r="K205" s="219"/>
      <c r="L205" s="224"/>
      <c r="M205" s="225"/>
      <c r="N205" s="226"/>
      <c r="O205" s="226"/>
      <c r="P205" s="226"/>
      <c r="Q205" s="226"/>
      <c r="R205" s="226"/>
      <c r="S205" s="226"/>
      <c r="T205" s="227"/>
      <c r="AT205" s="228" t="s">
        <v>255</v>
      </c>
      <c r="AU205" s="228" t="s">
        <v>81</v>
      </c>
      <c r="AV205" s="12" t="s">
        <v>81</v>
      </c>
      <c r="AW205" s="12" t="s">
        <v>35</v>
      </c>
      <c r="AX205" s="12" t="s">
        <v>72</v>
      </c>
      <c r="AY205" s="228" t="s">
        <v>244</v>
      </c>
    </row>
    <row r="206" spans="2:65" s="1" customFormat="1" ht="25.5" customHeight="1">
      <c r="B206" s="41"/>
      <c r="C206" s="203" t="s">
        <v>418</v>
      </c>
      <c r="D206" s="203" t="s">
        <v>246</v>
      </c>
      <c r="E206" s="204" t="s">
        <v>1375</v>
      </c>
      <c r="F206" s="205" t="s">
        <v>1376</v>
      </c>
      <c r="G206" s="206" t="s">
        <v>249</v>
      </c>
      <c r="H206" s="207">
        <v>44.85</v>
      </c>
      <c r="I206" s="208"/>
      <c r="J206" s="209">
        <f>ROUND(I206*H206,2)</f>
        <v>0</v>
      </c>
      <c r="K206" s="205" t="s">
        <v>250</v>
      </c>
      <c r="L206" s="61"/>
      <c r="M206" s="210" t="s">
        <v>21</v>
      </c>
      <c r="N206" s="211" t="s">
        <v>43</v>
      </c>
      <c r="O206" s="42"/>
      <c r="P206" s="212">
        <f>O206*H206</f>
        <v>0</v>
      </c>
      <c r="Q206" s="212">
        <v>9.8000000000000004E-2</v>
      </c>
      <c r="R206" s="212">
        <f>Q206*H206</f>
        <v>4.3953000000000007</v>
      </c>
      <c r="S206" s="212">
        <v>0</v>
      </c>
      <c r="T206" s="213">
        <f>S206*H206</f>
        <v>0</v>
      </c>
      <c r="AR206" s="24" t="s">
        <v>251</v>
      </c>
      <c r="AT206" s="24" t="s">
        <v>246</v>
      </c>
      <c r="AU206" s="24" t="s">
        <v>81</v>
      </c>
      <c r="AY206" s="24" t="s">
        <v>244</v>
      </c>
      <c r="BE206" s="214">
        <f>IF(N206="základní",J206,0)</f>
        <v>0</v>
      </c>
      <c r="BF206" s="214">
        <f>IF(N206="snížená",J206,0)</f>
        <v>0</v>
      </c>
      <c r="BG206" s="214">
        <f>IF(N206="zákl. přenesená",J206,0)</f>
        <v>0</v>
      </c>
      <c r="BH206" s="214">
        <f>IF(N206="sníž. přenesená",J206,0)</f>
        <v>0</v>
      </c>
      <c r="BI206" s="214">
        <f>IF(N206="nulová",J206,0)</f>
        <v>0</v>
      </c>
      <c r="BJ206" s="24" t="s">
        <v>79</v>
      </c>
      <c r="BK206" s="214">
        <f>ROUND(I206*H206,2)</f>
        <v>0</v>
      </c>
      <c r="BL206" s="24" t="s">
        <v>251</v>
      </c>
      <c r="BM206" s="24" t="s">
        <v>1377</v>
      </c>
    </row>
    <row r="207" spans="2:65" s="1" customFormat="1" ht="40.5">
      <c r="B207" s="41"/>
      <c r="C207" s="63"/>
      <c r="D207" s="215" t="s">
        <v>253</v>
      </c>
      <c r="E207" s="63"/>
      <c r="F207" s="216" t="s">
        <v>1378</v>
      </c>
      <c r="G207" s="63"/>
      <c r="H207" s="63"/>
      <c r="I207" s="172"/>
      <c r="J207" s="63"/>
      <c r="K207" s="63"/>
      <c r="L207" s="61"/>
      <c r="M207" s="217"/>
      <c r="N207" s="42"/>
      <c r="O207" s="42"/>
      <c r="P207" s="42"/>
      <c r="Q207" s="42"/>
      <c r="R207" s="42"/>
      <c r="S207" s="42"/>
      <c r="T207" s="78"/>
      <c r="AT207" s="24" t="s">
        <v>253</v>
      </c>
      <c r="AU207" s="24" t="s">
        <v>81</v>
      </c>
    </row>
    <row r="208" spans="2:65" s="12" customFormat="1">
      <c r="B208" s="218"/>
      <c r="C208" s="219"/>
      <c r="D208" s="215" t="s">
        <v>255</v>
      </c>
      <c r="E208" s="220" t="s">
        <v>21</v>
      </c>
      <c r="F208" s="221" t="s">
        <v>1329</v>
      </c>
      <c r="G208" s="219"/>
      <c r="H208" s="222">
        <v>44.85</v>
      </c>
      <c r="I208" s="223"/>
      <c r="J208" s="219"/>
      <c r="K208" s="219"/>
      <c r="L208" s="224"/>
      <c r="M208" s="225"/>
      <c r="N208" s="226"/>
      <c r="O208" s="226"/>
      <c r="P208" s="226"/>
      <c r="Q208" s="226"/>
      <c r="R208" s="226"/>
      <c r="S208" s="226"/>
      <c r="T208" s="227"/>
      <c r="AT208" s="228" t="s">
        <v>255</v>
      </c>
      <c r="AU208" s="228" t="s">
        <v>81</v>
      </c>
      <c r="AV208" s="12" t="s">
        <v>81</v>
      </c>
      <c r="AW208" s="12" t="s">
        <v>35</v>
      </c>
      <c r="AX208" s="12" t="s">
        <v>72</v>
      </c>
      <c r="AY208" s="228" t="s">
        <v>244</v>
      </c>
    </row>
    <row r="209" spans="2:65" s="1" customFormat="1" ht="16.5" customHeight="1">
      <c r="B209" s="41"/>
      <c r="C209" s="243" t="s">
        <v>530</v>
      </c>
      <c r="D209" s="243" t="s">
        <v>496</v>
      </c>
      <c r="E209" s="244" t="s">
        <v>1379</v>
      </c>
      <c r="F209" s="245" t="s">
        <v>1380</v>
      </c>
      <c r="G209" s="246" t="s">
        <v>350</v>
      </c>
      <c r="H209" s="247">
        <v>2.9060000000000001</v>
      </c>
      <c r="I209" s="248"/>
      <c r="J209" s="249">
        <f>ROUND(I209*H209,2)</f>
        <v>0</v>
      </c>
      <c r="K209" s="245" t="s">
        <v>21</v>
      </c>
      <c r="L209" s="250"/>
      <c r="M209" s="251" t="s">
        <v>21</v>
      </c>
      <c r="N209" s="252" t="s">
        <v>43</v>
      </c>
      <c r="O209" s="42"/>
      <c r="P209" s="212">
        <f>O209*H209</f>
        <v>0</v>
      </c>
      <c r="Q209" s="212">
        <v>1</v>
      </c>
      <c r="R209" s="212">
        <f>Q209*H209</f>
        <v>2.9060000000000001</v>
      </c>
      <c r="S209" s="212">
        <v>0</v>
      </c>
      <c r="T209" s="213">
        <f>S209*H209</f>
        <v>0</v>
      </c>
      <c r="AR209" s="24" t="s">
        <v>293</v>
      </c>
      <c r="AT209" s="24" t="s">
        <v>496</v>
      </c>
      <c r="AU209" s="24" t="s">
        <v>81</v>
      </c>
      <c r="AY209" s="24" t="s">
        <v>244</v>
      </c>
      <c r="BE209" s="214">
        <f>IF(N209="základní",J209,0)</f>
        <v>0</v>
      </c>
      <c r="BF209" s="214">
        <f>IF(N209="snížená",J209,0)</f>
        <v>0</v>
      </c>
      <c r="BG209" s="214">
        <f>IF(N209="zákl. přenesená",J209,0)</f>
        <v>0</v>
      </c>
      <c r="BH209" s="214">
        <f>IF(N209="sníž. přenesená",J209,0)</f>
        <v>0</v>
      </c>
      <c r="BI209" s="214">
        <f>IF(N209="nulová",J209,0)</f>
        <v>0</v>
      </c>
      <c r="BJ209" s="24" t="s">
        <v>79</v>
      </c>
      <c r="BK209" s="214">
        <f>ROUND(I209*H209,2)</f>
        <v>0</v>
      </c>
      <c r="BL209" s="24" t="s">
        <v>251</v>
      </c>
      <c r="BM209" s="24" t="s">
        <v>1381</v>
      </c>
    </row>
    <row r="210" spans="2:65" s="1" customFormat="1">
      <c r="B210" s="41"/>
      <c r="C210" s="63"/>
      <c r="D210" s="215" t="s">
        <v>253</v>
      </c>
      <c r="E210" s="63"/>
      <c r="F210" s="216" t="s">
        <v>1380</v>
      </c>
      <c r="G210" s="63"/>
      <c r="H210" s="63"/>
      <c r="I210" s="172"/>
      <c r="J210" s="63"/>
      <c r="K210" s="63"/>
      <c r="L210" s="61"/>
      <c r="M210" s="217"/>
      <c r="N210" s="42"/>
      <c r="O210" s="42"/>
      <c r="P210" s="42"/>
      <c r="Q210" s="42"/>
      <c r="R210" s="42"/>
      <c r="S210" s="42"/>
      <c r="T210" s="78"/>
      <c r="AT210" s="24" t="s">
        <v>253</v>
      </c>
      <c r="AU210" s="24" t="s">
        <v>81</v>
      </c>
    </row>
    <row r="211" spans="2:65" s="13" customFormat="1">
      <c r="B211" s="233"/>
      <c r="C211" s="234"/>
      <c r="D211" s="215" t="s">
        <v>255</v>
      </c>
      <c r="E211" s="235" t="s">
        <v>21</v>
      </c>
      <c r="F211" s="236" t="s">
        <v>1382</v>
      </c>
      <c r="G211" s="234"/>
      <c r="H211" s="235" t="s">
        <v>21</v>
      </c>
      <c r="I211" s="237"/>
      <c r="J211" s="234"/>
      <c r="K211" s="234"/>
      <c r="L211" s="238"/>
      <c r="M211" s="239"/>
      <c r="N211" s="240"/>
      <c r="O211" s="240"/>
      <c r="P211" s="240"/>
      <c r="Q211" s="240"/>
      <c r="R211" s="240"/>
      <c r="S211" s="240"/>
      <c r="T211" s="241"/>
      <c r="AT211" s="242" t="s">
        <v>255</v>
      </c>
      <c r="AU211" s="242" t="s">
        <v>81</v>
      </c>
      <c r="AV211" s="13" t="s">
        <v>79</v>
      </c>
      <c r="AW211" s="13" t="s">
        <v>35</v>
      </c>
      <c r="AX211" s="13" t="s">
        <v>72</v>
      </c>
      <c r="AY211" s="242" t="s">
        <v>244</v>
      </c>
    </row>
    <row r="212" spans="2:65" s="12" customFormat="1">
      <c r="B212" s="218"/>
      <c r="C212" s="219"/>
      <c r="D212" s="215" t="s">
        <v>255</v>
      </c>
      <c r="E212" s="220" t="s">
        <v>21</v>
      </c>
      <c r="F212" s="221" t="s">
        <v>1383</v>
      </c>
      <c r="G212" s="219"/>
      <c r="H212" s="222">
        <v>1.4530000000000001</v>
      </c>
      <c r="I212" s="223"/>
      <c r="J212" s="219"/>
      <c r="K212" s="219"/>
      <c r="L212" s="224"/>
      <c r="M212" s="225"/>
      <c r="N212" s="226"/>
      <c r="O212" s="226"/>
      <c r="P212" s="226"/>
      <c r="Q212" s="226"/>
      <c r="R212" s="226"/>
      <c r="S212" s="226"/>
      <c r="T212" s="227"/>
      <c r="AT212" s="228" t="s">
        <v>255</v>
      </c>
      <c r="AU212" s="228" t="s">
        <v>81</v>
      </c>
      <c r="AV212" s="12" t="s">
        <v>81</v>
      </c>
      <c r="AW212" s="12" t="s">
        <v>35</v>
      </c>
      <c r="AX212" s="12" t="s">
        <v>72</v>
      </c>
      <c r="AY212" s="228" t="s">
        <v>244</v>
      </c>
    </row>
    <row r="213" spans="2:65" s="12" customFormat="1">
      <c r="B213" s="218"/>
      <c r="C213" s="219"/>
      <c r="D213" s="215" t="s">
        <v>255</v>
      </c>
      <c r="E213" s="219"/>
      <c r="F213" s="221" t="s">
        <v>1384</v>
      </c>
      <c r="G213" s="219"/>
      <c r="H213" s="222">
        <v>2.9060000000000001</v>
      </c>
      <c r="I213" s="223"/>
      <c r="J213" s="219"/>
      <c r="K213" s="219"/>
      <c r="L213" s="224"/>
      <c r="M213" s="225"/>
      <c r="N213" s="226"/>
      <c r="O213" s="226"/>
      <c r="P213" s="226"/>
      <c r="Q213" s="226"/>
      <c r="R213" s="226"/>
      <c r="S213" s="226"/>
      <c r="T213" s="227"/>
      <c r="AT213" s="228" t="s">
        <v>255</v>
      </c>
      <c r="AU213" s="228" t="s">
        <v>81</v>
      </c>
      <c r="AV213" s="12" t="s">
        <v>81</v>
      </c>
      <c r="AW213" s="12" t="s">
        <v>6</v>
      </c>
      <c r="AX213" s="12" t="s">
        <v>79</v>
      </c>
      <c r="AY213" s="228" t="s">
        <v>244</v>
      </c>
    </row>
    <row r="214" spans="2:65" s="1" customFormat="1" ht="16.5" customHeight="1">
      <c r="B214" s="41"/>
      <c r="C214" s="243" t="s">
        <v>537</v>
      </c>
      <c r="D214" s="243" t="s">
        <v>496</v>
      </c>
      <c r="E214" s="244" t="s">
        <v>1385</v>
      </c>
      <c r="F214" s="245" t="s">
        <v>1386</v>
      </c>
      <c r="G214" s="246" t="s">
        <v>259</v>
      </c>
      <c r="H214" s="247">
        <v>185</v>
      </c>
      <c r="I214" s="248"/>
      <c r="J214" s="249">
        <f>ROUND(I214*H214,2)</f>
        <v>0</v>
      </c>
      <c r="K214" s="245" t="s">
        <v>21</v>
      </c>
      <c r="L214" s="250"/>
      <c r="M214" s="251" t="s">
        <v>21</v>
      </c>
      <c r="N214" s="252" t="s">
        <v>43</v>
      </c>
      <c r="O214" s="42"/>
      <c r="P214" s="212">
        <f>O214*H214</f>
        <v>0</v>
      </c>
      <c r="Q214" s="212">
        <v>2.7E-2</v>
      </c>
      <c r="R214" s="212">
        <f>Q214*H214</f>
        <v>4.9950000000000001</v>
      </c>
      <c r="S214" s="212">
        <v>0</v>
      </c>
      <c r="T214" s="213">
        <f>S214*H214</f>
        <v>0</v>
      </c>
      <c r="AR214" s="24" t="s">
        <v>293</v>
      </c>
      <c r="AT214" s="24" t="s">
        <v>496</v>
      </c>
      <c r="AU214" s="24" t="s">
        <v>81</v>
      </c>
      <c r="AY214" s="24" t="s">
        <v>244</v>
      </c>
      <c r="BE214" s="214">
        <f>IF(N214="základní",J214,0)</f>
        <v>0</v>
      </c>
      <c r="BF214" s="214">
        <f>IF(N214="snížená",J214,0)</f>
        <v>0</v>
      </c>
      <c r="BG214" s="214">
        <f>IF(N214="zákl. přenesená",J214,0)</f>
        <v>0</v>
      </c>
      <c r="BH214" s="214">
        <f>IF(N214="sníž. přenesená",J214,0)</f>
        <v>0</v>
      </c>
      <c r="BI214" s="214">
        <f>IF(N214="nulová",J214,0)</f>
        <v>0</v>
      </c>
      <c r="BJ214" s="24" t="s">
        <v>79</v>
      </c>
      <c r="BK214" s="214">
        <f>ROUND(I214*H214,2)</f>
        <v>0</v>
      </c>
      <c r="BL214" s="24" t="s">
        <v>251</v>
      </c>
      <c r="BM214" s="24" t="s">
        <v>1387</v>
      </c>
    </row>
    <row r="215" spans="2:65" s="1" customFormat="1">
      <c r="B215" s="41"/>
      <c r="C215" s="63"/>
      <c r="D215" s="215" t="s">
        <v>253</v>
      </c>
      <c r="E215" s="63"/>
      <c r="F215" s="216" t="s">
        <v>1386</v>
      </c>
      <c r="G215" s="63"/>
      <c r="H215" s="63"/>
      <c r="I215" s="172"/>
      <c r="J215" s="63"/>
      <c r="K215" s="63"/>
      <c r="L215" s="61"/>
      <c r="M215" s="217"/>
      <c r="N215" s="42"/>
      <c r="O215" s="42"/>
      <c r="P215" s="42"/>
      <c r="Q215" s="42"/>
      <c r="R215" s="42"/>
      <c r="S215" s="42"/>
      <c r="T215" s="78"/>
      <c r="AT215" s="24" t="s">
        <v>253</v>
      </c>
      <c r="AU215" s="24" t="s">
        <v>81</v>
      </c>
    </row>
    <row r="216" spans="2:65" s="12" customFormat="1">
      <c r="B216" s="218"/>
      <c r="C216" s="219"/>
      <c r="D216" s="215" t="s">
        <v>255</v>
      </c>
      <c r="E216" s="220" t="s">
        <v>21</v>
      </c>
      <c r="F216" s="221" t="s">
        <v>1388</v>
      </c>
      <c r="G216" s="219"/>
      <c r="H216" s="222">
        <v>185</v>
      </c>
      <c r="I216" s="223"/>
      <c r="J216" s="219"/>
      <c r="K216" s="219"/>
      <c r="L216" s="224"/>
      <c r="M216" s="225"/>
      <c r="N216" s="226"/>
      <c r="O216" s="226"/>
      <c r="P216" s="226"/>
      <c r="Q216" s="226"/>
      <c r="R216" s="226"/>
      <c r="S216" s="226"/>
      <c r="T216" s="227"/>
      <c r="AT216" s="228" t="s">
        <v>255</v>
      </c>
      <c r="AU216" s="228" t="s">
        <v>81</v>
      </c>
      <c r="AV216" s="12" t="s">
        <v>81</v>
      </c>
      <c r="AW216" s="12" t="s">
        <v>35</v>
      </c>
      <c r="AX216" s="12" t="s">
        <v>72</v>
      </c>
      <c r="AY216" s="228" t="s">
        <v>244</v>
      </c>
    </row>
    <row r="217" spans="2:65" s="11" customFormat="1" ht="29.85" customHeight="1">
      <c r="B217" s="187"/>
      <c r="C217" s="188"/>
      <c r="D217" s="189" t="s">
        <v>71</v>
      </c>
      <c r="E217" s="201" t="s">
        <v>299</v>
      </c>
      <c r="F217" s="201" t="s">
        <v>646</v>
      </c>
      <c r="G217" s="188"/>
      <c r="H217" s="188"/>
      <c r="I217" s="191"/>
      <c r="J217" s="202">
        <f>BK217</f>
        <v>0</v>
      </c>
      <c r="K217" s="188"/>
      <c r="L217" s="193"/>
      <c r="M217" s="194"/>
      <c r="N217" s="195"/>
      <c r="O217" s="195"/>
      <c r="P217" s="196">
        <f>SUM(P218:P242)</f>
        <v>0</v>
      </c>
      <c r="Q217" s="195"/>
      <c r="R217" s="196">
        <f>SUM(R218:R242)</f>
        <v>593.74814049999998</v>
      </c>
      <c r="S217" s="195"/>
      <c r="T217" s="197">
        <f>SUM(T218:T242)</f>
        <v>0</v>
      </c>
      <c r="AR217" s="198" t="s">
        <v>79</v>
      </c>
      <c r="AT217" s="199" t="s">
        <v>71</v>
      </c>
      <c r="AU217" s="199" t="s">
        <v>79</v>
      </c>
      <c r="AY217" s="198" t="s">
        <v>244</v>
      </c>
      <c r="BK217" s="200">
        <f>SUM(BK218:BK242)</f>
        <v>0</v>
      </c>
    </row>
    <row r="218" spans="2:65" s="1" customFormat="1" ht="16.5" customHeight="1">
      <c r="B218" s="41"/>
      <c r="C218" s="203" t="s">
        <v>543</v>
      </c>
      <c r="D218" s="203" t="s">
        <v>246</v>
      </c>
      <c r="E218" s="204" t="s">
        <v>1389</v>
      </c>
      <c r="F218" s="205" t="s">
        <v>1390</v>
      </c>
      <c r="G218" s="206" t="s">
        <v>329</v>
      </c>
      <c r="H218" s="207">
        <v>100.93</v>
      </c>
      <c r="I218" s="208"/>
      <c r="J218" s="209">
        <f>ROUND(I218*H218,2)</f>
        <v>0</v>
      </c>
      <c r="K218" s="205" t="s">
        <v>250</v>
      </c>
      <c r="L218" s="61"/>
      <c r="M218" s="210" t="s">
        <v>21</v>
      </c>
      <c r="N218" s="211" t="s">
        <v>43</v>
      </c>
      <c r="O218" s="42"/>
      <c r="P218" s="212">
        <f>O218*H218</f>
        <v>0</v>
      </c>
      <c r="Q218" s="212">
        <v>4.0079999999999998E-2</v>
      </c>
      <c r="R218" s="212">
        <f>Q218*H218</f>
        <v>4.0452744000000003</v>
      </c>
      <c r="S218" s="212">
        <v>0</v>
      </c>
      <c r="T218" s="213">
        <f>S218*H218</f>
        <v>0</v>
      </c>
      <c r="AR218" s="24" t="s">
        <v>251</v>
      </c>
      <c r="AT218" s="24" t="s">
        <v>246</v>
      </c>
      <c r="AU218" s="24" t="s">
        <v>81</v>
      </c>
      <c r="AY218" s="24" t="s">
        <v>244</v>
      </c>
      <c r="BE218" s="214">
        <f>IF(N218="základní",J218,0)</f>
        <v>0</v>
      </c>
      <c r="BF218" s="214">
        <f>IF(N218="snížená",J218,0)</f>
        <v>0</v>
      </c>
      <c r="BG218" s="214">
        <f>IF(N218="zákl. přenesená",J218,0)</f>
        <v>0</v>
      </c>
      <c r="BH218" s="214">
        <f>IF(N218="sníž. přenesená",J218,0)</f>
        <v>0</v>
      </c>
      <c r="BI218" s="214">
        <f>IF(N218="nulová",J218,0)</f>
        <v>0</v>
      </c>
      <c r="BJ218" s="24" t="s">
        <v>79</v>
      </c>
      <c r="BK218" s="214">
        <f>ROUND(I218*H218,2)</f>
        <v>0</v>
      </c>
      <c r="BL218" s="24" t="s">
        <v>251</v>
      </c>
      <c r="BM218" s="24" t="s">
        <v>1391</v>
      </c>
    </row>
    <row r="219" spans="2:65" s="1" customFormat="1">
      <c r="B219" s="41"/>
      <c r="C219" s="63"/>
      <c r="D219" s="215" t="s">
        <v>253</v>
      </c>
      <c r="E219" s="63"/>
      <c r="F219" s="216" t="s">
        <v>1390</v>
      </c>
      <c r="G219" s="63"/>
      <c r="H219" s="63"/>
      <c r="I219" s="172"/>
      <c r="J219" s="63"/>
      <c r="K219" s="63"/>
      <c r="L219" s="61"/>
      <c r="M219" s="217"/>
      <c r="N219" s="42"/>
      <c r="O219" s="42"/>
      <c r="P219" s="42"/>
      <c r="Q219" s="42"/>
      <c r="R219" s="42"/>
      <c r="S219" s="42"/>
      <c r="T219" s="78"/>
      <c r="AT219" s="24" t="s">
        <v>253</v>
      </c>
      <c r="AU219" s="24" t="s">
        <v>81</v>
      </c>
    </row>
    <row r="220" spans="2:65" s="12" customFormat="1">
      <c r="B220" s="218"/>
      <c r="C220" s="219"/>
      <c r="D220" s="215" t="s">
        <v>255</v>
      </c>
      <c r="E220" s="220" t="s">
        <v>21</v>
      </c>
      <c r="F220" s="221" t="s">
        <v>1392</v>
      </c>
      <c r="G220" s="219"/>
      <c r="H220" s="222">
        <v>100.93</v>
      </c>
      <c r="I220" s="223"/>
      <c r="J220" s="219"/>
      <c r="K220" s="219"/>
      <c r="L220" s="224"/>
      <c r="M220" s="225"/>
      <c r="N220" s="226"/>
      <c r="O220" s="226"/>
      <c r="P220" s="226"/>
      <c r="Q220" s="226"/>
      <c r="R220" s="226"/>
      <c r="S220" s="226"/>
      <c r="T220" s="227"/>
      <c r="AT220" s="228" t="s">
        <v>255</v>
      </c>
      <c r="AU220" s="228" t="s">
        <v>81</v>
      </c>
      <c r="AV220" s="12" t="s">
        <v>81</v>
      </c>
      <c r="AW220" s="12" t="s">
        <v>35</v>
      </c>
      <c r="AX220" s="12" t="s">
        <v>72</v>
      </c>
      <c r="AY220" s="228" t="s">
        <v>244</v>
      </c>
    </row>
    <row r="221" spans="2:65" s="1" customFormat="1" ht="16.5" customHeight="1">
      <c r="B221" s="41"/>
      <c r="C221" s="243" t="s">
        <v>549</v>
      </c>
      <c r="D221" s="243" t="s">
        <v>496</v>
      </c>
      <c r="E221" s="244" t="s">
        <v>1393</v>
      </c>
      <c r="F221" s="245" t="s">
        <v>1394</v>
      </c>
      <c r="G221" s="246" t="s">
        <v>329</v>
      </c>
      <c r="H221" s="247">
        <v>100.93</v>
      </c>
      <c r="I221" s="248"/>
      <c r="J221" s="249">
        <f>ROUND(I221*H221,2)</f>
        <v>0</v>
      </c>
      <c r="K221" s="245" t="s">
        <v>21</v>
      </c>
      <c r="L221" s="250"/>
      <c r="M221" s="251" t="s">
        <v>21</v>
      </c>
      <c r="N221" s="252" t="s">
        <v>43</v>
      </c>
      <c r="O221" s="42"/>
      <c r="P221" s="212">
        <f>O221*H221</f>
        <v>0</v>
      </c>
      <c r="Q221" s="212">
        <v>9.8700000000000003E-3</v>
      </c>
      <c r="R221" s="212">
        <f>Q221*H221</f>
        <v>0.9961791000000001</v>
      </c>
      <c r="S221" s="212">
        <v>0</v>
      </c>
      <c r="T221" s="213">
        <f>S221*H221</f>
        <v>0</v>
      </c>
      <c r="AR221" s="24" t="s">
        <v>293</v>
      </c>
      <c r="AT221" s="24" t="s">
        <v>496</v>
      </c>
      <c r="AU221" s="24" t="s">
        <v>81</v>
      </c>
      <c r="AY221" s="24" t="s">
        <v>244</v>
      </c>
      <c r="BE221" s="214">
        <f>IF(N221="základní",J221,0)</f>
        <v>0</v>
      </c>
      <c r="BF221" s="214">
        <f>IF(N221="snížená",J221,0)</f>
        <v>0</v>
      </c>
      <c r="BG221" s="214">
        <f>IF(N221="zákl. přenesená",J221,0)</f>
        <v>0</v>
      </c>
      <c r="BH221" s="214">
        <f>IF(N221="sníž. přenesená",J221,0)</f>
        <v>0</v>
      </c>
      <c r="BI221" s="214">
        <f>IF(N221="nulová",J221,0)</f>
        <v>0</v>
      </c>
      <c r="BJ221" s="24" t="s">
        <v>79</v>
      </c>
      <c r="BK221" s="214">
        <f>ROUND(I221*H221,2)</f>
        <v>0</v>
      </c>
      <c r="BL221" s="24" t="s">
        <v>251</v>
      </c>
      <c r="BM221" s="24" t="s">
        <v>1395</v>
      </c>
    </row>
    <row r="222" spans="2:65" s="1" customFormat="1">
      <c r="B222" s="41"/>
      <c r="C222" s="63"/>
      <c r="D222" s="215" t="s">
        <v>253</v>
      </c>
      <c r="E222" s="63"/>
      <c r="F222" s="216" t="s">
        <v>1394</v>
      </c>
      <c r="G222" s="63"/>
      <c r="H222" s="63"/>
      <c r="I222" s="172"/>
      <c r="J222" s="63"/>
      <c r="K222" s="63"/>
      <c r="L222" s="61"/>
      <c r="M222" s="217"/>
      <c r="N222" s="42"/>
      <c r="O222" s="42"/>
      <c r="P222" s="42"/>
      <c r="Q222" s="42"/>
      <c r="R222" s="42"/>
      <c r="S222" s="42"/>
      <c r="T222" s="78"/>
      <c r="AT222" s="24" t="s">
        <v>253</v>
      </c>
      <c r="AU222" s="24" t="s">
        <v>81</v>
      </c>
    </row>
    <row r="223" spans="2:65" s="12" customFormat="1">
      <c r="B223" s="218"/>
      <c r="C223" s="219"/>
      <c r="D223" s="215" t="s">
        <v>255</v>
      </c>
      <c r="E223" s="220" t="s">
        <v>21</v>
      </c>
      <c r="F223" s="221" t="s">
        <v>1392</v>
      </c>
      <c r="G223" s="219"/>
      <c r="H223" s="222">
        <v>100.93</v>
      </c>
      <c r="I223" s="223"/>
      <c r="J223" s="219"/>
      <c r="K223" s="219"/>
      <c r="L223" s="224"/>
      <c r="M223" s="225"/>
      <c r="N223" s="226"/>
      <c r="O223" s="226"/>
      <c r="P223" s="226"/>
      <c r="Q223" s="226"/>
      <c r="R223" s="226"/>
      <c r="S223" s="226"/>
      <c r="T223" s="227"/>
      <c r="AT223" s="228" t="s">
        <v>255</v>
      </c>
      <c r="AU223" s="228" t="s">
        <v>81</v>
      </c>
      <c r="AV223" s="12" t="s">
        <v>81</v>
      </c>
      <c r="AW223" s="12" t="s">
        <v>35</v>
      </c>
      <c r="AX223" s="12" t="s">
        <v>72</v>
      </c>
      <c r="AY223" s="228" t="s">
        <v>244</v>
      </c>
    </row>
    <row r="224" spans="2:65" s="1" customFormat="1" ht="25.5" customHeight="1">
      <c r="B224" s="41"/>
      <c r="C224" s="203" t="s">
        <v>555</v>
      </c>
      <c r="D224" s="203" t="s">
        <v>246</v>
      </c>
      <c r="E224" s="204" t="s">
        <v>648</v>
      </c>
      <c r="F224" s="205" t="s">
        <v>649</v>
      </c>
      <c r="G224" s="206" t="s">
        <v>329</v>
      </c>
      <c r="H224" s="207">
        <v>1724.18</v>
      </c>
      <c r="I224" s="208"/>
      <c r="J224" s="209">
        <f>ROUND(I224*H224,2)</f>
        <v>0</v>
      </c>
      <c r="K224" s="205" t="s">
        <v>250</v>
      </c>
      <c r="L224" s="61"/>
      <c r="M224" s="210" t="s">
        <v>21</v>
      </c>
      <c r="N224" s="211" t="s">
        <v>43</v>
      </c>
      <c r="O224" s="42"/>
      <c r="P224" s="212">
        <f>O224*H224</f>
        <v>0</v>
      </c>
      <c r="Q224" s="212">
        <v>0.15540000000000001</v>
      </c>
      <c r="R224" s="212">
        <f>Q224*H224</f>
        <v>267.93757200000005</v>
      </c>
      <c r="S224" s="212">
        <v>0</v>
      </c>
      <c r="T224" s="213">
        <f>S224*H224</f>
        <v>0</v>
      </c>
      <c r="AR224" s="24" t="s">
        <v>251</v>
      </c>
      <c r="AT224" s="24" t="s">
        <v>246</v>
      </c>
      <c r="AU224" s="24" t="s">
        <v>81</v>
      </c>
      <c r="AY224" s="24" t="s">
        <v>244</v>
      </c>
      <c r="BE224" s="214">
        <f>IF(N224="základní",J224,0)</f>
        <v>0</v>
      </c>
      <c r="BF224" s="214">
        <f>IF(N224="snížená",J224,0)</f>
        <v>0</v>
      </c>
      <c r="BG224" s="214">
        <f>IF(N224="zákl. přenesená",J224,0)</f>
        <v>0</v>
      </c>
      <c r="BH224" s="214">
        <f>IF(N224="sníž. přenesená",J224,0)</f>
        <v>0</v>
      </c>
      <c r="BI224" s="214">
        <f>IF(N224="nulová",J224,0)</f>
        <v>0</v>
      </c>
      <c r="BJ224" s="24" t="s">
        <v>79</v>
      </c>
      <c r="BK224" s="214">
        <f>ROUND(I224*H224,2)</f>
        <v>0</v>
      </c>
      <c r="BL224" s="24" t="s">
        <v>251</v>
      </c>
      <c r="BM224" s="24" t="s">
        <v>1396</v>
      </c>
    </row>
    <row r="225" spans="2:65" s="1" customFormat="1" ht="40.5">
      <c r="B225" s="41"/>
      <c r="C225" s="63"/>
      <c r="D225" s="215" t="s">
        <v>253</v>
      </c>
      <c r="E225" s="63"/>
      <c r="F225" s="216" t="s">
        <v>651</v>
      </c>
      <c r="G225" s="63"/>
      <c r="H225" s="63"/>
      <c r="I225" s="172"/>
      <c r="J225" s="63"/>
      <c r="K225" s="63"/>
      <c r="L225" s="61"/>
      <c r="M225" s="217"/>
      <c r="N225" s="42"/>
      <c r="O225" s="42"/>
      <c r="P225" s="42"/>
      <c r="Q225" s="42"/>
      <c r="R225" s="42"/>
      <c r="S225" s="42"/>
      <c r="T225" s="78"/>
      <c r="AT225" s="24" t="s">
        <v>253</v>
      </c>
      <c r="AU225" s="24" t="s">
        <v>81</v>
      </c>
    </row>
    <row r="226" spans="2:65" s="12" customFormat="1">
      <c r="B226" s="218"/>
      <c r="C226" s="219"/>
      <c r="D226" s="215" t="s">
        <v>255</v>
      </c>
      <c r="E226" s="220" t="s">
        <v>21</v>
      </c>
      <c r="F226" s="221" t="s">
        <v>1397</v>
      </c>
      <c r="G226" s="219"/>
      <c r="H226" s="222">
        <v>1680.28</v>
      </c>
      <c r="I226" s="223"/>
      <c r="J226" s="219"/>
      <c r="K226" s="219"/>
      <c r="L226" s="224"/>
      <c r="M226" s="225"/>
      <c r="N226" s="226"/>
      <c r="O226" s="226"/>
      <c r="P226" s="226"/>
      <c r="Q226" s="226"/>
      <c r="R226" s="226"/>
      <c r="S226" s="226"/>
      <c r="T226" s="227"/>
      <c r="AT226" s="228" t="s">
        <v>255</v>
      </c>
      <c r="AU226" s="228" t="s">
        <v>81</v>
      </c>
      <c r="AV226" s="12" t="s">
        <v>81</v>
      </c>
      <c r="AW226" s="12" t="s">
        <v>35</v>
      </c>
      <c r="AX226" s="12" t="s">
        <v>72</v>
      </c>
      <c r="AY226" s="228" t="s">
        <v>244</v>
      </c>
    </row>
    <row r="227" spans="2:65" s="12" customFormat="1">
      <c r="B227" s="218"/>
      <c r="C227" s="219"/>
      <c r="D227" s="215" t="s">
        <v>255</v>
      </c>
      <c r="E227" s="220" t="s">
        <v>21</v>
      </c>
      <c r="F227" s="221" t="s">
        <v>1398</v>
      </c>
      <c r="G227" s="219"/>
      <c r="H227" s="222">
        <v>43.9</v>
      </c>
      <c r="I227" s="223"/>
      <c r="J227" s="219"/>
      <c r="K227" s="219"/>
      <c r="L227" s="224"/>
      <c r="M227" s="225"/>
      <c r="N227" s="226"/>
      <c r="O227" s="226"/>
      <c r="P227" s="226"/>
      <c r="Q227" s="226"/>
      <c r="R227" s="226"/>
      <c r="S227" s="226"/>
      <c r="T227" s="227"/>
      <c r="AT227" s="228" t="s">
        <v>255</v>
      </c>
      <c r="AU227" s="228" t="s">
        <v>81</v>
      </c>
      <c r="AV227" s="12" t="s">
        <v>81</v>
      </c>
      <c r="AW227" s="12" t="s">
        <v>35</v>
      </c>
      <c r="AX227" s="12" t="s">
        <v>72</v>
      </c>
      <c r="AY227" s="228" t="s">
        <v>244</v>
      </c>
    </row>
    <row r="228" spans="2:65" s="1" customFormat="1" ht="16.5" customHeight="1">
      <c r="B228" s="41"/>
      <c r="C228" s="243" t="s">
        <v>563</v>
      </c>
      <c r="D228" s="243" t="s">
        <v>496</v>
      </c>
      <c r="E228" s="244" t="s">
        <v>1399</v>
      </c>
      <c r="F228" s="245" t="s">
        <v>1400</v>
      </c>
      <c r="G228" s="246" t="s">
        <v>259</v>
      </c>
      <c r="H228" s="247">
        <v>44</v>
      </c>
      <c r="I228" s="248"/>
      <c r="J228" s="249">
        <f>ROUND(I228*H228,2)</f>
        <v>0</v>
      </c>
      <c r="K228" s="245" t="s">
        <v>21</v>
      </c>
      <c r="L228" s="250"/>
      <c r="M228" s="251" t="s">
        <v>21</v>
      </c>
      <c r="N228" s="252" t="s">
        <v>43</v>
      </c>
      <c r="O228" s="42"/>
      <c r="P228" s="212">
        <f>O228*H228</f>
        <v>0</v>
      </c>
      <c r="Q228" s="212">
        <v>6.1000000000000004E-3</v>
      </c>
      <c r="R228" s="212">
        <f>Q228*H228</f>
        <v>0.26840000000000003</v>
      </c>
      <c r="S228" s="212">
        <v>0</v>
      </c>
      <c r="T228" s="213">
        <f>S228*H228</f>
        <v>0</v>
      </c>
      <c r="AR228" s="24" t="s">
        <v>293</v>
      </c>
      <c r="AT228" s="24" t="s">
        <v>496</v>
      </c>
      <c r="AU228" s="24" t="s">
        <v>81</v>
      </c>
      <c r="AY228" s="24" t="s">
        <v>244</v>
      </c>
      <c r="BE228" s="214">
        <f>IF(N228="základní",J228,0)</f>
        <v>0</v>
      </c>
      <c r="BF228" s="214">
        <f>IF(N228="snížená",J228,0)</f>
        <v>0</v>
      </c>
      <c r="BG228" s="214">
        <f>IF(N228="zákl. přenesená",J228,0)</f>
        <v>0</v>
      </c>
      <c r="BH228" s="214">
        <f>IF(N228="sníž. přenesená",J228,0)</f>
        <v>0</v>
      </c>
      <c r="BI228" s="214">
        <f>IF(N228="nulová",J228,0)</f>
        <v>0</v>
      </c>
      <c r="BJ228" s="24" t="s">
        <v>79</v>
      </c>
      <c r="BK228" s="214">
        <f>ROUND(I228*H228,2)</f>
        <v>0</v>
      </c>
      <c r="BL228" s="24" t="s">
        <v>251</v>
      </c>
      <c r="BM228" s="24" t="s">
        <v>1401</v>
      </c>
    </row>
    <row r="229" spans="2:65" s="1" customFormat="1">
      <c r="B229" s="41"/>
      <c r="C229" s="63"/>
      <c r="D229" s="215" t="s">
        <v>253</v>
      </c>
      <c r="E229" s="63"/>
      <c r="F229" s="216" t="s">
        <v>1400</v>
      </c>
      <c r="G229" s="63"/>
      <c r="H229" s="63"/>
      <c r="I229" s="172"/>
      <c r="J229" s="63"/>
      <c r="K229" s="63"/>
      <c r="L229" s="61"/>
      <c r="M229" s="217"/>
      <c r="N229" s="42"/>
      <c r="O229" s="42"/>
      <c r="P229" s="42"/>
      <c r="Q229" s="42"/>
      <c r="R229" s="42"/>
      <c r="S229" s="42"/>
      <c r="T229" s="78"/>
      <c r="AT229" s="24" t="s">
        <v>253</v>
      </c>
      <c r="AU229" s="24" t="s">
        <v>81</v>
      </c>
    </row>
    <row r="230" spans="2:65" s="12" customFormat="1">
      <c r="B230" s="218"/>
      <c r="C230" s="219"/>
      <c r="D230" s="215" t="s">
        <v>255</v>
      </c>
      <c r="E230" s="220" t="s">
        <v>21</v>
      </c>
      <c r="F230" s="221" t="s">
        <v>1402</v>
      </c>
      <c r="G230" s="219"/>
      <c r="H230" s="222">
        <v>44</v>
      </c>
      <c r="I230" s="223"/>
      <c r="J230" s="219"/>
      <c r="K230" s="219"/>
      <c r="L230" s="224"/>
      <c r="M230" s="225"/>
      <c r="N230" s="226"/>
      <c r="O230" s="226"/>
      <c r="P230" s="226"/>
      <c r="Q230" s="226"/>
      <c r="R230" s="226"/>
      <c r="S230" s="226"/>
      <c r="T230" s="227"/>
      <c r="AT230" s="228" t="s">
        <v>255</v>
      </c>
      <c r="AU230" s="228" t="s">
        <v>81</v>
      </c>
      <c r="AV230" s="12" t="s">
        <v>81</v>
      </c>
      <c r="AW230" s="12" t="s">
        <v>35</v>
      </c>
      <c r="AX230" s="12" t="s">
        <v>72</v>
      </c>
      <c r="AY230" s="228" t="s">
        <v>244</v>
      </c>
    </row>
    <row r="231" spans="2:65" s="1" customFormat="1" ht="25.5" customHeight="1">
      <c r="B231" s="41"/>
      <c r="C231" s="243" t="s">
        <v>570</v>
      </c>
      <c r="D231" s="243" t="s">
        <v>496</v>
      </c>
      <c r="E231" s="244" t="s">
        <v>660</v>
      </c>
      <c r="F231" s="245" t="s">
        <v>661</v>
      </c>
      <c r="G231" s="246" t="s">
        <v>259</v>
      </c>
      <c r="H231" s="247">
        <v>3361</v>
      </c>
      <c r="I231" s="248"/>
      <c r="J231" s="249">
        <f>ROUND(I231*H231,2)</f>
        <v>0</v>
      </c>
      <c r="K231" s="245" t="s">
        <v>21</v>
      </c>
      <c r="L231" s="250"/>
      <c r="M231" s="251" t="s">
        <v>21</v>
      </c>
      <c r="N231" s="252" t="s">
        <v>43</v>
      </c>
      <c r="O231" s="42"/>
      <c r="P231" s="212">
        <f>O231*H231</f>
        <v>0</v>
      </c>
      <c r="Q231" s="212">
        <v>1.7999999999999999E-2</v>
      </c>
      <c r="R231" s="212">
        <f>Q231*H231</f>
        <v>60.497999999999998</v>
      </c>
      <c r="S231" s="212">
        <v>0</v>
      </c>
      <c r="T231" s="213">
        <f>S231*H231</f>
        <v>0</v>
      </c>
      <c r="AR231" s="24" t="s">
        <v>293</v>
      </c>
      <c r="AT231" s="24" t="s">
        <v>496</v>
      </c>
      <c r="AU231" s="24" t="s">
        <v>81</v>
      </c>
      <c r="AY231" s="24" t="s">
        <v>244</v>
      </c>
      <c r="BE231" s="214">
        <f>IF(N231="základní",J231,0)</f>
        <v>0</v>
      </c>
      <c r="BF231" s="214">
        <f>IF(N231="snížená",J231,0)</f>
        <v>0</v>
      </c>
      <c r="BG231" s="214">
        <f>IF(N231="zákl. přenesená",J231,0)</f>
        <v>0</v>
      </c>
      <c r="BH231" s="214">
        <f>IF(N231="sníž. přenesená",J231,0)</f>
        <v>0</v>
      </c>
      <c r="BI231" s="214">
        <f>IF(N231="nulová",J231,0)</f>
        <v>0</v>
      </c>
      <c r="BJ231" s="24" t="s">
        <v>79</v>
      </c>
      <c r="BK231" s="214">
        <f>ROUND(I231*H231,2)</f>
        <v>0</v>
      </c>
      <c r="BL231" s="24" t="s">
        <v>251</v>
      </c>
      <c r="BM231" s="24" t="s">
        <v>1403</v>
      </c>
    </row>
    <row r="232" spans="2:65" s="1" customFormat="1">
      <c r="B232" s="41"/>
      <c r="C232" s="63"/>
      <c r="D232" s="215" t="s">
        <v>253</v>
      </c>
      <c r="E232" s="63"/>
      <c r="F232" s="216" t="s">
        <v>661</v>
      </c>
      <c r="G232" s="63"/>
      <c r="H232" s="63"/>
      <c r="I232" s="172"/>
      <c r="J232" s="63"/>
      <c r="K232" s="63"/>
      <c r="L232" s="61"/>
      <c r="M232" s="217"/>
      <c r="N232" s="42"/>
      <c r="O232" s="42"/>
      <c r="P232" s="42"/>
      <c r="Q232" s="42"/>
      <c r="R232" s="42"/>
      <c r="S232" s="42"/>
      <c r="T232" s="78"/>
      <c r="AT232" s="24" t="s">
        <v>253</v>
      </c>
      <c r="AU232" s="24" t="s">
        <v>81</v>
      </c>
    </row>
    <row r="233" spans="2:65" s="12" customFormat="1">
      <c r="B233" s="218"/>
      <c r="C233" s="219"/>
      <c r="D233" s="215" t="s">
        <v>255</v>
      </c>
      <c r="E233" s="220" t="s">
        <v>21</v>
      </c>
      <c r="F233" s="221" t="s">
        <v>1404</v>
      </c>
      <c r="G233" s="219"/>
      <c r="H233" s="222">
        <v>3361</v>
      </c>
      <c r="I233" s="223"/>
      <c r="J233" s="219"/>
      <c r="K233" s="219"/>
      <c r="L233" s="224"/>
      <c r="M233" s="225"/>
      <c r="N233" s="226"/>
      <c r="O233" s="226"/>
      <c r="P233" s="226"/>
      <c r="Q233" s="226"/>
      <c r="R233" s="226"/>
      <c r="S233" s="226"/>
      <c r="T233" s="227"/>
      <c r="AT233" s="228" t="s">
        <v>255</v>
      </c>
      <c r="AU233" s="228" t="s">
        <v>81</v>
      </c>
      <c r="AV233" s="12" t="s">
        <v>81</v>
      </c>
      <c r="AW233" s="12" t="s">
        <v>35</v>
      </c>
      <c r="AX233" s="12" t="s">
        <v>72</v>
      </c>
      <c r="AY233" s="228" t="s">
        <v>244</v>
      </c>
    </row>
    <row r="234" spans="2:65" s="1" customFormat="1" ht="25.5" customHeight="1">
      <c r="B234" s="41"/>
      <c r="C234" s="203" t="s">
        <v>576</v>
      </c>
      <c r="D234" s="203" t="s">
        <v>246</v>
      </c>
      <c r="E234" s="204" t="s">
        <v>1059</v>
      </c>
      <c r="F234" s="205" t="s">
        <v>1060</v>
      </c>
      <c r="G234" s="206" t="s">
        <v>329</v>
      </c>
      <c r="H234" s="207">
        <v>1650.77</v>
      </c>
      <c r="I234" s="208"/>
      <c r="J234" s="209">
        <f>ROUND(I234*H234,2)</f>
        <v>0</v>
      </c>
      <c r="K234" s="205" t="s">
        <v>250</v>
      </c>
      <c r="L234" s="61"/>
      <c r="M234" s="210" t="s">
        <v>21</v>
      </c>
      <c r="N234" s="211" t="s">
        <v>43</v>
      </c>
      <c r="O234" s="42"/>
      <c r="P234" s="212">
        <f>O234*H234</f>
        <v>0</v>
      </c>
      <c r="Q234" s="212">
        <v>0.1295</v>
      </c>
      <c r="R234" s="212">
        <f>Q234*H234</f>
        <v>213.77471500000001</v>
      </c>
      <c r="S234" s="212">
        <v>0</v>
      </c>
      <c r="T234" s="213">
        <f>S234*H234</f>
        <v>0</v>
      </c>
      <c r="AR234" s="24" t="s">
        <v>251</v>
      </c>
      <c r="AT234" s="24" t="s">
        <v>246</v>
      </c>
      <c r="AU234" s="24" t="s">
        <v>81</v>
      </c>
      <c r="AY234" s="24" t="s">
        <v>244</v>
      </c>
      <c r="BE234" s="214">
        <f>IF(N234="základní",J234,0)</f>
        <v>0</v>
      </c>
      <c r="BF234" s="214">
        <f>IF(N234="snížená",J234,0)</f>
        <v>0</v>
      </c>
      <c r="BG234" s="214">
        <f>IF(N234="zákl. přenesená",J234,0)</f>
        <v>0</v>
      </c>
      <c r="BH234" s="214">
        <f>IF(N234="sníž. přenesená",J234,0)</f>
        <v>0</v>
      </c>
      <c r="BI234" s="214">
        <f>IF(N234="nulová",J234,0)</f>
        <v>0</v>
      </c>
      <c r="BJ234" s="24" t="s">
        <v>79</v>
      </c>
      <c r="BK234" s="214">
        <f>ROUND(I234*H234,2)</f>
        <v>0</v>
      </c>
      <c r="BL234" s="24" t="s">
        <v>251</v>
      </c>
      <c r="BM234" s="24" t="s">
        <v>1405</v>
      </c>
    </row>
    <row r="235" spans="2:65" s="1" customFormat="1" ht="40.5">
      <c r="B235" s="41"/>
      <c r="C235" s="63"/>
      <c r="D235" s="215" t="s">
        <v>253</v>
      </c>
      <c r="E235" s="63"/>
      <c r="F235" s="216" t="s">
        <v>1062</v>
      </c>
      <c r="G235" s="63"/>
      <c r="H235" s="63"/>
      <c r="I235" s="172"/>
      <c r="J235" s="63"/>
      <c r="K235" s="63"/>
      <c r="L235" s="61"/>
      <c r="M235" s="217"/>
      <c r="N235" s="42"/>
      <c r="O235" s="42"/>
      <c r="P235" s="42"/>
      <c r="Q235" s="42"/>
      <c r="R235" s="42"/>
      <c r="S235" s="42"/>
      <c r="T235" s="78"/>
      <c r="AT235" s="24" t="s">
        <v>253</v>
      </c>
      <c r="AU235" s="24" t="s">
        <v>81</v>
      </c>
    </row>
    <row r="236" spans="2:65" s="12" customFormat="1">
      <c r="B236" s="218"/>
      <c r="C236" s="219"/>
      <c r="D236" s="215" t="s">
        <v>255</v>
      </c>
      <c r="E236" s="220" t="s">
        <v>21</v>
      </c>
      <c r="F236" s="221" t="s">
        <v>1406</v>
      </c>
      <c r="G236" s="219"/>
      <c r="H236" s="222">
        <v>1650.77</v>
      </c>
      <c r="I236" s="223"/>
      <c r="J236" s="219"/>
      <c r="K236" s="219"/>
      <c r="L236" s="224"/>
      <c r="M236" s="225"/>
      <c r="N236" s="226"/>
      <c r="O236" s="226"/>
      <c r="P236" s="226"/>
      <c r="Q236" s="226"/>
      <c r="R236" s="226"/>
      <c r="S236" s="226"/>
      <c r="T236" s="227"/>
      <c r="AT236" s="228" t="s">
        <v>255</v>
      </c>
      <c r="AU236" s="228" t="s">
        <v>81</v>
      </c>
      <c r="AV236" s="12" t="s">
        <v>81</v>
      </c>
      <c r="AW236" s="12" t="s">
        <v>35</v>
      </c>
      <c r="AX236" s="12" t="s">
        <v>72</v>
      </c>
      <c r="AY236" s="228" t="s">
        <v>244</v>
      </c>
    </row>
    <row r="237" spans="2:65" s="1" customFormat="1" ht="16.5" customHeight="1">
      <c r="B237" s="41"/>
      <c r="C237" s="243" t="s">
        <v>582</v>
      </c>
      <c r="D237" s="243" t="s">
        <v>496</v>
      </c>
      <c r="E237" s="244" t="s">
        <v>1407</v>
      </c>
      <c r="F237" s="245" t="s">
        <v>1408</v>
      </c>
      <c r="G237" s="246" t="s">
        <v>259</v>
      </c>
      <c r="H237" s="247">
        <v>3302</v>
      </c>
      <c r="I237" s="248"/>
      <c r="J237" s="249">
        <f>ROUND(I237*H237,2)</f>
        <v>0</v>
      </c>
      <c r="K237" s="245" t="s">
        <v>250</v>
      </c>
      <c r="L237" s="250"/>
      <c r="M237" s="251" t="s">
        <v>21</v>
      </c>
      <c r="N237" s="252" t="s">
        <v>43</v>
      </c>
      <c r="O237" s="42"/>
      <c r="P237" s="212">
        <f>O237*H237</f>
        <v>0</v>
      </c>
      <c r="Q237" s="212">
        <v>1.4E-2</v>
      </c>
      <c r="R237" s="212">
        <f>Q237*H237</f>
        <v>46.228000000000002</v>
      </c>
      <c r="S237" s="212">
        <v>0</v>
      </c>
      <c r="T237" s="213">
        <f>S237*H237</f>
        <v>0</v>
      </c>
      <c r="AR237" s="24" t="s">
        <v>293</v>
      </c>
      <c r="AT237" s="24" t="s">
        <v>496</v>
      </c>
      <c r="AU237" s="24" t="s">
        <v>81</v>
      </c>
      <c r="AY237" s="24" t="s">
        <v>244</v>
      </c>
      <c r="BE237" s="214">
        <f>IF(N237="základní",J237,0)</f>
        <v>0</v>
      </c>
      <c r="BF237" s="214">
        <f>IF(N237="snížená",J237,0)</f>
        <v>0</v>
      </c>
      <c r="BG237" s="214">
        <f>IF(N237="zákl. přenesená",J237,0)</f>
        <v>0</v>
      </c>
      <c r="BH237" s="214">
        <f>IF(N237="sníž. přenesená",J237,0)</f>
        <v>0</v>
      </c>
      <c r="BI237" s="214">
        <f>IF(N237="nulová",J237,0)</f>
        <v>0</v>
      </c>
      <c r="BJ237" s="24" t="s">
        <v>79</v>
      </c>
      <c r="BK237" s="214">
        <f>ROUND(I237*H237,2)</f>
        <v>0</v>
      </c>
      <c r="BL237" s="24" t="s">
        <v>251</v>
      </c>
      <c r="BM237" s="24" t="s">
        <v>1409</v>
      </c>
    </row>
    <row r="238" spans="2:65" s="1" customFormat="1">
      <c r="B238" s="41"/>
      <c r="C238" s="63"/>
      <c r="D238" s="215" t="s">
        <v>253</v>
      </c>
      <c r="E238" s="63"/>
      <c r="F238" s="216" t="s">
        <v>1410</v>
      </c>
      <c r="G238" s="63"/>
      <c r="H238" s="63"/>
      <c r="I238" s="172"/>
      <c r="J238" s="63"/>
      <c r="K238" s="63"/>
      <c r="L238" s="61"/>
      <c r="M238" s="217"/>
      <c r="N238" s="42"/>
      <c r="O238" s="42"/>
      <c r="P238" s="42"/>
      <c r="Q238" s="42"/>
      <c r="R238" s="42"/>
      <c r="S238" s="42"/>
      <c r="T238" s="78"/>
      <c r="AT238" s="24" t="s">
        <v>253</v>
      </c>
      <c r="AU238" s="24" t="s">
        <v>81</v>
      </c>
    </row>
    <row r="239" spans="2:65" s="12" customFormat="1">
      <c r="B239" s="218"/>
      <c r="C239" s="219"/>
      <c r="D239" s="215" t="s">
        <v>255</v>
      </c>
      <c r="E239" s="220" t="s">
        <v>21</v>
      </c>
      <c r="F239" s="221" t="s">
        <v>1411</v>
      </c>
      <c r="G239" s="219"/>
      <c r="H239" s="222">
        <v>3302</v>
      </c>
      <c r="I239" s="223"/>
      <c r="J239" s="219"/>
      <c r="K239" s="219"/>
      <c r="L239" s="224"/>
      <c r="M239" s="225"/>
      <c r="N239" s="226"/>
      <c r="O239" s="226"/>
      <c r="P239" s="226"/>
      <c r="Q239" s="226"/>
      <c r="R239" s="226"/>
      <c r="S239" s="226"/>
      <c r="T239" s="227"/>
      <c r="AT239" s="228" t="s">
        <v>255</v>
      </c>
      <c r="AU239" s="228" t="s">
        <v>81</v>
      </c>
      <c r="AV239" s="12" t="s">
        <v>81</v>
      </c>
      <c r="AW239" s="12" t="s">
        <v>35</v>
      </c>
      <c r="AX239" s="12" t="s">
        <v>72</v>
      </c>
      <c r="AY239" s="228" t="s">
        <v>244</v>
      </c>
    </row>
    <row r="240" spans="2:65" s="1" customFormat="1" ht="25.5" customHeight="1">
      <c r="B240" s="41"/>
      <c r="C240" s="203" t="s">
        <v>590</v>
      </c>
      <c r="D240" s="203" t="s">
        <v>246</v>
      </c>
      <c r="E240" s="204" t="s">
        <v>1412</v>
      </c>
      <c r="F240" s="205" t="s">
        <v>1413</v>
      </c>
      <c r="G240" s="206" t="s">
        <v>329</v>
      </c>
      <c r="H240" s="207">
        <v>17.41</v>
      </c>
      <c r="I240" s="208"/>
      <c r="J240" s="209">
        <f>ROUND(I240*H240,2)</f>
        <v>0</v>
      </c>
      <c r="K240" s="205" t="s">
        <v>21</v>
      </c>
      <c r="L240" s="61"/>
      <c r="M240" s="210" t="s">
        <v>21</v>
      </c>
      <c r="N240" s="211" t="s">
        <v>43</v>
      </c>
      <c r="O240" s="42"/>
      <c r="P240" s="212">
        <f>O240*H240</f>
        <v>0</v>
      </c>
      <c r="Q240" s="212">
        <v>0</v>
      </c>
      <c r="R240" s="212">
        <f>Q240*H240</f>
        <v>0</v>
      </c>
      <c r="S240" s="212">
        <v>0</v>
      </c>
      <c r="T240" s="213">
        <f>S240*H240</f>
        <v>0</v>
      </c>
      <c r="AR240" s="24" t="s">
        <v>251</v>
      </c>
      <c r="AT240" s="24" t="s">
        <v>246</v>
      </c>
      <c r="AU240" s="24" t="s">
        <v>81</v>
      </c>
      <c r="AY240" s="24" t="s">
        <v>244</v>
      </c>
      <c r="BE240" s="214">
        <f>IF(N240="základní",J240,0)</f>
        <v>0</v>
      </c>
      <c r="BF240" s="214">
        <f>IF(N240="snížená",J240,0)</f>
        <v>0</v>
      </c>
      <c r="BG240" s="214">
        <f>IF(N240="zákl. přenesená",J240,0)</f>
        <v>0</v>
      </c>
      <c r="BH240" s="214">
        <f>IF(N240="sníž. přenesená",J240,0)</f>
        <v>0</v>
      </c>
      <c r="BI240" s="214">
        <f>IF(N240="nulová",J240,0)</f>
        <v>0</v>
      </c>
      <c r="BJ240" s="24" t="s">
        <v>79</v>
      </c>
      <c r="BK240" s="214">
        <f>ROUND(I240*H240,2)</f>
        <v>0</v>
      </c>
      <c r="BL240" s="24" t="s">
        <v>251</v>
      </c>
      <c r="BM240" s="24" t="s">
        <v>1414</v>
      </c>
    </row>
    <row r="241" spans="2:65" s="1" customFormat="1">
      <c r="B241" s="41"/>
      <c r="C241" s="63"/>
      <c r="D241" s="215" t="s">
        <v>253</v>
      </c>
      <c r="E241" s="63"/>
      <c r="F241" s="216" t="s">
        <v>1415</v>
      </c>
      <c r="G241" s="63"/>
      <c r="H241" s="63"/>
      <c r="I241" s="172"/>
      <c r="J241" s="63"/>
      <c r="K241" s="63"/>
      <c r="L241" s="61"/>
      <c r="M241" s="217"/>
      <c r="N241" s="42"/>
      <c r="O241" s="42"/>
      <c r="P241" s="42"/>
      <c r="Q241" s="42"/>
      <c r="R241" s="42"/>
      <c r="S241" s="42"/>
      <c r="T241" s="78"/>
      <c r="AT241" s="24" t="s">
        <v>253</v>
      </c>
      <c r="AU241" s="24" t="s">
        <v>81</v>
      </c>
    </row>
    <row r="242" spans="2:65" s="12" customFormat="1">
      <c r="B242" s="218"/>
      <c r="C242" s="219"/>
      <c r="D242" s="215" t="s">
        <v>255</v>
      </c>
      <c r="E242" s="220" t="s">
        <v>21</v>
      </c>
      <c r="F242" s="221" t="s">
        <v>1416</v>
      </c>
      <c r="G242" s="219"/>
      <c r="H242" s="222">
        <v>17.41</v>
      </c>
      <c r="I242" s="223"/>
      <c r="J242" s="219"/>
      <c r="K242" s="219"/>
      <c r="L242" s="224"/>
      <c r="M242" s="225"/>
      <c r="N242" s="226"/>
      <c r="O242" s="226"/>
      <c r="P242" s="226"/>
      <c r="Q242" s="226"/>
      <c r="R242" s="226"/>
      <c r="S242" s="226"/>
      <c r="T242" s="227"/>
      <c r="AT242" s="228" t="s">
        <v>255</v>
      </c>
      <c r="AU242" s="228" t="s">
        <v>81</v>
      </c>
      <c r="AV242" s="12" t="s">
        <v>81</v>
      </c>
      <c r="AW242" s="12" t="s">
        <v>35</v>
      </c>
      <c r="AX242" s="12" t="s">
        <v>72</v>
      </c>
      <c r="AY242" s="228" t="s">
        <v>244</v>
      </c>
    </row>
    <row r="243" spans="2:65" s="11" customFormat="1" ht="29.85" customHeight="1">
      <c r="B243" s="187"/>
      <c r="C243" s="188"/>
      <c r="D243" s="189" t="s">
        <v>71</v>
      </c>
      <c r="E243" s="201" t="s">
        <v>711</v>
      </c>
      <c r="F243" s="201" t="s">
        <v>712</v>
      </c>
      <c r="G243" s="188"/>
      <c r="H243" s="188"/>
      <c r="I243" s="191"/>
      <c r="J243" s="202">
        <f>BK243</f>
        <v>0</v>
      </c>
      <c r="K243" s="188"/>
      <c r="L243" s="193"/>
      <c r="M243" s="194"/>
      <c r="N243" s="195"/>
      <c r="O243" s="195"/>
      <c r="P243" s="196">
        <f>SUM(P244:P245)</f>
        <v>0</v>
      </c>
      <c r="Q243" s="195"/>
      <c r="R243" s="196">
        <f>SUM(R244:R245)</f>
        <v>0</v>
      </c>
      <c r="S243" s="195"/>
      <c r="T243" s="197">
        <f>SUM(T244:T245)</f>
        <v>0</v>
      </c>
      <c r="AR243" s="198" t="s">
        <v>79</v>
      </c>
      <c r="AT243" s="199" t="s">
        <v>71</v>
      </c>
      <c r="AU243" s="199" t="s">
        <v>79</v>
      </c>
      <c r="AY243" s="198" t="s">
        <v>244</v>
      </c>
      <c r="BK243" s="200">
        <f>SUM(BK244:BK245)</f>
        <v>0</v>
      </c>
    </row>
    <row r="244" spans="2:65" s="1" customFormat="1" ht="25.5" customHeight="1">
      <c r="B244" s="41"/>
      <c r="C244" s="203" t="s">
        <v>596</v>
      </c>
      <c r="D244" s="203" t="s">
        <v>246</v>
      </c>
      <c r="E244" s="204" t="s">
        <v>714</v>
      </c>
      <c r="F244" s="205" t="s">
        <v>715</v>
      </c>
      <c r="G244" s="206" t="s">
        <v>350</v>
      </c>
      <c r="H244" s="207">
        <v>4158.3590000000004</v>
      </c>
      <c r="I244" s="208"/>
      <c r="J244" s="209">
        <f>ROUND(I244*H244,2)</f>
        <v>0</v>
      </c>
      <c r="K244" s="205" t="s">
        <v>250</v>
      </c>
      <c r="L244" s="61"/>
      <c r="M244" s="210" t="s">
        <v>21</v>
      </c>
      <c r="N244" s="211" t="s">
        <v>43</v>
      </c>
      <c r="O244" s="42"/>
      <c r="P244" s="212">
        <f>O244*H244</f>
        <v>0</v>
      </c>
      <c r="Q244" s="212">
        <v>0</v>
      </c>
      <c r="R244" s="212">
        <f>Q244*H244</f>
        <v>0</v>
      </c>
      <c r="S244" s="212">
        <v>0</v>
      </c>
      <c r="T244" s="213">
        <f>S244*H244</f>
        <v>0</v>
      </c>
      <c r="AR244" s="24" t="s">
        <v>251</v>
      </c>
      <c r="AT244" s="24" t="s">
        <v>246</v>
      </c>
      <c r="AU244" s="24" t="s">
        <v>81</v>
      </c>
      <c r="AY244" s="24" t="s">
        <v>244</v>
      </c>
      <c r="BE244" s="214">
        <f>IF(N244="základní",J244,0)</f>
        <v>0</v>
      </c>
      <c r="BF244" s="214">
        <f>IF(N244="snížená",J244,0)</f>
        <v>0</v>
      </c>
      <c r="BG244" s="214">
        <f>IF(N244="zákl. přenesená",J244,0)</f>
        <v>0</v>
      </c>
      <c r="BH244" s="214">
        <f>IF(N244="sníž. přenesená",J244,0)</f>
        <v>0</v>
      </c>
      <c r="BI244" s="214">
        <f>IF(N244="nulová",J244,0)</f>
        <v>0</v>
      </c>
      <c r="BJ244" s="24" t="s">
        <v>79</v>
      </c>
      <c r="BK244" s="214">
        <f>ROUND(I244*H244,2)</f>
        <v>0</v>
      </c>
      <c r="BL244" s="24" t="s">
        <v>251</v>
      </c>
      <c r="BM244" s="24" t="s">
        <v>1417</v>
      </c>
    </row>
    <row r="245" spans="2:65" s="1" customFormat="1" ht="27">
      <c r="B245" s="41"/>
      <c r="C245" s="63"/>
      <c r="D245" s="215" t="s">
        <v>253</v>
      </c>
      <c r="E245" s="63"/>
      <c r="F245" s="216" t="s">
        <v>717</v>
      </c>
      <c r="G245" s="63"/>
      <c r="H245" s="63"/>
      <c r="I245" s="172"/>
      <c r="J245" s="63"/>
      <c r="K245" s="63"/>
      <c r="L245" s="61"/>
      <c r="M245" s="217"/>
      <c r="N245" s="42"/>
      <c r="O245" s="42"/>
      <c r="P245" s="42"/>
      <c r="Q245" s="42"/>
      <c r="R245" s="42"/>
      <c r="S245" s="42"/>
      <c r="T245" s="78"/>
      <c r="AT245" s="24" t="s">
        <v>253</v>
      </c>
      <c r="AU245" s="24" t="s">
        <v>81</v>
      </c>
    </row>
    <row r="246" spans="2:65" s="11" customFormat="1" ht="37.35" customHeight="1">
      <c r="B246" s="187"/>
      <c r="C246" s="188"/>
      <c r="D246" s="189" t="s">
        <v>71</v>
      </c>
      <c r="E246" s="190" t="s">
        <v>1096</v>
      </c>
      <c r="F246" s="190" t="s">
        <v>1097</v>
      </c>
      <c r="G246" s="188"/>
      <c r="H246" s="188"/>
      <c r="I246" s="191"/>
      <c r="J246" s="192">
        <f>BK246</f>
        <v>0</v>
      </c>
      <c r="K246" s="188"/>
      <c r="L246" s="193"/>
      <c r="M246" s="194"/>
      <c r="N246" s="195"/>
      <c r="O246" s="195"/>
      <c r="P246" s="196">
        <f>P247</f>
        <v>0</v>
      </c>
      <c r="Q246" s="195"/>
      <c r="R246" s="196">
        <f>R247</f>
        <v>0.3741024</v>
      </c>
      <c r="S246" s="195"/>
      <c r="T246" s="197">
        <f>T247</f>
        <v>0</v>
      </c>
      <c r="AR246" s="198" t="s">
        <v>81</v>
      </c>
      <c r="AT246" s="199" t="s">
        <v>71</v>
      </c>
      <c r="AU246" s="199" t="s">
        <v>72</v>
      </c>
      <c r="AY246" s="198" t="s">
        <v>244</v>
      </c>
      <c r="BK246" s="200">
        <f>BK247</f>
        <v>0</v>
      </c>
    </row>
    <row r="247" spans="2:65" s="11" customFormat="1" ht="19.899999999999999" customHeight="1">
      <c r="B247" s="187"/>
      <c r="C247" s="188"/>
      <c r="D247" s="189" t="s">
        <v>71</v>
      </c>
      <c r="E247" s="201" t="s">
        <v>1418</v>
      </c>
      <c r="F247" s="201" t="s">
        <v>1419</v>
      </c>
      <c r="G247" s="188"/>
      <c r="H247" s="188"/>
      <c r="I247" s="191"/>
      <c r="J247" s="202">
        <f>BK247</f>
        <v>0</v>
      </c>
      <c r="K247" s="188"/>
      <c r="L247" s="193"/>
      <c r="M247" s="194"/>
      <c r="N247" s="195"/>
      <c r="O247" s="195"/>
      <c r="P247" s="196">
        <f>SUM(P248:P252)</f>
        <v>0</v>
      </c>
      <c r="Q247" s="195"/>
      <c r="R247" s="196">
        <f>SUM(R248:R252)</f>
        <v>0.3741024</v>
      </c>
      <c r="S247" s="195"/>
      <c r="T247" s="197">
        <f>SUM(T248:T252)</f>
        <v>0</v>
      </c>
      <c r="AR247" s="198" t="s">
        <v>81</v>
      </c>
      <c r="AT247" s="199" t="s">
        <v>71</v>
      </c>
      <c r="AU247" s="199" t="s">
        <v>79</v>
      </c>
      <c r="AY247" s="198" t="s">
        <v>244</v>
      </c>
      <c r="BK247" s="200">
        <f>SUM(BK248:BK252)</f>
        <v>0</v>
      </c>
    </row>
    <row r="248" spans="2:65" s="1" customFormat="1" ht="25.5" customHeight="1">
      <c r="B248" s="41"/>
      <c r="C248" s="203" t="s">
        <v>601</v>
      </c>
      <c r="D248" s="203" t="s">
        <v>246</v>
      </c>
      <c r="E248" s="204" t="s">
        <v>1420</v>
      </c>
      <c r="F248" s="205" t="s">
        <v>1421</v>
      </c>
      <c r="G248" s="206" t="s">
        <v>249</v>
      </c>
      <c r="H248" s="207">
        <v>445.36</v>
      </c>
      <c r="I248" s="208"/>
      <c r="J248" s="209">
        <f>ROUND(I248*H248,2)</f>
        <v>0</v>
      </c>
      <c r="K248" s="205" t="s">
        <v>21</v>
      </c>
      <c r="L248" s="61"/>
      <c r="M248" s="210" t="s">
        <v>21</v>
      </c>
      <c r="N248" s="211" t="s">
        <v>43</v>
      </c>
      <c r="O248" s="42"/>
      <c r="P248" s="212">
        <f>O248*H248</f>
        <v>0</v>
      </c>
      <c r="Q248" s="212">
        <v>8.4000000000000003E-4</v>
      </c>
      <c r="R248" s="212">
        <f>Q248*H248</f>
        <v>0.3741024</v>
      </c>
      <c r="S248" s="212">
        <v>0</v>
      </c>
      <c r="T248" s="213">
        <f>S248*H248</f>
        <v>0</v>
      </c>
      <c r="AR248" s="24" t="s">
        <v>343</v>
      </c>
      <c r="AT248" s="24" t="s">
        <v>246</v>
      </c>
      <c r="AU248" s="24" t="s">
        <v>81</v>
      </c>
      <c r="AY248" s="24" t="s">
        <v>244</v>
      </c>
      <c r="BE248" s="214">
        <f>IF(N248="základní",J248,0)</f>
        <v>0</v>
      </c>
      <c r="BF248" s="214">
        <f>IF(N248="snížená",J248,0)</f>
        <v>0</v>
      </c>
      <c r="BG248" s="214">
        <f>IF(N248="zákl. přenesená",J248,0)</f>
        <v>0</v>
      </c>
      <c r="BH248" s="214">
        <f>IF(N248="sníž. přenesená",J248,0)</f>
        <v>0</v>
      </c>
      <c r="BI248" s="214">
        <f>IF(N248="nulová",J248,0)</f>
        <v>0</v>
      </c>
      <c r="BJ248" s="24" t="s">
        <v>79</v>
      </c>
      <c r="BK248" s="214">
        <f>ROUND(I248*H248,2)</f>
        <v>0</v>
      </c>
      <c r="BL248" s="24" t="s">
        <v>343</v>
      </c>
      <c r="BM248" s="24" t="s">
        <v>1422</v>
      </c>
    </row>
    <row r="249" spans="2:65" s="1" customFormat="1" ht="27">
      <c r="B249" s="41"/>
      <c r="C249" s="63"/>
      <c r="D249" s="215" t="s">
        <v>253</v>
      </c>
      <c r="E249" s="63"/>
      <c r="F249" s="216" t="s">
        <v>1423</v>
      </c>
      <c r="G249" s="63"/>
      <c r="H249" s="63"/>
      <c r="I249" s="172"/>
      <c r="J249" s="63"/>
      <c r="K249" s="63"/>
      <c r="L249" s="61"/>
      <c r="M249" s="217"/>
      <c r="N249" s="42"/>
      <c r="O249" s="42"/>
      <c r="P249" s="42"/>
      <c r="Q249" s="42"/>
      <c r="R249" s="42"/>
      <c r="S249" s="42"/>
      <c r="T249" s="78"/>
      <c r="AT249" s="24" t="s">
        <v>253</v>
      </c>
      <c r="AU249" s="24" t="s">
        <v>81</v>
      </c>
    </row>
    <row r="250" spans="2:65" s="12" customFormat="1">
      <c r="B250" s="218"/>
      <c r="C250" s="219"/>
      <c r="D250" s="215" t="s">
        <v>255</v>
      </c>
      <c r="E250" s="220" t="s">
        <v>21</v>
      </c>
      <c r="F250" s="221" t="s">
        <v>1424</v>
      </c>
      <c r="G250" s="219"/>
      <c r="H250" s="222">
        <v>445.36</v>
      </c>
      <c r="I250" s="223"/>
      <c r="J250" s="219"/>
      <c r="K250" s="219"/>
      <c r="L250" s="224"/>
      <c r="M250" s="225"/>
      <c r="N250" s="226"/>
      <c r="O250" s="226"/>
      <c r="P250" s="226"/>
      <c r="Q250" s="226"/>
      <c r="R250" s="226"/>
      <c r="S250" s="226"/>
      <c r="T250" s="227"/>
      <c r="AT250" s="228" t="s">
        <v>255</v>
      </c>
      <c r="AU250" s="228" t="s">
        <v>81</v>
      </c>
      <c r="AV250" s="12" t="s">
        <v>81</v>
      </c>
      <c r="AW250" s="12" t="s">
        <v>35</v>
      </c>
      <c r="AX250" s="12" t="s">
        <v>72</v>
      </c>
      <c r="AY250" s="228" t="s">
        <v>244</v>
      </c>
    </row>
    <row r="251" spans="2:65" s="1" customFormat="1" ht="25.5" customHeight="1">
      <c r="B251" s="41"/>
      <c r="C251" s="203" t="s">
        <v>606</v>
      </c>
      <c r="D251" s="203" t="s">
        <v>246</v>
      </c>
      <c r="E251" s="204" t="s">
        <v>1425</v>
      </c>
      <c r="F251" s="205" t="s">
        <v>1426</v>
      </c>
      <c r="G251" s="206" t="s">
        <v>1174</v>
      </c>
      <c r="H251" s="267"/>
      <c r="I251" s="208"/>
      <c r="J251" s="209">
        <f>ROUND(I251*H251,2)</f>
        <v>0</v>
      </c>
      <c r="K251" s="205" t="s">
        <v>1427</v>
      </c>
      <c r="L251" s="61"/>
      <c r="M251" s="210" t="s">
        <v>21</v>
      </c>
      <c r="N251" s="211" t="s">
        <v>43</v>
      </c>
      <c r="O251" s="42"/>
      <c r="P251" s="212">
        <f>O251*H251</f>
        <v>0</v>
      </c>
      <c r="Q251" s="212">
        <v>0</v>
      </c>
      <c r="R251" s="212">
        <f>Q251*H251</f>
        <v>0</v>
      </c>
      <c r="S251" s="212">
        <v>0</v>
      </c>
      <c r="T251" s="213">
        <f>S251*H251</f>
        <v>0</v>
      </c>
      <c r="AR251" s="24" t="s">
        <v>343</v>
      </c>
      <c r="AT251" s="24" t="s">
        <v>246</v>
      </c>
      <c r="AU251" s="24" t="s">
        <v>81</v>
      </c>
      <c r="AY251" s="24" t="s">
        <v>244</v>
      </c>
      <c r="BE251" s="214">
        <f>IF(N251="základní",J251,0)</f>
        <v>0</v>
      </c>
      <c r="BF251" s="214">
        <f>IF(N251="snížená",J251,0)</f>
        <v>0</v>
      </c>
      <c r="BG251" s="214">
        <f>IF(N251="zákl. přenesená",J251,0)</f>
        <v>0</v>
      </c>
      <c r="BH251" s="214">
        <f>IF(N251="sníž. přenesená",J251,0)</f>
        <v>0</v>
      </c>
      <c r="BI251" s="214">
        <f>IF(N251="nulová",J251,0)</f>
        <v>0</v>
      </c>
      <c r="BJ251" s="24" t="s">
        <v>79</v>
      </c>
      <c r="BK251" s="214">
        <f>ROUND(I251*H251,2)</f>
        <v>0</v>
      </c>
      <c r="BL251" s="24" t="s">
        <v>343</v>
      </c>
      <c r="BM251" s="24" t="s">
        <v>1428</v>
      </c>
    </row>
    <row r="252" spans="2:65" s="1" customFormat="1" ht="27">
      <c r="B252" s="41"/>
      <c r="C252" s="63"/>
      <c r="D252" s="215" t="s">
        <v>253</v>
      </c>
      <c r="E252" s="63"/>
      <c r="F252" s="216" t="s">
        <v>1429</v>
      </c>
      <c r="G252" s="63"/>
      <c r="H252" s="63"/>
      <c r="I252" s="172"/>
      <c r="J252" s="63"/>
      <c r="K252" s="63"/>
      <c r="L252" s="61"/>
      <c r="M252" s="264"/>
      <c r="N252" s="265"/>
      <c r="O252" s="265"/>
      <c r="P252" s="265"/>
      <c r="Q252" s="265"/>
      <c r="R252" s="265"/>
      <c r="S252" s="265"/>
      <c r="T252" s="266"/>
      <c r="AT252" s="24" t="s">
        <v>253</v>
      </c>
      <c r="AU252" s="24" t="s">
        <v>81</v>
      </c>
    </row>
    <row r="253" spans="2:65" s="1" customFormat="1" ht="6.95" customHeight="1">
      <c r="B253" s="56"/>
      <c r="C253" s="57"/>
      <c r="D253" s="57"/>
      <c r="E253" s="57"/>
      <c r="F253" s="57"/>
      <c r="G253" s="57"/>
      <c r="H253" s="57"/>
      <c r="I253" s="148"/>
      <c r="J253" s="57"/>
      <c r="K253" s="57"/>
      <c r="L253" s="61"/>
    </row>
  </sheetData>
  <sheetProtection algorithmName="SHA-512" hashValue="hk8sbMj7rJZeoEka+SSK4hgSXcqNywk9czHTExkqx9Hi6x28knYyLavTFfvTSGK91iQKRGMTPDm5Pa7D6pFUHw==" saltValue="DQXIs+lTbZk42CMJhfHkXZCpsZyqBZjTngkOdjbtbQ+R3zHSXBk01QGnlWPvpS+T0gEVH9rOFkaNP6BaugHO1A==" spinCount="100000" sheet="1" objects="1" scenarios="1" formatColumns="0" formatRows="0" autoFilter="0"/>
  <autoFilter ref="C90:K252"/>
  <mergeCells count="13">
    <mergeCell ref="E83:H83"/>
    <mergeCell ref="G1:H1"/>
    <mergeCell ref="L2:V2"/>
    <mergeCell ref="E49:H49"/>
    <mergeCell ref="E51:H51"/>
    <mergeCell ref="J55:J56"/>
    <mergeCell ref="E79:H79"/>
    <mergeCell ref="E81:H81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9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74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1"/>
      <c r="B1" s="121"/>
      <c r="C1" s="121"/>
      <c r="D1" s="122" t="s">
        <v>1</v>
      </c>
      <c r="E1" s="121"/>
      <c r="F1" s="123" t="s">
        <v>207</v>
      </c>
      <c r="G1" s="393" t="s">
        <v>208</v>
      </c>
      <c r="H1" s="393"/>
      <c r="I1" s="124"/>
      <c r="J1" s="123" t="s">
        <v>209</v>
      </c>
      <c r="K1" s="122" t="s">
        <v>210</v>
      </c>
      <c r="L1" s="123" t="s">
        <v>211</v>
      </c>
      <c r="M1" s="123"/>
      <c r="N1" s="123"/>
      <c r="O1" s="123"/>
      <c r="P1" s="123"/>
      <c r="Q1" s="123"/>
      <c r="R1" s="123"/>
      <c r="S1" s="123"/>
      <c r="T1" s="123"/>
      <c r="U1" s="20"/>
      <c r="V1" s="20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</row>
    <row r="2" spans="1:70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24" t="s">
        <v>116</v>
      </c>
    </row>
    <row r="3" spans="1:70" ht="6.95" customHeight="1">
      <c r="B3" s="25"/>
      <c r="C3" s="26"/>
      <c r="D3" s="26"/>
      <c r="E3" s="26"/>
      <c r="F3" s="26"/>
      <c r="G3" s="26"/>
      <c r="H3" s="26"/>
      <c r="I3" s="125"/>
      <c r="J3" s="26"/>
      <c r="K3" s="27"/>
      <c r="AT3" s="24" t="s">
        <v>81</v>
      </c>
    </row>
    <row r="4" spans="1:70" ht="36.950000000000003" customHeight="1">
      <c r="B4" s="28"/>
      <c r="C4" s="29"/>
      <c r="D4" s="30" t="s">
        <v>212</v>
      </c>
      <c r="E4" s="29"/>
      <c r="F4" s="29"/>
      <c r="G4" s="29"/>
      <c r="H4" s="29"/>
      <c r="I4" s="126"/>
      <c r="J4" s="29"/>
      <c r="K4" s="31"/>
      <c r="M4" s="32" t="s">
        <v>12</v>
      </c>
      <c r="AT4" s="24" t="s">
        <v>6</v>
      </c>
    </row>
    <row r="5" spans="1:70" ht="6.95" customHeight="1">
      <c r="B5" s="28"/>
      <c r="C5" s="29"/>
      <c r="D5" s="29"/>
      <c r="E5" s="29"/>
      <c r="F5" s="29"/>
      <c r="G5" s="29"/>
      <c r="H5" s="29"/>
      <c r="I5" s="126"/>
      <c r="J5" s="29"/>
      <c r="K5" s="31"/>
    </row>
    <row r="6" spans="1:70" ht="15">
      <c r="B6" s="28"/>
      <c r="C6" s="29"/>
      <c r="D6" s="37" t="s">
        <v>18</v>
      </c>
      <c r="E6" s="29"/>
      <c r="F6" s="29"/>
      <c r="G6" s="29"/>
      <c r="H6" s="29"/>
      <c r="I6" s="126"/>
      <c r="J6" s="29"/>
      <c r="K6" s="31"/>
    </row>
    <row r="7" spans="1:70" ht="16.5" customHeight="1">
      <c r="B7" s="28"/>
      <c r="C7" s="29"/>
      <c r="D7" s="29"/>
      <c r="E7" s="394" t="str">
        <f>'Rekapitulace stavby'!K6</f>
        <v>II/610 Brandýs nad Labem - Rekonstrukce křižovatky Pražská - Průmyslová a části komunikace v Ul. Pražská</v>
      </c>
      <c r="F7" s="400"/>
      <c r="G7" s="400"/>
      <c r="H7" s="400"/>
      <c r="I7" s="126"/>
      <c r="J7" s="29"/>
      <c r="K7" s="31"/>
    </row>
    <row r="8" spans="1:70" ht="15">
      <c r="B8" s="28"/>
      <c r="C8" s="29"/>
      <c r="D8" s="37" t="s">
        <v>213</v>
      </c>
      <c r="E8" s="29"/>
      <c r="F8" s="29"/>
      <c r="G8" s="29"/>
      <c r="H8" s="29"/>
      <c r="I8" s="126"/>
      <c r="J8" s="29"/>
      <c r="K8" s="31"/>
    </row>
    <row r="9" spans="1:70" s="1" customFormat="1" ht="16.5" customHeight="1">
      <c r="B9" s="41"/>
      <c r="C9" s="42"/>
      <c r="D9" s="42"/>
      <c r="E9" s="394" t="s">
        <v>424</v>
      </c>
      <c r="F9" s="395"/>
      <c r="G9" s="395"/>
      <c r="H9" s="395"/>
      <c r="I9" s="127"/>
      <c r="J9" s="42"/>
      <c r="K9" s="45"/>
    </row>
    <row r="10" spans="1:70" s="1" customFormat="1" ht="15">
      <c r="B10" s="41"/>
      <c r="C10" s="42"/>
      <c r="D10" s="37" t="s">
        <v>215</v>
      </c>
      <c r="E10" s="42"/>
      <c r="F10" s="42"/>
      <c r="G10" s="42"/>
      <c r="H10" s="42"/>
      <c r="I10" s="127"/>
      <c r="J10" s="42"/>
      <c r="K10" s="45"/>
    </row>
    <row r="11" spans="1:70" s="1" customFormat="1" ht="36.950000000000003" customHeight="1">
      <c r="B11" s="41"/>
      <c r="C11" s="42"/>
      <c r="D11" s="42"/>
      <c r="E11" s="396" t="s">
        <v>1430</v>
      </c>
      <c r="F11" s="395"/>
      <c r="G11" s="395"/>
      <c r="H11" s="395"/>
      <c r="I11" s="127"/>
      <c r="J11" s="42"/>
      <c r="K11" s="45"/>
    </row>
    <row r="12" spans="1:70" s="1" customFormat="1">
      <c r="B12" s="41"/>
      <c r="C12" s="42"/>
      <c r="D12" s="42"/>
      <c r="E12" s="42"/>
      <c r="F12" s="42"/>
      <c r="G12" s="42"/>
      <c r="H12" s="42"/>
      <c r="I12" s="127"/>
      <c r="J12" s="42"/>
      <c r="K12" s="45"/>
    </row>
    <row r="13" spans="1:70" s="1" customFormat="1" ht="14.45" customHeight="1">
      <c r="B13" s="41"/>
      <c r="C13" s="42"/>
      <c r="D13" s="37" t="s">
        <v>20</v>
      </c>
      <c r="E13" s="42"/>
      <c r="F13" s="35" t="s">
        <v>21</v>
      </c>
      <c r="G13" s="42"/>
      <c r="H13" s="42"/>
      <c r="I13" s="128" t="s">
        <v>22</v>
      </c>
      <c r="J13" s="35" t="s">
        <v>21</v>
      </c>
      <c r="K13" s="45"/>
    </row>
    <row r="14" spans="1:70" s="1" customFormat="1" ht="14.45" customHeight="1">
      <c r="B14" s="41"/>
      <c r="C14" s="42"/>
      <c r="D14" s="37" t="s">
        <v>23</v>
      </c>
      <c r="E14" s="42"/>
      <c r="F14" s="35" t="s">
        <v>24</v>
      </c>
      <c r="G14" s="42"/>
      <c r="H14" s="42"/>
      <c r="I14" s="128" t="s">
        <v>25</v>
      </c>
      <c r="J14" s="129" t="str">
        <f>'Rekapitulace stavby'!AN8</f>
        <v>18. 9. 2017</v>
      </c>
      <c r="K14" s="45"/>
    </row>
    <row r="15" spans="1:70" s="1" customFormat="1" ht="10.9" customHeight="1">
      <c r="B15" s="41"/>
      <c r="C15" s="42"/>
      <c r="D15" s="42"/>
      <c r="E15" s="42"/>
      <c r="F15" s="42"/>
      <c r="G15" s="42"/>
      <c r="H15" s="42"/>
      <c r="I15" s="127"/>
      <c r="J15" s="42"/>
      <c r="K15" s="45"/>
    </row>
    <row r="16" spans="1:70" s="1" customFormat="1" ht="14.45" customHeight="1">
      <c r="B16" s="41"/>
      <c r="C16" s="42"/>
      <c r="D16" s="37" t="s">
        <v>27</v>
      </c>
      <c r="E16" s="42"/>
      <c r="F16" s="42"/>
      <c r="G16" s="42"/>
      <c r="H16" s="42"/>
      <c r="I16" s="128" t="s">
        <v>28</v>
      </c>
      <c r="J16" s="35" t="s">
        <v>21</v>
      </c>
      <c r="K16" s="45"/>
    </row>
    <row r="17" spans="2:11" s="1" customFormat="1" ht="18" customHeight="1">
      <c r="B17" s="41"/>
      <c r="C17" s="42"/>
      <c r="D17" s="42"/>
      <c r="E17" s="35" t="s">
        <v>29</v>
      </c>
      <c r="F17" s="42"/>
      <c r="G17" s="42"/>
      <c r="H17" s="42"/>
      <c r="I17" s="128" t="s">
        <v>30</v>
      </c>
      <c r="J17" s="35" t="s">
        <v>21</v>
      </c>
      <c r="K17" s="45"/>
    </row>
    <row r="18" spans="2:11" s="1" customFormat="1" ht="6.95" customHeight="1">
      <c r="B18" s="41"/>
      <c r="C18" s="42"/>
      <c r="D18" s="42"/>
      <c r="E18" s="42"/>
      <c r="F18" s="42"/>
      <c r="G18" s="42"/>
      <c r="H18" s="42"/>
      <c r="I18" s="127"/>
      <c r="J18" s="42"/>
      <c r="K18" s="45"/>
    </row>
    <row r="19" spans="2:11" s="1" customFormat="1" ht="14.45" customHeight="1">
      <c r="B19" s="41"/>
      <c r="C19" s="42"/>
      <c r="D19" s="37" t="s">
        <v>31</v>
      </c>
      <c r="E19" s="42"/>
      <c r="F19" s="42"/>
      <c r="G19" s="42"/>
      <c r="H19" s="42"/>
      <c r="I19" s="128" t="s">
        <v>28</v>
      </c>
      <c r="J19" s="35" t="str">
        <f>IF('Rekapitulace stavby'!AN13="Vyplň údaj","",IF('Rekapitulace stavby'!AN13="","",'Rekapitulace stavby'!AN13))</f>
        <v/>
      </c>
      <c r="K19" s="45"/>
    </row>
    <row r="20" spans="2:11" s="1" customFormat="1" ht="18" customHeight="1">
      <c r="B20" s="41"/>
      <c r="C20" s="42"/>
      <c r="D20" s="42"/>
      <c r="E20" s="35" t="str">
        <f>IF('Rekapitulace stavby'!E14="Vyplň údaj","",IF('Rekapitulace stavby'!E14="","",'Rekapitulace stavby'!E14))</f>
        <v/>
      </c>
      <c r="F20" s="42"/>
      <c r="G20" s="42"/>
      <c r="H20" s="42"/>
      <c r="I20" s="128" t="s">
        <v>30</v>
      </c>
      <c r="J20" s="35" t="str">
        <f>IF('Rekapitulace stavby'!AN14="Vyplň údaj","",IF('Rekapitulace stavby'!AN14="","",'Rekapitulace stavby'!AN14))</f>
        <v/>
      </c>
      <c r="K20" s="45"/>
    </row>
    <row r="21" spans="2:11" s="1" customFormat="1" ht="6.95" customHeight="1">
      <c r="B21" s="41"/>
      <c r="C21" s="42"/>
      <c r="D21" s="42"/>
      <c r="E21" s="42"/>
      <c r="F21" s="42"/>
      <c r="G21" s="42"/>
      <c r="H21" s="42"/>
      <c r="I21" s="127"/>
      <c r="J21" s="42"/>
      <c r="K21" s="45"/>
    </row>
    <row r="22" spans="2:11" s="1" customFormat="1" ht="14.45" customHeight="1">
      <c r="B22" s="41"/>
      <c r="C22" s="42"/>
      <c r="D22" s="37" t="s">
        <v>33</v>
      </c>
      <c r="E22" s="42"/>
      <c r="F22" s="42"/>
      <c r="G22" s="42"/>
      <c r="H22" s="42"/>
      <c r="I22" s="128" t="s">
        <v>28</v>
      </c>
      <c r="J22" s="35" t="s">
        <v>21</v>
      </c>
      <c r="K22" s="45"/>
    </row>
    <row r="23" spans="2:11" s="1" customFormat="1" ht="18" customHeight="1">
      <c r="B23" s="41"/>
      <c r="C23" s="42"/>
      <c r="D23" s="42"/>
      <c r="E23" s="35" t="s">
        <v>34</v>
      </c>
      <c r="F23" s="42"/>
      <c r="G23" s="42"/>
      <c r="H23" s="42"/>
      <c r="I23" s="128" t="s">
        <v>30</v>
      </c>
      <c r="J23" s="35" t="s">
        <v>21</v>
      </c>
      <c r="K23" s="45"/>
    </row>
    <row r="24" spans="2:11" s="1" customFormat="1" ht="6.95" customHeight="1">
      <c r="B24" s="41"/>
      <c r="C24" s="42"/>
      <c r="D24" s="42"/>
      <c r="E24" s="42"/>
      <c r="F24" s="42"/>
      <c r="G24" s="42"/>
      <c r="H24" s="42"/>
      <c r="I24" s="127"/>
      <c r="J24" s="42"/>
      <c r="K24" s="45"/>
    </row>
    <row r="25" spans="2:11" s="1" customFormat="1" ht="14.45" customHeight="1">
      <c r="B25" s="41"/>
      <c r="C25" s="42"/>
      <c r="D25" s="37" t="s">
        <v>36</v>
      </c>
      <c r="E25" s="42"/>
      <c r="F25" s="42"/>
      <c r="G25" s="42"/>
      <c r="H25" s="42"/>
      <c r="I25" s="127"/>
      <c r="J25" s="42"/>
      <c r="K25" s="45"/>
    </row>
    <row r="26" spans="2:11" s="7" customFormat="1" ht="16.5" customHeight="1">
      <c r="B26" s="130"/>
      <c r="C26" s="131"/>
      <c r="D26" s="131"/>
      <c r="E26" s="385" t="s">
        <v>21</v>
      </c>
      <c r="F26" s="385"/>
      <c r="G26" s="385"/>
      <c r="H26" s="385"/>
      <c r="I26" s="132"/>
      <c r="J26" s="131"/>
      <c r="K26" s="133"/>
    </row>
    <row r="27" spans="2:11" s="1" customFormat="1" ht="6.95" customHeight="1">
      <c r="B27" s="41"/>
      <c r="C27" s="42"/>
      <c r="D27" s="42"/>
      <c r="E27" s="42"/>
      <c r="F27" s="42"/>
      <c r="G27" s="42"/>
      <c r="H27" s="42"/>
      <c r="I27" s="127"/>
      <c r="J27" s="42"/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25.35" customHeight="1">
      <c r="B29" s="41"/>
      <c r="C29" s="42"/>
      <c r="D29" s="136" t="s">
        <v>38</v>
      </c>
      <c r="E29" s="42"/>
      <c r="F29" s="42"/>
      <c r="G29" s="42"/>
      <c r="H29" s="42"/>
      <c r="I29" s="127"/>
      <c r="J29" s="137">
        <f>ROUND(J87,2)</f>
        <v>0</v>
      </c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14.45" customHeight="1">
      <c r="B31" s="41"/>
      <c r="C31" s="42"/>
      <c r="D31" s="42"/>
      <c r="E31" s="42"/>
      <c r="F31" s="46" t="s">
        <v>40</v>
      </c>
      <c r="G31" s="42"/>
      <c r="H31" s="42"/>
      <c r="I31" s="138" t="s">
        <v>39</v>
      </c>
      <c r="J31" s="46" t="s">
        <v>41</v>
      </c>
      <c r="K31" s="45"/>
    </row>
    <row r="32" spans="2:11" s="1" customFormat="1" ht="14.45" customHeight="1">
      <c r="B32" s="41"/>
      <c r="C32" s="42"/>
      <c r="D32" s="49" t="s">
        <v>42</v>
      </c>
      <c r="E32" s="49" t="s">
        <v>43</v>
      </c>
      <c r="F32" s="139">
        <f>ROUND(SUM(BE87:BE173), 2)</f>
        <v>0</v>
      </c>
      <c r="G32" s="42"/>
      <c r="H32" s="42"/>
      <c r="I32" s="140">
        <v>0.21</v>
      </c>
      <c r="J32" s="139">
        <f>ROUND(ROUND((SUM(BE87:BE173)), 2)*I32, 2)</f>
        <v>0</v>
      </c>
      <c r="K32" s="45"/>
    </row>
    <row r="33" spans="2:11" s="1" customFormat="1" ht="14.45" customHeight="1">
      <c r="B33" s="41"/>
      <c r="C33" s="42"/>
      <c r="D33" s="42"/>
      <c r="E33" s="49" t="s">
        <v>44</v>
      </c>
      <c r="F33" s="139">
        <f>ROUND(SUM(BF87:BF173), 2)</f>
        <v>0</v>
      </c>
      <c r="G33" s="42"/>
      <c r="H33" s="42"/>
      <c r="I33" s="140">
        <v>0.15</v>
      </c>
      <c r="J33" s="139">
        <f>ROUND(ROUND((SUM(BF87:BF173)), 2)*I33, 2)</f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45</v>
      </c>
      <c r="F34" s="139">
        <f>ROUND(SUM(BG87:BG173), 2)</f>
        <v>0</v>
      </c>
      <c r="G34" s="42"/>
      <c r="H34" s="42"/>
      <c r="I34" s="140">
        <v>0.21</v>
      </c>
      <c r="J34" s="139">
        <v>0</v>
      </c>
      <c r="K34" s="45"/>
    </row>
    <row r="35" spans="2:11" s="1" customFormat="1" ht="14.45" hidden="1" customHeight="1">
      <c r="B35" s="41"/>
      <c r="C35" s="42"/>
      <c r="D35" s="42"/>
      <c r="E35" s="49" t="s">
        <v>46</v>
      </c>
      <c r="F35" s="139">
        <f>ROUND(SUM(BH87:BH173), 2)</f>
        <v>0</v>
      </c>
      <c r="G35" s="42"/>
      <c r="H35" s="42"/>
      <c r="I35" s="140">
        <v>0.15</v>
      </c>
      <c r="J35" s="139"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47</v>
      </c>
      <c r="F36" s="139">
        <f>ROUND(SUM(BI87:BI173), 2)</f>
        <v>0</v>
      </c>
      <c r="G36" s="42"/>
      <c r="H36" s="42"/>
      <c r="I36" s="140">
        <v>0</v>
      </c>
      <c r="J36" s="139">
        <v>0</v>
      </c>
      <c r="K36" s="45"/>
    </row>
    <row r="37" spans="2:11" s="1" customFormat="1" ht="6.95" customHeight="1">
      <c r="B37" s="41"/>
      <c r="C37" s="42"/>
      <c r="D37" s="42"/>
      <c r="E37" s="42"/>
      <c r="F37" s="42"/>
      <c r="G37" s="42"/>
      <c r="H37" s="42"/>
      <c r="I37" s="127"/>
      <c r="J37" s="42"/>
      <c r="K37" s="45"/>
    </row>
    <row r="38" spans="2:11" s="1" customFormat="1" ht="25.35" customHeight="1">
      <c r="B38" s="41"/>
      <c r="C38" s="141"/>
      <c r="D38" s="142" t="s">
        <v>48</v>
      </c>
      <c r="E38" s="79"/>
      <c r="F38" s="79"/>
      <c r="G38" s="143" t="s">
        <v>49</v>
      </c>
      <c r="H38" s="144" t="s">
        <v>50</v>
      </c>
      <c r="I38" s="145"/>
      <c r="J38" s="146">
        <f>SUM(J29:J36)</f>
        <v>0</v>
      </c>
      <c r="K38" s="147"/>
    </row>
    <row r="39" spans="2:11" s="1" customFormat="1" ht="14.45" customHeight="1">
      <c r="B39" s="56"/>
      <c r="C39" s="57"/>
      <c r="D39" s="57"/>
      <c r="E39" s="57"/>
      <c r="F39" s="57"/>
      <c r="G39" s="57"/>
      <c r="H39" s="57"/>
      <c r="I39" s="148"/>
      <c r="J39" s="57"/>
      <c r="K39" s="58"/>
    </row>
    <row r="43" spans="2:11" s="1" customFormat="1" ht="6.95" customHeight="1">
      <c r="B43" s="149"/>
      <c r="C43" s="150"/>
      <c r="D43" s="150"/>
      <c r="E43" s="150"/>
      <c r="F43" s="150"/>
      <c r="G43" s="150"/>
      <c r="H43" s="150"/>
      <c r="I43" s="151"/>
      <c r="J43" s="150"/>
      <c r="K43" s="152"/>
    </row>
    <row r="44" spans="2:11" s="1" customFormat="1" ht="36.950000000000003" customHeight="1">
      <c r="B44" s="41"/>
      <c r="C44" s="30" t="s">
        <v>218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6.95" customHeight="1">
      <c r="B45" s="41"/>
      <c r="C45" s="42"/>
      <c r="D45" s="42"/>
      <c r="E45" s="42"/>
      <c r="F45" s="42"/>
      <c r="G45" s="42"/>
      <c r="H45" s="42"/>
      <c r="I45" s="127"/>
      <c r="J45" s="42"/>
      <c r="K45" s="45"/>
    </row>
    <row r="46" spans="2:11" s="1" customFormat="1" ht="14.45" customHeight="1">
      <c r="B46" s="41"/>
      <c r="C46" s="37" t="s">
        <v>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6.5" customHeight="1">
      <c r="B47" s="41"/>
      <c r="C47" s="42"/>
      <c r="D47" s="42"/>
      <c r="E47" s="394" t="str">
        <f>E7</f>
        <v>II/610 Brandýs nad Labem - Rekonstrukce křižovatky Pražská - Průmyslová a části komunikace v Ul. Pražská</v>
      </c>
      <c r="F47" s="400"/>
      <c r="G47" s="400"/>
      <c r="H47" s="400"/>
      <c r="I47" s="127"/>
      <c r="J47" s="42"/>
      <c r="K47" s="45"/>
    </row>
    <row r="48" spans="2:11" ht="15">
      <c r="B48" s="28"/>
      <c r="C48" s="37" t="s">
        <v>213</v>
      </c>
      <c r="D48" s="29"/>
      <c r="E48" s="29"/>
      <c r="F48" s="29"/>
      <c r="G48" s="29"/>
      <c r="H48" s="29"/>
      <c r="I48" s="126"/>
      <c r="J48" s="29"/>
      <c r="K48" s="31"/>
    </row>
    <row r="49" spans="2:47" s="1" customFormat="1" ht="16.5" customHeight="1">
      <c r="B49" s="41"/>
      <c r="C49" s="42"/>
      <c r="D49" s="42"/>
      <c r="E49" s="394" t="s">
        <v>424</v>
      </c>
      <c r="F49" s="395"/>
      <c r="G49" s="395"/>
      <c r="H49" s="395"/>
      <c r="I49" s="127"/>
      <c r="J49" s="42"/>
      <c r="K49" s="45"/>
    </row>
    <row r="50" spans="2:47" s="1" customFormat="1" ht="14.45" customHeight="1">
      <c r="B50" s="41"/>
      <c r="C50" s="37" t="s">
        <v>215</v>
      </c>
      <c r="D50" s="42"/>
      <c r="E50" s="42"/>
      <c r="F50" s="42"/>
      <c r="G50" s="42"/>
      <c r="H50" s="42"/>
      <c r="I50" s="127"/>
      <c r="J50" s="42"/>
      <c r="K50" s="45"/>
    </row>
    <row r="51" spans="2:47" s="1" customFormat="1" ht="17.25" customHeight="1">
      <c r="B51" s="41"/>
      <c r="C51" s="42"/>
      <c r="D51" s="42"/>
      <c r="E51" s="396" t="str">
        <f>E11</f>
        <v>SO 108 - Vjezdy</v>
      </c>
      <c r="F51" s="395"/>
      <c r="G51" s="395"/>
      <c r="H51" s="395"/>
      <c r="I51" s="127"/>
      <c r="J51" s="42"/>
      <c r="K51" s="45"/>
    </row>
    <row r="52" spans="2:47" s="1" customFormat="1" ht="6.95" customHeight="1">
      <c r="B52" s="41"/>
      <c r="C52" s="42"/>
      <c r="D52" s="42"/>
      <c r="E52" s="42"/>
      <c r="F52" s="42"/>
      <c r="G52" s="42"/>
      <c r="H52" s="42"/>
      <c r="I52" s="127"/>
      <c r="J52" s="42"/>
      <c r="K52" s="45"/>
    </row>
    <row r="53" spans="2:47" s="1" customFormat="1" ht="18" customHeight="1">
      <c r="B53" s="41"/>
      <c r="C53" s="37" t="s">
        <v>23</v>
      </c>
      <c r="D53" s="42"/>
      <c r="E53" s="42"/>
      <c r="F53" s="35" t="str">
        <f>F14</f>
        <v>Brandýs nad Labem, Pražská - Průmyslová ul.</v>
      </c>
      <c r="G53" s="42"/>
      <c r="H53" s="42"/>
      <c r="I53" s="128" t="s">
        <v>25</v>
      </c>
      <c r="J53" s="129" t="str">
        <f>IF(J14="","",J14)</f>
        <v>18. 9. 2017</v>
      </c>
      <c r="K53" s="45"/>
    </row>
    <row r="54" spans="2:47" s="1" customFormat="1" ht="6.95" customHeight="1">
      <c r="B54" s="41"/>
      <c r="C54" s="42"/>
      <c r="D54" s="42"/>
      <c r="E54" s="42"/>
      <c r="F54" s="42"/>
      <c r="G54" s="42"/>
      <c r="H54" s="42"/>
      <c r="I54" s="127"/>
      <c r="J54" s="42"/>
      <c r="K54" s="45"/>
    </row>
    <row r="55" spans="2:47" s="1" customFormat="1" ht="15">
      <c r="B55" s="41"/>
      <c r="C55" s="37" t="s">
        <v>27</v>
      </c>
      <c r="D55" s="42"/>
      <c r="E55" s="42"/>
      <c r="F55" s="35" t="str">
        <f>E17</f>
        <v>Město Brandýs nad Labem - Stará Boleslav</v>
      </c>
      <c r="G55" s="42"/>
      <c r="H55" s="42"/>
      <c r="I55" s="128" t="s">
        <v>33</v>
      </c>
      <c r="J55" s="385" t="str">
        <f>E23</f>
        <v>SUNCAD, s.r.o.</v>
      </c>
      <c r="K55" s="45"/>
    </row>
    <row r="56" spans="2:47" s="1" customFormat="1" ht="14.45" customHeight="1">
      <c r="B56" s="41"/>
      <c r="C56" s="37" t="s">
        <v>31</v>
      </c>
      <c r="D56" s="42"/>
      <c r="E56" s="42"/>
      <c r="F56" s="35" t="str">
        <f>IF(E20="","",E20)</f>
        <v/>
      </c>
      <c r="G56" s="42"/>
      <c r="H56" s="42"/>
      <c r="I56" s="127"/>
      <c r="J56" s="397"/>
      <c r="K56" s="45"/>
    </row>
    <row r="57" spans="2:47" s="1" customFormat="1" ht="10.35" customHeight="1">
      <c r="B57" s="41"/>
      <c r="C57" s="42"/>
      <c r="D57" s="42"/>
      <c r="E57" s="42"/>
      <c r="F57" s="42"/>
      <c r="G57" s="42"/>
      <c r="H57" s="42"/>
      <c r="I57" s="127"/>
      <c r="J57" s="42"/>
      <c r="K57" s="45"/>
    </row>
    <row r="58" spans="2:47" s="1" customFormat="1" ht="29.25" customHeight="1">
      <c r="B58" s="41"/>
      <c r="C58" s="153" t="s">
        <v>219</v>
      </c>
      <c r="D58" s="141"/>
      <c r="E58" s="141"/>
      <c r="F58" s="141"/>
      <c r="G58" s="141"/>
      <c r="H58" s="141"/>
      <c r="I58" s="154"/>
      <c r="J58" s="155" t="s">
        <v>220</v>
      </c>
      <c r="K58" s="156"/>
    </row>
    <row r="59" spans="2:47" s="1" customFormat="1" ht="10.35" customHeight="1">
      <c r="B59" s="41"/>
      <c r="C59" s="42"/>
      <c r="D59" s="42"/>
      <c r="E59" s="42"/>
      <c r="F59" s="42"/>
      <c r="G59" s="42"/>
      <c r="H59" s="42"/>
      <c r="I59" s="127"/>
      <c r="J59" s="42"/>
      <c r="K59" s="45"/>
    </row>
    <row r="60" spans="2:47" s="1" customFormat="1" ht="29.25" customHeight="1">
      <c r="B60" s="41"/>
      <c r="C60" s="157" t="s">
        <v>221</v>
      </c>
      <c r="D60" s="42"/>
      <c r="E60" s="42"/>
      <c r="F60" s="42"/>
      <c r="G60" s="42"/>
      <c r="H60" s="42"/>
      <c r="I60" s="127"/>
      <c r="J60" s="137">
        <f>J87</f>
        <v>0</v>
      </c>
      <c r="K60" s="45"/>
      <c r="AU60" s="24" t="s">
        <v>222</v>
      </c>
    </row>
    <row r="61" spans="2:47" s="8" customFormat="1" ht="24.95" customHeight="1">
      <c r="B61" s="158"/>
      <c r="C61" s="159"/>
      <c r="D61" s="160" t="s">
        <v>223</v>
      </c>
      <c r="E61" s="161"/>
      <c r="F61" s="161"/>
      <c r="G61" s="161"/>
      <c r="H61" s="161"/>
      <c r="I61" s="162"/>
      <c r="J61" s="163">
        <f>J88</f>
        <v>0</v>
      </c>
      <c r="K61" s="164"/>
    </row>
    <row r="62" spans="2:47" s="9" customFormat="1" ht="19.899999999999999" customHeight="1">
      <c r="B62" s="165"/>
      <c r="C62" s="166"/>
      <c r="D62" s="167" t="s">
        <v>224</v>
      </c>
      <c r="E62" s="168"/>
      <c r="F62" s="168"/>
      <c r="G62" s="168"/>
      <c r="H62" s="168"/>
      <c r="I62" s="169"/>
      <c r="J62" s="170">
        <f>J89</f>
        <v>0</v>
      </c>
      <c r="K62" s="171"/>
    </row>
    <row r="63" spans="2:47" s="9" customFormat="1" ht="19.899999999999999" customHeight="1">
      <c r="B63" s="165"/>
      <c r="C63" s="166"/>
      <c r="D63" s="167" t="s">
        <v>1431</v>
      </c>
      <c r="E63" s="168"/>
      <c r="F63" s="168"/>
      <c r="G63" s="168"/>
      <c r="H63" s="168"/>
      <c r="I63" s="169"/>
      <c r="J63" s="170">
        <f>J125</f>
        <v>0</v>
      </c>
      <c r="K63" s="171"/>
    </row>
    <row r="64" spans="2:47" s="9" customFormat="1" ht="19.899999999999999" customHeight="1">
      <c r="B64" s="165"/>
      <c r="C64" s="166"/>
      <c r="D64" s="167" t="s">
        <v>429</v>
      </c>
      <c r="E64" s="168"/>
      <c r="F64" s="168"/>
      <c r="G64" s="168"/>
      <c r="H64" s="168"/>
      <c r="I64" s="169"/>
      <c r="J64" s="170">
        <f>J144</f>
        <v>0</v>
      </c>
      <c r="K64" s="171"/>
    </row>
    <row r="65" spans="2:12" s="9" customFormat="1" ht="19.899999999999999" customHeight="1">
      <c r="B65" s="165"/>
      <c r="C65" s="166"/>
      <c r="D65" s="167" t="s">
        <v>430</v>
      </c>
      <c r="E65" s="168"/>
      <c r="F65" s="168"/>
      <c r="G65" s="168"/>
      <c r="H65" s="168"/>
      <c r="I65" s="169"/>
      <c r="J65" s="170">
        <f>J171</f>
        <v>0</v>
      </c>
      <c r="K65" s="171"/>
    </row>
    <row r="66" spans="2:12" s="1" customFormat="1" ht="21.75" customHeight="1">
      <c r="B66" s="41"/>
      <c r="C66" s="42"/>
      <c r="D66" s="42"/>
      <c r="E66" s="42"/>
      <c r="F66" s="42"/>
      <c r="G66" s="42"/>
      <c r="H66" s="42"/>
      <c r="I66" s="127"/>
      <c r="J66" s="42"/>
      <c r="K66" s="45"/>
    </row>
    <row r="67" spans="2:12" s="1" customFormat="1" ht="6.95" customHeight="1">
      <c r="B67" s="56"/>
      <c r="C67" s="57"/>
      <c r="D67" s="57"/>
      <c r="E67" s="57"/>
      <c r="F67" s="57"/>
      <c r="G67" s="57"/>
      <c r="H67" s="57"/>
      <c r="I67" s="148"/>
      <c r="J67" s="57"/>
      <c r="K67" s="58"/>
    </row>
    <row r="71" spans="2:12" s="1" customFormat="1" ht="6.95" customHeight="1">
      <c r="B71" s="59"/>
      <c r="C71" s="60"/>
      <c r="D71" s="60"/>
      <c r="E71" s="60"/>
      <c r="F71" s="60"/>
      <c r="G71" s="60"/>
      <c r="H71" s="60"/>
      <c r="I71" s="151"/>
      <c r="J71" s="60"/>
      <c r="K71" s="60"/>
      <c r="L71" s="61"/>
    </row>
    <row r="72" spans="2:12" s="1" customFormat="1" ht="36.950000000000003" customHeight="1">
      <c r="B72" s="41"/>
      <c r="C72" s="62" t="s">
        <v>228</v>
      </c>
      <c r="D72" s="63"/>
      <c r="E72" s="63"/>
      <c r="F72" s="63"/>
      <c r="G72" s="63"/>
      <c r="H72" s="63"/>
      <c r="I72" s="172"/>
      <c r="J72" s="63"/>
      <c r="K72" s="63"/>
      <c r="L72" s="61"/>
    </row>
    <row r="73" spans="2:12" s="1" customFormat="1" ht="6.95" customHeight="1">
      <c r="B73" s="41"/>
      <c r="C73" s="63"/>
      <c r="D73" s="63"/>
      <c r="E73" s="63"/>
      <c r="F73" s="63"/>
      <c r="G73" s="63"/>
      <c r="H73" s="63"/>
      <c r="I73" s="172"/>
      <c r="J73" s="63"/>
      <c r="K73" s="63"/>
      <c r="L73" s="61"/>
    </row>
    <row r="74" spans="2:12" s="1" customFormat="1" ht="14.45" customHeight="1">
      <c r="B74" s="41"/>
      <c r="C74" s="65" t="s">
        <v>18</v>
      </c>
      <c r="D74" s="63"/>
      <c r="E74" s="63"/>
      <c r="F74" s="63"/>
      <c r="G74" s="63"/>
      <c r="H74" s="63"/>
      <c r="I74" s="172"/>
      <c r="J74" s="63"/>
      <c r="K74" s="63"/>
      <c r="L74" s="61"/>
    </row>
    <row r="75" spans="2:12" s="1" customFormat="1" ht="16.5" customHeight="1">
      <c r="B75" s="41"/>
      <c r="C75" s="63"/>
      <c r="D75" s="63"/>
      <c r="E75" s="398" t="str">
        <f>E7</f>
        <v>II/610 Brandýs nad Labem - Rekonstrukce křižovatky Pražská - Průmyslová a části komunikace v Ul. Pražská</v>
      </c>
      <c r="F75" s="399"/>
      <c r="G75" s="399"/>
      <c r="H75" s="399"/>
      <c r="I75" s="172"/>
      <c r="J75" s="63"/>
      <c r="K75" s="63"/>
      <c r="L75" s="61"/>
    </row>
    <row r="76" spans="2:12" ht="15">
      <c r="B76" s="28"/>
      <c r="C76" s="65" t="s">
        <v>213</v>
      </c>
      <c r="D76" s="173"/>
      <c r="E76" s="173"/>
      <c r="F76" s="173"/>
      <c r="G76" s="173"/>
      <c r="H76" s="173"/>
      <c r="J76" s="173"/>
      <c r="K76" s="173"/>
      <c r="L76" s="174"/>
    </row>
    <row r="77" spans="2:12" s="1" customFormat="1" ht="16.5" customHeight="1">
      <c r="B77" s="41"/>
      <c r="C77" s="63"/>
      <c r="D77" s="63"/>
      <c r="E77" s="398" t="s">
        <v>424</v>
      </c>
      <c r="F77" s="392"/>
      <c r="G77" s="392"/>
      <c r="H77" s="392"/>
      <c r="I77" s="172"/>
      <c r="J77" s="63"/>
      <c r="K77" s="63"/>
      <c r="L77" s="61"/>
    </row>
    <row r="78" spans="2:12" s="1" customFormat="1" ht="14.45" customHeight="1">
      <c r="B78" s="41"/>
      <c r="C78" s="65" t="s">
        <v>215</v>
      </c>
      <c r="D78" s="63"/>
      <c r="E78" s="63"/>
      <c r="F78" s="63"/>
      <c r="G78" s="63"/>
      <c r="H78" s="63"/>
      <c r="I78" s="172"/>
      <c r="J78" s="63"/>
      <c r="K78" s="63"/>
      <c r="L78" s="61"/>
    </row>
    <row r="79" spans="2:12" s="1" customFormat="1" ht="17.25" customHeight="1">
      <c r="B79" s="41"/>
      <c r="C79" s="63"/>
      <c r="D79" s="63"/>
      <c r="E79" s="364" t="str">
        <f>E11</f>
        <v>SO 108 - Vjezdy</v>
      </c>
      <c r="F79" s="392"/>
      <c r="G79" s="392"/>
      <c r="H79" s="392"/>
      <c r="I79" s="172"/>
      <c r="J79" s="63"/>
      <c r="K79" s="63"/>
      <c r="L79" s="61"/>
    </row>
    <row r="80" spans="2:12" s="1" customFormat="1" ht="6.95" customHeight="1">
      <c r="B80" s="41"/>
      <c r="C80" s="63"/>
      <c r="D80" s="63"/>
      <c r="E80" s="63"/>
      <c r="F80" s="63"/>
      <c r="G80" s="63"/>
      <c r="H80" s="63"/>
      <c r="I80" s="172"/>
      <c r="J80" s="63"/>
      <c r="K80" s="63"/>
      <c r="L80" s="61"/>
    </row>
    <row r="81" spans="2:65" s="1" customFormat="1" ht="18" customHeight="1">
      <c r="B81" s="41"/>
      <c r="C81" s="65" t="s">
        <v>23</v>
      </c>
      <c r="D81" s="63"/>
      <c r="E81" s="63"/>
      <c r="F81" s="175" t="str">
        <f>F14</f>
        <v>Brandýs nad Labem, Pražská - Průmyslová ul.</v>
      </c>
      <c r="G81" s="63"/>
      <c r="H81" s="63"/>
      <c r="I81" s="176" t="s">
        <v>25</v>
      </c>
      <c r="J81" s="73" t="str">
        <f>IF(J14="","",J14)</f>
        <v>18. 9. 2017</v>
      </c>
      <c r="K81" s="63"/>
      <c r="L81" s="61"/>
    </row>
    <row r="82" spans="2:65" s="1" customFormat="1" ht="6.95" customHeight="1">
      <c r="B82" s="41"/>
      <c r="C82" s="63"/>
      <c r="D82" s="63"/>
      <c r="E82" s="63"/>
      <c r="F82" s="63"/>
      <c r="G82" s="63"/>
      <c r="H82" s="63"/>
      <c r="I82" s="172"/>
      <c r="J82" s="63"/>
      <c r="K82" s="63"/>
      <c r="L82" s="61"/>
    </row>
    <row r="83" spans="2:65" s="1" customFormat="1" ht="15">
      <c r="B83" s="41"/>
      <c r="C83" s="65" t="s">
        <v>27</v>
      </c>
      <c r="D83" s="63"/>
      <c r="E83" s="63"/>
      <c r="F83" s="175" t="str">
        <f>E17</f>
        <v>Město Brandýs nad Labem - Stará Boleslav</v>
      </c>
      <c r="G83" s="63"/>
      <c r="H83" s="63"/>
      <c r="I83" s="176" t="s">
        <v>33</v>
      </c>
      <c r="J83" s="175" t="str">
        <f>E23</f>
        <v>SUNCAD, s.r.o.</v>
      </c>
      <c r="K83" s="63"/>
      <c r="L83" s="61"/>
    </row>
    <row r="84" spans="2:65" s="1" customFormat="1" ht="14.45" customHeight="1">
      <c r="B84" s="41"/>
      <c r="C84" s="65" t="s">
        <v>31</v>
      </c>
      <c r="D84" s="63"/>
      <c r="E84" s="63"/>
      <c r="F84" s="175" t="str">
        <f>IF(E20="","",E20)</f>
        <v/>
      </c>
      <c r="G84" s="63"/>
      <c r="H84" s="63"/>
      <c r="I84" s="172"/>
      <c r="J84" s="63"/>
      <c r="K84" s="63"/>
      <c r="L84" s="61"/>
    </row>
    <row r="85" spans="2:65" s="1" customFormat="1" ht="10.35" customHeight="1">
      <c r="B85" s="41"/>
      <c r="C85" s="63"/>
      <c r="D85" s="63"/>
      <c r="E85" s="63"/>
      <c r="F85" s="63"/>
      <c r="G85" s="63"/>
      <c r="H85" s="63"/>
      <c r="I85" s="172"/>
      <c r="J85" s="63"/>
      <c r="K85" s="63"/>
      <c r="L85" s="61"/>
    </row>
    <row r="86" spans="2:65" s="10" customFormat="1" ht="29.25" customHeight="1">
      <c r="B86" s="177"/>
      <c r="C86" s="178" t="s">
        <v>229</v>
      </c>
      <c r="D86" s="179" t="s">
        <v>57</v>
      </c>
      <c r="E86" s="179" t="s">
        <v>53</v>
      </c>
      <c r="F86" s="179" t="s">
        <v>230</v>
      </c>
      <c r="G86" s="179" t="s">
        <v>231</v>
      </c>
      <c r="H86" s="179" t="s">
        <v>232</v>
      </c>
      <c r="I86" s="180" t="s">
        <v>233</v>
      </c>
      <c r="J86" s="179" t="s">
        <v>220</v>
      </c>
      <c r="K86" s="181" t="s">
        <v>234</v>
      </c>
      <c r="L86" s="182"/>
      <c r="M86" s="81" t="s">
        <v>235</v>
      </c>
      <c r="N86" s="82" t="s">
        <v>42</v>
      </c>
      <c r="O86" s="82" t="s">
        <v>236</v>
      </c>
      <c r="P86" s="82" t="s">
        <v>237</v>
      </c>
      <c r="Q86" s="82" t="s">
        <v>238</v>
      </c>
      <c r="R86" s="82" t="s">
        <v>239</v>
      </c>
      <c r="S86" s="82" t="s">
        <v>240</v>
      </c>
      <c r="T86" s="83" t="s">
        <v>241</v>
      </c>
    </row>
    <row r="87" spans="2:65" s="1" customFormat="1" ht="29.25" customHeight="1">
      <c r="B87" s="41"/>
      <c r="C87" s="87" t="s">
        <v>221</v>
      </c>
      <c r="D87" s="63"/>
      <c r="E87" s="63"/>
      <c r="F87" s="63"/>
      <c r="G87" s="63"/>
      <c r="H87" s="63"/>
      <c r="I87" s="172"/>
      <c r="J87" s="183">
        <f>BK87</f>
        <v>0</v>
      </c>
      <c r="K87" s="63"/>
      <c r="L87" s="61"/>
      <c r="M87" s="84"/>
      <c r="N87" s="85"/>
      <c r="O87" s="85"/>
      <c r="P87" s="184">
        <f>P88</f>
        <v>0</v>
      </c>
      <c r="Q87" s="85"/>
      <c r="R87" s="184">
        <f>R88</f>
        <v>1250.4647573999998</v>
      </c>
      <c r="S87" s="85"/>
      <c r="T87" s="185">
        <f>T88</f>
        <v>0</v>
      </c>
      <c r="AT87" s="24" t="s">
        <v>71</v>
      </c>
      <c r="AU87" s="24" t="s">
        <v>222</v>
      </c>
      <c r="BK87" s="186">
        <f>BK88</f>
        <v>0</v>
      </c>
    </row>
    <row r="88" spans="2:65" s="11" customFormat="1" ht="37.35" customHeight="1">
      <c r="B88" s="187"/>
      <c r="C88" s="188"/>
      <c r="D88" s="189" t="s">
        <v>71</v>
      </c>
      <c r="E88" s="190" t="s">
        <v>242</v>
      </c>
      <c r="F88" s="190" t="s">
        <v>243</v>
      </c>
      <c r="G88" s="188"/>
      <c r="H88" s="188"/>
      <c r="I88" s="191"/>
      <c r="J88" s="192">
        <f>BK88</f>
        <v>0</v>
      </c>
      <c r="K88" s="188"/>
      <c r="L88" s="193"/>
      <c r="M88" s="194"/>
      <c r="N88" s="195"/>
      <c r="O88" s="195"/>
      <c r="P88" s="196">
        <f>P89+P125+P144+P171</f>
        <v>0</v>
      </c>
      <c r="Q88" s="195"/>
      <c r="R88" s="196">
        <f>R89+R125+R144+R171</f>
        <v>1250.4647573999998</v>
      </c>
      <c r="S88" s="195"/>
      <c r="T88" s="197">
        <f>T89+T125+T144+T171</f>
        <v>0</v>
      </c>
      <c r="AR88" s="198" t="s">
        <v>79</v>
      </c>
      <c r="AT88" s="199" t="s">
        <v>71</v>
      </c>
      <c r="AU88" s="199" t="s">
        <v>72</v>
      </c>
      <c r="AY88" s="198" t="s">
        <v>244</v>
      </c>
      <c r="BK88" s="200">
        <f>BK89+BK125+BK144+BK171</f>
        <v>0</v>
      </c>
    </row>
    <row r="89" spans="2:65" s="11" customFormat="1" ht="19.899999999999999" customHeight="1">
      <c r="B89" s="187"/>
      <c r="C89" s="188"/>
      <c r="D89" s="189" t="s">
        <v>71</v>
      </c>
      <c r="E89" s="201" t="s">
        <v>79</v>
      </c>
      <c r="F89" s="201" t="s">
        <v>245</v>
      </c>
      <c r="G89" s="188"/>
      <c r="H89" s="188"/>
      <c r="I89" s="191"/>
      <c r="J89" s="202">
        <f>BK89</f>
        <v>0</v>
      </c>
      <c r="K89" s="188"/>
      <c r="L89" s="193"/>
      <c r="M89" s="194"/>
      <c r="N89" s="195"/>
      <c r="O89" s="195"/>
      <c r="P89" s="196">
        <f>SUM(P90:P124)</f>
        <v>0</v>
      </c>
      <c r="Q89" s="195"/>
      <c r="R89" s="196">
        <f>SUM(R90:R124)</f>
        <v>790.84799999999996</v>
      </c>
      <c r="S89" s="195"/>
      <c r="T89" s="197">
        <f>SUM(T90:T124)</f>
        <v>0</v>
      </c>
      <c r="AR89" s="198" t="s">
        <v>79</v>
      </c>
      <c r="AT89" s="199" t="s">
        <v>71</v>
      </c>
      <c r="AU89" s="199" t="s">
        <v>79</v>
      </c>
      <c r="AY89" s="198" t="s">
        <v>244</v>
      </c>
      <c r="BK89" s="200">
        <f>SUM(BK90:BK124)</f>
        <v>0</v>
      </c>
    </row>
    <row r="90" spans="2:65" s="1" customFormat="1" ht="25.5" customHeight="1">
      <c r="B90" s="41"/>
      <c r="C90" s="203" t="s">
        <v>79</v>
      </c>
      <c r="D90" s="203" t="s">
        <v>246</v>
      </c>
      <c r="E90" s="204" t="s">
        <v>452</v>
      </c>
      <c r="F90" s="205" t="s">
        <v>453</v>
      </c>
      <c r="G90" s="206" t="s">
        <v>269</v>
      </c>
      <c r="H90" s="207">
        <v>82.3</v>
      </c>
      <c r="I90" s="208"/>
      <c r="J90" s="209">
        <f>ROUND(I90*H90,2)</f>
        <v>0</v>
      </c>
      <c r="K90" s="205" t="s">
        <v>250</v>
      </c>
      <c r="L90" s="61"/>
      <c r="M90" s="210" t="s">
        <v>21</v>
      </c>
      <c r="N90" s="211" t="s">
        <v>43</v>
      </c>
      <c r="O90" s="42"/>
      <c r="P90" s="212">
        <f>O90*H90</f>
        <v>0</v>
      </c>
      <c r="Q90" s="212">
        <v>0</v>
      </c>
      <c r="R90" s="212">
        <f>Q90*H90</f>
        <v>0</v>
      </c>
      <c r="S90" s="212">
        <v>0</v>
      </c>
      <c r="T90" s="213">
        <f>S90*H90</f>
        <v>0</v>
      </c>
      <c r="AR90" s="24" t="s">
        <v>251</v>
      </c>
      <c r="AT90" s="24" t="s">
        <v>246</v>
      </c>
      <c r="AU90" s="24" t="s">
        <v>81</v>
      </c>
      <c r="AY90" s="24" t="s">
        <v>244</v>
      </c>
      <c r="BE90" s="214">
        <f>IF(N90="základní",J90,0)</f>
        <v>0</v>
      </c>
      <c r="BF90" s="214">
        <f>IF(N90="snížená",J90,0)</f>
        <v>0</v>
      </c>
      <c r="BG90" s="214">
        <f>IF(N90="zákl. přenesená",J90,0)</f>
        <v>0</v>
      </c>
      <c r="BH90" s="214">
        <f>IF(N90="sníž. přenesená",J90,0)</f>
        <v>0</v>
      </c>
      <c r="BI90" s="214">
        <f>IF(N90="nulová",J90,0)</f>
        <v>0</v>
      </c>
      <c r="BJ90" s="24" t="s">
        <v>79</v>
      </c>
      <c r="BK90" s="214">
        <f>ROUND(I90*H90,2)</f>
        <v>0</v>
      </c>
      <c r="BL90" s="24" t="s">
        <v>251</v>
      </c>
      <c r="BM90" s="24" t="s">
        <v>1432</v>
      </c>
    </row>
    <row r="91" spans="2:65" s="1" customFormat="1" ht="27">
      <c r="B91" s="41"/>
      <c r="C91" s="63"/>
      <c r="D91" s="215" t="s">
        <v>253</v>
      </c>
      <c r="E91" s="63"/>
      <c r="F91" s="216" t="s">
        <v>455</v>
      </c>
      <c r="G91" s="63"/>
      <c r="H91" s="63"/>
      <c r="I91" s="172"/>
      <c r="J91" s="63"/>
      <c r="K91" s="63"/>
      <c r="L91" s="61"/>
      <c r="M91" s="217"/>
      <c r="N91" s="42"/>
      <c r="O91" s="42"/>
      <c r="P91" s="42"/>
      <c r="Q91" s="42"/>
      <c r="R91" s="42"/>
      <c r="S91" s="42"/>
      <c r="T91" s="78"/>
      <c r="AT91" s="24" t="s">
        <v>253</v>
      </c>
      <c r="AU91" s="24" t="s">
        <v>81</v>
      </c>
    </row>
    <row r="92" spans="2:65" s="12" customFormat="1">
      <c r="B92" s="218"/>
      <c r="C92" s="219"/>
      <c r="D92" s="215" t="s">
        <v>255</v>
      </c>
      <c r="E92" s="220" t="s">
        <v>21</v>
      </c>
      <c r="F92" s="221" t="s">
        <v>1433</v>
      </c>
      <c r="G92" s="219"/>
      <c r="H92" s="222">
        <v>82.3</v>
      </c>
      <c r="I92" s="223"/>
      <c r="J92" s="219"/>
      <c r="K92" s="219"/>
      <c r="L92" s="224"/>
      <c r="M92" s="225"/>
      <c r="N92" s="226"/>
      <c r="O92" s="226"/>
      <c r="P92" s="226"/>
      <c r="Q92" s="226"/>
      <c r="R92" s="226"/>
      <c r="S92" s="226"/>
      <c r="T92" s="227"/>
      <c r="AT92" s="228" t="s">
        <v>255</v>
      </c>
      <c r="AU92" s="228" t="s">
        <v>81</v>
      </c>
      <c r="AV92" s="12" t="s">
        <v>81</v>
      </c>
      <c r="AW92" s="12" t="s">
        <v>35</v>
      </c>
      <c r="AX92" s="12" t="s">
        <v>72</v>
      </c>
      <c r="AY92" s="228" t="s">
        <v>244</v>
      </c>
    </row>
    <row r="93" spans="2:65" s="1" customFormat="1" ht="25.5" customHeight="1">
      <c r="B93" s="41"/>
      <c r="C93" s="203" t="s">
        <v>81</v>
      </c>
      <c r="D93" s="203" t="s">
        <v>246</v>
      </c>
      <c r="E93" s="204" t="s">
        <v>458</v>
      </c>
      <c r="F93" s="205" t="s">
        <v>459</v>
      </c>
      <c r="G93" s="206" t="s">
        <v>269</v>
      </c>
      <c r="H93" s="207">
        <v>41.15</v>
      </c>
      <c r="I93" s="208"/>
      <c r="J93" s="209">
        <f>ROUND(I93*H93,2)</f>
        <v>0</v>
      </c>
      <c r="K93" s="205" t="s">
        <v>250</v>
      </c>
      <c r="L93" s="61"/>
      <c r="M93" s="210" t="s">
        <v>21</v>
      </c>
      <c r="N93" s="211" t="s">
        <v>43</v>
      </c>
      <c r="O93" s="42"/>
      <c r="P93" s="212">
        <f>O93*H93</f>
        <v>0</v>
      </c>
      <c r="Q93" s="212">
        <v>0</v>
      </c>
      <c r="R93" s="212">
        <f>Q93*H93</f>
        <v>0</v>
      </c>
      <c r="S93" s="212">
        <v>0</v>
      </c>
      <c r="T93" s="213">
        <f>S93*H93</f>
        <v>0</v>
      </c>
      <c r="AR93" s="24" t="s">
        <v>251</v>
      </c>
      <c r="AT93" s="24" t="s">
        <v>246</v>
      </c>
      <c r="AU93" s="24" t="s">
        <v>81</v>
      </c>
      <c r="AY93" s="24" t="s">
        <v>244</v>
      </c>
      <c r="BE93" s="214">
        <f>IF(N93="základní",J93,0)</f>
        <v>0</v>
      </c>
      <c r="BF93" s="214">
        <f>IF(N93="snížená",J93,0)</f>
        <v>0</v>
      </c>
      <c r="BG93" s="214">
        <f>IF(N93="zákl. přenesená",J93,0)</f>
        <v>0</v>
      </c>
      <c r="BH93" s="214">
        <f>IF(N93="sníž. přenesená",J93,0)</f>
        <v>0</v>
      </c>
      <c r="BI93" s="214">
        <f>IF(N93="nulová",J93,0)</f>
        <v>0</v>
      </c>
      <c r="BJ93" s="24" t="s">
        <v>79</v>
      </c>
      <c r="BK93" s="214">
        <f>ROUND(I93*H93,2)</f>
        <v>0</v>
      </c>
      <c r="BL93" s="24" t="s">
        <v>251</v>
      </c>
      <c r="BM93" s="24" t="s">
        <v>1434</v>
      </c>
    </row>
    <row r="94" spans="2:65" s="1" customFormat="1" ht="40.5">
      <c r="B94" s="41"/>
      <c r="C94" s="63"/>
      <c r="D94" s="215" t="s">
        <v>253</v>
      </c>
      <c r="E94" s="63"/>
      <c r="F94" s="216" t="s">
        <v>461</v>
      </c>
      <c r="G94" s="63"/>
      <c r="H94" s="63"/>
      <c r="I94" s="172"/>
      <c r="J94" s="63"/>
      <c r="K94" s="63"/>
      <c r="L94" s="61"/>
      <c r="M94" s="217"/>
      <c r="N94" s="42"/>
      <c r="O94" s="42"/>
      <c r="P94" s="42"/>
      <c r="Q94" s="42"/>
      <c r="R94" s="42"/>
      <c r="S94" s="42"/>
      <c r="T94" s="78"/>
      <c r="AT94" s="24" t="s">
        <v>253</v>
      </c>
      <c r="AU94" s="24" t="s">
        <v>81</v>
      </c>
    </row>
    <row r="95" spans="2:65" s="13" customFormat="1">
      <c r="B95" s="233"/>
      <c r="C95" s="234"/>
      <c r="D95" s="215" t="s">
        <v>255</v>
      </c>
      <c r="E95" s="235" t="s">
        <v>21</v>
      </c>
      <c r="F95" s="236" t="s">
        <v>462</v>
      </c>
      <c r="G95" s="234"/>
      <c r="H95" s="235" t="s">
        <v>21</v>
      </c>
      <c r="I95" s="237"/>
      <c r="J95" s="234"/>
      <c r="K95" s="234"/>
      <c r="L95" s="238"/>
      <c r="M95" s="239"/>
      <c r="N95" s="240"/>
      <c r="O95" s="240"/>
      <c r="P95" s="240"/>
      <c r="Q95" s="240"/>
      <c r="R95" s="240"/>
      <c r="S95" s="240"/>
      <c r="T95" s="241"/>
      <c r="AT95" s="242" t="s">
        <v>255</v>
      </c>
      <c r="AU95" s="242" t="s">
        <v>81</v>
      </c>
      <c r="AV95" s="13" t="s">
        <v>79</v>
      </c>
      <c r="AW95" s="13" t="s">
        <v>35</v>
      </c>
      <c r="AX95" s="13" t="s">
        <v>72</v>
      </c>
      <c r="AY95" s="242" t="s">
        <v>244</v>
      </c>
    </row>
    <row r="96" spans="2:65" s="12" customFormat="1">
      <c r="B96" s="218"/>
      <c r="C96" s="219"/>
      <c r="D96" s="215" t="s">
        <v>255</v>
      </c>
      <c r="E96" s="220" t="s">
        <v>21</v>
      </c>
      <c r="F96" s="221" t="s">
        <v>1433</v>
      </c>
      <c r="G96" s="219"/>
      <c r="H96" s="222">
        <v>82.3</v>
      </c>
      <c r="I96" s="223"/>
      <c r="J96" s="219"/>
      <c r="K96" s="219"/>
      <c r="L96" s="224"/>
      <c r="M96" s="225"/>
      <c r="N96" s="226"/>
      <c r="O96" s="226"/>
      <c r="P96" s="226"/>
      <c r="Q96" s="226"/>
      <c r="R96" s="226"/>
      <c r="S96" s="226"/>
      <c r="T96" s="227"/>
      <c r="AT96" s="228" t="s">
        <v>255</v>
      </c>
      <c r="AU96" s="228" t="s">
        <v>81</v>
      </c>
      <c r="AV96" s="12" t="s">
        <v>81</v>
      </c>
      <c r="AW96" s="12" t="s">
        <v>35</v>
      </c>
      <c r="AX96" s="12" t="s">
        <v>72</v>
      </c>
      <c r="AY96" s="228" t="s">
        <v>244</v>
      </c>
    </row>
    <row r="97" spans="2:65" s="12" customFormat="1">
      <c r="B97" s="218"/>
      <c r="C97" s="219"/>
      <c r="D97" s="215" t="s">
        <v>255</v>
      </c>
      <c r="E97" s="219"/>
      <c r="F97" s="221" t="s">
        <v>1435</v>
      </c>
      <c r="G97" s="219"/>
      <c r="H97" s="222">
        <v>41.15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255</v>
      </c>
      <c r="AU97" s="228" t="s">
        <v>81</v>
      </c>
      <c r="AV97" s="12" t="s">
        <v>81</v>
      </c>
      <c r="AW97" s="12" t="s">
        <v>6</v>
      </c>
      <c r="AX97" s="12" t="s">
        <v>79</v>
      </c>
      <c r="AY97" s="228" t="s">
        <v>244</v>
      </c>
    </row>
    <row r="98" spans="2:65" s="1" customFormat="1" ht="25.5" customHeight="1">
      <c r="B98" s="41"/>
      <c r="C98" s="203" t="s">
        <v>148</v>
      </c>
      <c r="D98" s="203" t="s">
        <v>246</v>
      </c>
      <c r="E98" s="204" t="s">
        <v>339</v>
      </c>
      <c r="F98" s="205" t="s">
        <v>340</v>
      </c>
      <c r="G98" s="206" t="s">
        <v>269</v>
      </c>
      <c r="H98" s="207">
        <v>82.3</v>
      </c>
      <c r="I98" s="208"/>
      <c r="J98" s="209">
        <f>ROUND(I98*H98,2)</f>
        <v>0</v>
      </c>
      <c r="K98" s="205" t="s">
        <v>21</v>
      </c>
      <c r="L98" s="61"/>
      <c r="M98" s="210" t="s">
        <v>21</v>
      </c>
      <c r="N98" s="211" t="s">
        <v>43</v>
      </c>
      <c r="O98" s="42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4" t="s">
        <v>251</v>
      </c>
      <c r="AT98" s="24" t="s">
        <v>246</v>
      </c>
      <c r="AU98" s="24" t="s">
        <v>81</v>
      </c>
      <c r="AY98" s="24" t="s">
        <v>244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4" t="s">
        <v>79</v>
      </c>
      <c r="BK98" s="214">
        <f>ROUND(I98*H98,2)</f>
        <v>0</v>
      </c>
      <c r="BL98" s="24" t="s">
        <v>251</v>
      </c>
      <c r="BM98" s="24" t="s">
        <v>1436</v>
      </c>
    </row>
    <row r="99" spans="2:65" s="1" customFormat="1" ht="40.5">
      <c r="B99" s="41"/>
      <c r="C99" s="63"/>
      <c r="D99" s="215" t="s">
        <v>253</v>
      </c>
      <c r="E99" s="63"/>
      <c r="F99" s="216" t="s">
        <v>342</v>
      </c>
      <c r="G99" s="63"/>
      <c r="H99" s="63"/>
      <c r="I99" s="172"/>
      <c r="J99" s="63"/>
      <c r="K99" s="63"/>
      <c r="L99" s="61"/>
      <c r="M99" s="217"/>
      <c r="N99" s="42"/>
      <c r="O99" s="42"/>
      <c r="P99" s="42"/>
      <c r="Q99" s="42"/>
      <c r="R99" s="42"/>
      <c r="S99" s="42"/>
      <c r="T99" s="78"/>
      <c r="AT99" s="24" t="s">
        <v>253</v>
      </c>
      <c r="AU99" s="24" t="s">
        <v>81</v>
      </c>
    </row>
    <row r="100" spans="2:65" s="12" customFormat="1">
      <c r="B100" s="218"/>
      <c r="C100" s="219"/>
      <c r="D100" s="215" t="s">
        <v>255</v>
      </c>
      <c r="E100" s="220" t="s">
        <v>21</v>
      </c>
      <c r="F100" s="221" t="s">
        <v>1433</v>
      </c>
      <c r="G100" s="219"/>
      <c r="H100" s="222">
        <v>82.3</v>
      </c>
      <c r="I100" s="223"/>
      <c r="J100" s="219"/>
      <c r="K100" s="219"/>
      <c r="L100" s="224"/>
      <c r="M100" s="225"/>
      <c r="N100" s="226"/>
      <c r="O100" s="226"/>
      <c r="P100" s="226"/>
      <c r="Q100" s="226"/>
      <c r="R100" s="226"/>
      <c r="S100" s="226"/>
      <c r="T100" s="227"/>
      <c r="AT100" s="228" t="s">
        <v>255</v>
      </c>
      <c r="AU100" s="228" t="s">
        <v>81</v>
      </c>
      <c r="AV100" s="12" t="s">
        <v>81</v>
      </c>
      <c r="AW100" s="12" t="s">
        <v>35</v>
      </c>
      <c r="AX100" s="12" t="s">
        <v>72</v>
      </c>
      <c r="AY100" s="228" t="s">
        <v>244</v>
      </c>
    </row>
    <row r="101" spans="2:65" s="1" customFormat="1" ht="25.5" customHeight="1">
      <c r="B101" s="41"/>
      <c r="C101" s="203" t="s">
        <v>251</v>
      </c>
      <c r="D101" s="203" t="s">
        <v>246</v>
      </c>
      <c r="E101" s="204" t="s">
        <v>490</v>
      </c>
      <c r="F101" s="205" t="s">
        <v>491</v>
      </c>
      <c r="G101" s="206" t="s">
        <v>269</v>
      </c>
      <c r="H101" s="207">
        <v>379.35</v>
      </c>
      <c r="I101" s="208"/>
      <c r="J101" s="209">
        <f>ROUND(I101*H101,2)</f>
        <v>0</v>
      </c>
      <c r="K101" s="205" t="s">
        <v>250</v>
      </c>
      <c r="L101" s="61"/>
      <c r="M101" s="210" t="s">
        <v>21</v>
      </c>
      <c r="N101" s="211" t="s">
        <v>43</v>
      </c>
      <c r="O101" s="42"/>
      <c r="P101" s="212">
        <f>O101*H101</f>
        <v>0</v>
      </c>
      <c r="Q101" s="212">
        <v>0</v>
      </c>
      <c r="R101" s="212">
        <f>Q101*H101</f>
        <v>0</v>
      </c>
      <c r="S101" s="212">
        <v>0</v>
      </c>
      <c r="T101" s="213">
        <f>S101*H101</f>
        <v>0</v>
      </c>
      <c r="AR101" s="24" t="s">
        <v>251</v>
      </c>
      <c r="AT101" s="24" t="s">
        <v>246</v>
      </c>
      <c r="AU101" s="24" t="s">
        <v>81</v>
      </c>
      <c r="AY101" s="24" t="s">
        <v>244</v>
      </c>
      <c r="BE101" s="214">
        <f>IF(N101="základní",J101,0)</f>
        <v>0</v>
      </c>
      <c r="BF101" s="214">
        <f>IF(N101="snížená",J101,0)</f>
        <v>0</v>
      </c>
      <c r="BG101" s="214">
        <f>IF(N101="zákl. přenesená",J101,0)</f>
        <v>0</v>
      </c>
      <c r="BH101" s="214">
        <f>IF(N101="sníž. přenesená",J101,0)</f>
        <v>0</v>
      </c>
      <c r="BI101" s="214">
        <f>IF(N101="nulová",J101,0)</f>
        <v>0</v>
      </c>
      <c r="BJ101" s="24" t="s">
        <v>79</v>
      </c>
      <c r="BK101" s="214">
        <f>ROUND(I101*H101,2)</f>
        <v>0</v>
      </c>
      <c r="BL101" s="24" t="s">
        <v>251</v>
      </c>
      <c r="BM101" s="24" t="s">
        <v>1437</v>
      </c>
    </row>
    <row r="102" spans="2:65" s="1" customFormat="1" ht="40.5">
      <c r="B102" s="41"/>
      <c r="C102" s="63"/>
      <c r="D102" s="215" t="s">
        <v>253</v>
      </c>
      <c r="E102" s="63"/>
      <c r="F102" s="216" t="s">
        <v>493</v>
      </c>
      <c r="G102" s="63"/>
      <c r="H102" s="63"/>
      <c r="I102" s="172"/>
      <c r="J102" s="63"/>
      <c r="K102" s="63"/>
      <c r="L102" s="61"/>
      <c r="M102" s="217"/>
      <c r="N102" s="42"/>
      <c r="O102" s="42"/>
      <c r="P102" s="42"/>
      <c r="Q102" s="42"/>
      <c r="R102" s="42"/>
      <c r="S102" s="42"/>
      <c r="T102" s="78"/>
      <c r="AT102" s="24" t="s">
        <v>253</v>
      </c>
      <c r="AU102" s="24" t="s">
        <v>81</v>
      </c>
    </row>
    <row r="103" spans="2:65" s="12" customFormat="1">
      <c r="B103" s="218"/>
      <c r="C103" s="219"/>
      <c r="D103" s="215" t="s">
        <v>255</v>
      </c>
      <c r="E103" s="220" t="s">
        <v>21</v>
      </c>
      <c r="F103" s="221" t="s">
        <v>1438</v>
      </c>
      <c r="G103" s="219"/>
      <c r="H103" s="222">
        <v>57.87</v>
      </c>
      <c r="I103" s="223"/>
      <c r="J103" s="219"/>
      <c r="K103" s="219"/>
      <c r="L103" s="224"/>
      <c r="M103" s="225"/>
      <c r="N103" s="226"/>
      <c r="O103" s="226"/>
      <c r="P103" s="226"/>
      <c r="Q103" s="226"/>
      <c r="R103" s="226"/>
      <c r="S103" s="226"/>
      <c r="T103" s="227"/>
      <c r="AT103" s="228" t="s">
        <v>255</v>
      </c>
      <c r="AU103" s="228" t="s">
        <v>81</v>
      </c>
      <c r="AV103" s="12" t="s">
        <v>81</v>
      </c>
      <c r="AW103" s="12" t="s">
        <v>35</v>
      </c>
      <c r="AX103" s="12" t="s">
        <v>72</v>
      </c>
      <c r="AY103" s="228" t="s">
        <v>244</v>
      </c>
    </row>
    <row r="104" spans="2:65" s="12" customFormat="1">
      <c r="B104" s="218"/>
      <c r="C104" s="219"/>
      <c r="D104" s="215" t="s">
        <v>255</v>
      </c>
      <c r="E104" s="220" t="s">
        <v>21</v>
      </c>
      <c r="F104" s="221" t="s">
        <v>1439</v>
      </c>
      <c r="G104" s="219"/>
      <c r="H104" s="222">
        <v>321.48</v>
      </c>
      <c r="I104" s="223"/>
      <c r="J104" s="219"/>
      <c r="K104" s="219"/>
      <c r="L104" s="224"/>
      <c r="M104" s="225"/>
      <c r="N104" s="226"/>
      <c r="O104" s="226"/>
      <c r="P104" s="226"/>
      <c r="Q104" s="226"/>
      <c r="R104" s="226"/>
      <c r="S104" s="226"/>
      <c r="T104" s="227"/>
      <c r="AT104" s="228" t="s">
        <v>255</v>
      </c>
      <c r="AU104" s="228" t="s">
        <v>81</v>
      </c>
      <c r="AV104" s="12" t="s">
        <v>81</v>
      </c>
      <c r="AW104" s="12" t="s">
        <v>35</v>
      </c>
      <c r="AX104" s="12" t="s">
        <v>72</v>
      </c>
      <c r="AY104" s="228" t="s">
        <v>244</v>
      </c>
    </row>
    <row r="105" spans="2:65" s="1" customFormat="1" ht="16.5" customHeight="1">
      <c r="B105" s="41"/>
      <c r="C105" s="243" t="s">
        <v>274</v>
      </c>
      <c r="D105" s="243" t="s">
        <v>496</v>
      </c>
      <c r="E105" s="244" t="s">
        <v>497</v>
      </c>
      <c r="F105" s="245" t="s">
        <v>498</v>
      </c>
      <c r="G105" s="246" t="s">
        <v>350</v>
      </c>
      <c r="H105" s="247">
        <v>115.74</v>
      </c>
      <c r="I105" s="248"/>
      <c r="J105" s="249">
        <f>ROUND(I105*H105,2)</f>
        <v>0</v>
      </c>
      <c r="K105" s="245" t="s">
        <v>21</v>
      </c>
      <c r="L105" s="250"/>
      <c r="M105" s="251" t="s">
        <v>21</v>
      </c>
      <c r="N105" s="252" t="s">
        <v>43</v>
      </c>
      <c r="O105" s="42"/>
      <c r="P105" s="212">
        <f>O105*H105</f>
        <v>0</v>
      </c>
      <c r="Q105" s="212">
        <v>1</v>
      </c>
      <c r="R105" s="212">
        <f>Q105*H105</f>
        <v>115.74</v>
      </c>
      <c r="S105" s="212">
        <v>0</v>
      </c>
      <c r="T105" s="213">
        <f>S105*H105</f>
        <v>0</v>
      </c>
      <c r="AR105" s="24" t="s">
        <v>293</v>
      </c>
      <c r="AT105" s="24" t="s">
        <v>496</v>
      </c>
      <c r="AU105" s="24" t="s">
        <v>81</v>
      </c>
      <c r="AY105" s="24" t="s">
        <v>244</v>
      </c>
      <c r="BE105" s="214">
        <f>IF(N105="základní",J105,0)</f>
        <v>0</v>
      </c>
      <c r="BF105" s="214">
        <f>IF(N105="snížená",J105,0)</f>
        <v>0</v>
      </c>
      <c r="BG105" s="214">
        <f>IF(N105="zákl. přenesená",J105,0)</f>
        <v>0</v>
      </c>
      <c r="BH105" s="214">
        <f>IF(N105="sníž. přenesená",J105,0)</f>
        <v>0</v>
      </c>
      <c r="BI105" s="214">
        <f>IF(N105="nulová",J105,0)</f>
        <v>0</v>
      </c>
      <c r="BJ105" s="24" t="s">
        <v>79</v>
      </c>
      <c r="BK105" s="214">
        <f>ROUND(I105*H105,2)</f>
        <v>0</v>
      </c>
      <c r="BL105" s="24" t="s">
        <v>251</v>
      </c>
      <c r="BM105" s="24" t="s">
        <v>1440</v>
      </c>
    </row>
    <row r="106" spans="2:65" s="1" customFormat="1">
      <c r="B106" s="41"/>
      <c r="C106" s="63"/>
      <c r="D106" s="215" t="s">
        <v>253</v>
      </c>
      <c r="E106" s="63"/>
      <c r="F106" s="216" t="s">
        <v>498</v>
      </c>
      <c r="G106" s="63"/>
      <c r="H106" s="63"/>
      <c r="I106" s="172"/>
      <c r="J106" s="63"/>
      <c r="K106" s="63"/>
      <c r="L106" s="61"/>
      <c r="M106" s="217"/>
      <c r="N106" s="42"/>
      <c r="O106" s="42"/>
      <c r="P106" s="42"/>
      <c r="Q106" s="42"/>
      <c r="R106" s="42"/>
      <c r="S106" s="42"/>
      <c r="T106" s="78"/>
      <c r="AT106" s="24" t="s">
        <v>253</v>
      </c>
      <c r="AU106" s="24" t="s">
        <v>81</v>
      </c>
    </row>
    <row r="107" spans="2:65" s="12" customFormat="1">
      <c r="B107" s="218"/>
      <c r="C107" s="219"/>
      <c r="D107" s="215" t="s">
        <v>255</v>
      </c>
      <c r="E107" s="220" t="s">
        <v>21</v>
      </c>
      <c r="F107" s="221" t="s">
        <v>1438</v>
      </c>
      <c r="G107" s="219"/>
      <c r="H107" s="222">
        <v>57.87</v>
      </c>
      <c r="I107" s="223"/>
      <c r="J107" s="219"/>
      <c r="K107" s="219"/>
      <c r="L107" s="224"/>
      <c r="M107" s="225"/>
      <c r="N107" s="226"/>
      <c r="O107" s="226"/>
      <c r="P107" s="226"/>
      <c r="Q107" s="226"/>
      <c r="R107" s="226"/>
      <c r="S107" s="226"/>
      <c r="T107" s="227"/>
      <c r="AT107" s="228" t="s">
        <v>255</v>
      </c>
      <c r="AU107" s="228" t="s">
        <v>81</v>
      </c>
      <c r="AV107" s="12" t="s">
        <v>81</v>
      </c>
      <c r="AW107" s="12" t="s">
        <v>35</v>
      </c>
      <c r="AX107" s="12" t="s">
        <v>72</v>
      </c>
      <c r="AY107" s="228" t="s">
        <v>244</v>
      </c>
    </row>
    <row r="108" spans="2:65" s="12" customFormat="1">
      <c r="B108" s="218"/>
      <c r="C108" s="219"/>
      <c r="D108" s="215" t="s">
        <v>255</v>
      </c>
      <c r="E108" s="219"/>
      <c r="F108" s="221" t="s">
        <v>1441</v>
      </c>
      <c r="G108" s="219"/>
      <c r="H108" s="222">
        <v>115.74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255</v>
      </c>
      <c r="AU108" s="228" t="s">
        <v>81</v>
      </c>
      <c r="AV108" s="12" t="s">
        <v>81</v>
      </c>
      <c r="AW108" s="12" t="s">
        <v>6</v>
      </c>
      <c r="AX108" s="12" t="s">
        <v>79</v>
      </c>
      <c r="AY108" s="228" t="s">
        <v>244</v>
      </c>
    </row>
    <row r="109" spans="2:65" s="1" customFormat="1" ht="16.5" customHeight="1">
      <c r="B109" s="41"/>
      <c r="C109" s="243" t="s">
        <v>280</v>
      </c>
      <c r="D109" s="243" t="s">
        <v>496</v>
      </c>
      <c r="E109" s="244" t="s">
        <v>501</v>
      </c>
      <c r="F109" s="245" t="s">
        <v>502</v>
      </c>
      <c r="G109" s="246" t="s">
        <v>350</v>
      </c>
      <c r="H109" s="247">
        <v>675.10799999999995</v>
      </c>
      <c r="I109" s="248"/>
      <c r="J109" s="249">
        <f>ROUND(I109*H109,2)</f>
        <v>0</v>
      </c>
      <c r="K109" s="245" t="s">
        <v>250</v>
      </c>
      <c r="L109" s="250"/>
      <c r="M109" s="251" t="s">
        <v>21</v>
      </c>
      <c r="N109" s="252" t="s">
        <v>43</v>
      </c>
      <c r="O109" s="42"/>
      <c r="P109" s="212">
        <f>O109*H109</f>
        <v>0</v>
      </c>
      <c r="Q109" s="212">
        <v>1</v>
      </c>
      <c r="R109" s="212">
        <f>Q109*H109</f>
        <v>675.10799999999995</v>
      </c>
      <c r="S109" s="212">
        <v>0</v>
      </c>
      <c r="T109" s="213">
        <f>S109*H109</f>
        <v>0</v>
      </c>
      <c r="AR109" s="24" t="s">
        <v>293</v>
      </c>
      <c r="AT109" s="24" t="s">
        <v>496</v>
      </c>
      <c r="AU109" s="24" t="s">
        <v>81</v>
      </c>
      <c r="AY109" s="24" t="s">
        <v>244</v>
      </c>
      <c r="BE109" s="214">
        <f>IF(N109="základní",J109,0)</f>
        <v>0</v>
      </c>
      <c r="BF109" s="214">
        <f>IF(N109="snížená",J109,0)</f>
        <v>0</v>
      </c>
      <c r="BG109" s="214">
        <f>IF(N109="zákl. přenesená",J109,0)</f>
        <v>0</v>
      </c>
      <c r="BH109" s="214">
        <f>IF(N109="sníž. přenesená",J109,0)</f>
        <v>0</v>
      </c>
      <c r="BI109" s="214">
        <f>IF(N109="nulová",J109,0)</f>
        <v>0</v>
      </c>
      <c r="BJ109" s="24" t="s">
        <v>79</v>
      </c>
      <c r="BK109" s="214">
        <f>ROUND(I109*H109,2)</f>
        <v>0</v>
      </c>
      <c r="BL109" s="24" t="s">
        <v>251</v>
      </c>
      <c r="BM109" s="24" t="s">
        <v>1442</v>
      </c>
    </row>
    <row r="110" spans="2:65" s="1" customFormat="1">
      <c r="B110" s="41"/>
      <c r="C110" s="63"/>
      <c r="D110" s="215" t="s">
        <v>253</v>
      </c>
      <c r="E110" s="63"/>
      <c r="F110" s="216" t="s">
        <v>502</v>
      </c>
      <c r="G110" s="63"/>
      <c r="H110" s="63"/>
      <c r="I110" s="172"/>
      <c r="J110" s="63"/>
      <c r="K110" s="63"/>
      <c r="L110" s="61"/>
      <c r="M110" s="217"/>
      <c r="N110" s="42"/>
      <c r="O110" s="42"/>
      <c r="P110" s="42"/>
      <c r="Q110" s="42"/>
      <c r="R110" s="42"/>
      <c r="S110" s="42"/>
      <c r="T110" s="78"/>
      <c r="AT110" s="24" t="s">
        <v>253</v>
      </c>
      <c r="AU110" s="24" t="s">
        <v>81</v>
      </c>
    </row>
    <row r="111" spans="2:65" s="12" customFormat="1">
      <c r="B111" s="218"/>
      <c r="C111" s="219"/>
      <c r="D111" s="215" t="s">
        <v>255</v>
      </c>
      <c r="E111" s="220" t="s">
        <v>21</v>
      </c>
      <c r="F111" s="221" t="s">
        <v>1439</v>
      </c>
      <c r="G111" s="219"/>
      <c r="H111" s="222">
        <v>321.48</v>
      </c>
      <c r="I111" s="223"/>
      <c r="J111" s="219"/>
      <c r="K111" s="219"/>
      <c r="L111" s="224"/>
      <c r="M111" s="225"/>
      <c r="N111" s="226"/>
      <c r="O111" s="226"/>
      <c r="P111" s="226"/>
      <c r="Q111" s="226"/>
      <c r="R111" s="226"/>
      <c r="S111" s="226"/>
      <c r="T111" s="227"/>
      <c r="AT111" s="228" t="s">
        <v>255</v>
      </c>
      <c r="AU111" s="228" t="s">
        <v>81</v>
      </c>
      <c r="AV111" s="12" t="s">
        <v>81</v>
      </c>
      <c r="AW111" s="12" t="s">
        <v>35</v>
      </c>
      <c r="AX111" s="12" t="s">
        <v>72</v>
      </c>
      <c r="AY111" s="228" t="s">
        <v>244</v>
      </c>
    </row>
    <row r="112" spans="2:65" s="12" customFormat="1">
      <c r="B112" s="218"/>
      <c r="C112" s="219"/>
      <c r="D112" s="215" t="s">
        <v>255</v>
      </c>
      <c r="E112" s="219"/>
      <c r="F112" s="221" t="s">
        <v>1443</v>
      </c>
      <c r="G112" s="219"/>
      <c r="H112" s="222">
        <v>675.10799999999995</v>
      </c>
      <c r="I112" s="223"/>
      <c r="J112" s="219"/>
      <c r="K112" s="219"/>
      <c r="L112" s="224"/>
      <c r="M112" s="225"/>
      <c r="N112" s="226"/>
      <c r="O112" s="226"/>
      <c r="P112" s="226"/>
      <c r="Q112" s="226"/>
      <c r="R112" s="226"/>
      <c r="S112" s="226"/>
      <c r="T112" s="227"/>
      <c r="AT112" s="228" t="s">
        <v>255</v>
      </c>
      <c r="AU112" s="228" t="s">
        <v>81</v>
      </c>
      <c r="AV112" s="12" t="s">
        <v>81</v>
      </c>
      <c r="AW112" s="12" t="s">
        <v>6</v>
      </c>
      <c r="AX112" s="12" t="s">
        <v>79</v>
      </c>
      <c r="AY112" s="228" t="s">
        <v>244</v>
      </c>
    </row>
    <row r="113" spans="2:65" s="1" customFormat="1" ht="16.5" customHeight="1">
      <c r="B113" s="41"/>
      <c r="C113" s="203" t="s">
        <v>286</v>
      </c>
      <c r="D113" s="203" t="s">
        <v>246</v>
      </c>
      <c r="E113" s="204" t="s">
        <v>344</v>
      </c>
      <c r="F113" s="205" t="s">
        <v>345</v>
      </c>
      <c r="G113" s="206" t="s">
        <v>269</v>
      </c>
      <c r="H113" s="207">
        <v>82.3</v>
      </c>
      <c r="I113" s="208"/>
      <c r="J113" s="209">
        <f>ROUND(I113*H113,2)</f>
        <v>0</v>
      </c>
      <c r="K113" s="205" t="s">
        <v>250</v>
      </c>
      <c r="L113" s="61"/>
      <c r="M113" s="210" t="s">
        <v>21</v>
      </c>
      <c r="N113" s="211" t="s">
        <v>43</v>
      </c>
      <c r="O113" s="42"/>
      <c r="P113" s="212">
        <f>O113*H113</f>
        <v>0</v>
      </c>
      <c r="Q113" s="212">
        <v>0</v>
      </c>
      <c r="R113" s="212">
        <f>Q113*H113</f>
        <v>0</v>
      </c>
      <c r="S113" s="212">
        <v>0</v>
      </c>
      <c r="T113" s="213">
        <f>S113*H113</f>
        <v>0</v>
      </c>
      <c r="AR113" s="24" t="s">
        <v>251</v>
      </c>
      <c r="AT113" s="24" t="s">
        <v>246</v>
      </c>
      <c r="AU113" s="24" t="s">
        <v>81</v>
      </c>
      <c r="AY113" s="24" t="s">
        <v>244</v>
      </c>
      <c r="BE113" s="214">
        <f>IF(N113="základní",J113,0)</f>
        <v>0</v>
      </c>
      <c r="BF113" s="214">
        <f>IF(N113="snížená",J113,0)</f>
        <v>0</v>
      </c>
      <c r="BG113" s="214">
        <f>IF(N113="zákl. přenesená",J113,0)</f>
        <v>0</v>
      </c>
      <c r="BH113" s="214">
        <f>IF(N113="sníž. přenesená",J113,0)</f>
        <v>0</v>
      </c>
      <c r="BI113" s="214">
        <f>IF(N113="nulová",J113,0)</f>
        <v>0</v>
      </c>
      <c r="BJ113" s="24" t="s">
        <v>79</v>
      </c>
      <c r="BK113" s="214">
        <f>ROUND(I113*H113,2)</f>
        <v>0</v>
      </c>
      <c r="BL113" s="24" t="s">
        <v>251</v>
      </c>
      <c r="BM113" s="24" t="s">
        <v>1444</v>
      </c>
    </row>
    <row r="114" spans="2:65" s="1" customFormat="1">
      <c r="B114" s="41"/>
      <c r="C114" s="63"/>
      <c r="D114" s="215" t="s">
        <v>253</v>
      </c>
      <c r="E114" s="63"/>
      <c r="F114" s="216" t="s">
        <v>345</v>
      </c>
      <c r="G114" s="63"/>
      <c r="H114" s="63"/>
      <c r="I114" s="172"/>
      <c r="J114" s="63"/>
      <c r="K114" s="63"/>
      <c r="L114" s="61"/>
      <c r="M114" s="217"/>
      <c r="N114" s="42"/>
      <c r="O114" s="42"/>
      <c r="P114" s="42"/>
      <c r="Q114" s="42"/>
      <c r="R114" s="42"/>
      <c r="S114" s="42"/>
      <c r="T114" s="78"/>
      <c r="AT114" s="24" t="s">
        <v>253</v>
      </c>
      <c r="AU114" s="24" t="s">
        <v>81</v>
      </c>
    </row>
    <row r="115" spans="2:65" s="12" customFormat="1">
      <c r="B115" s="218"/>
      <c r="C115" s="219"/>
      <c r="D115" s="215" t="s">
        <v>255</v>
      </c>
      <c r="E115" s="220" t="s">
        <v>21</v>
      </c>
      <c r="F115" s="221" t="s">
        <v>1433</v>
      </c>
      <c r="G115" s="219"/>
      <c r="H115" s="222">
        <v>82.3</v>
      </c>
      <c r="I115" s="223"/>
      <c r="J115" s="219"/>
      <c r="K115" s="219"/>
      <c r="L115" s="224"/>
      <c r="M115" s="225"/>
      <c r="N115" s="226"/>
      <c r="O115" s="226"/>
      <c r="P115" s="226"/>
      <c r="Q115" s="226"/>
      <c r="R115" s="226"/>
      <c r="S115" s="226"/>
      <c r="T115" s="227"/>
      <c r="AT115" s="228" t="s">
        <v>255</v>
      </c>
      <c r="AU115" s="228" t="s">
        <v>81</v>
      </c>
      <c r="AV115" s="12" t="s">
        <v>81</v>
      </c>
      <c r="AW115" s="12" t="s">
        <v>35</v>
      </c>
      <c r="AX115" s="12" t="s">
        <v>72</v>
      </c>
      <c r="AY115" s="228" t="s">
        <v>244</v>
      </c>
    </row>
    <row r="116" spans="2:65" s="1" customFormat="1" ht="16.5" customHeight="1">
      <c r="B116" s="41"/>
      <c r="C116" s="203" t="s">
        <v>293</v>
      </c>
      <c r="D116" s="203" t="s">
        <v>246</v>
      </c>
      <c r="E116" s="204" t="s">
        <v>348</v>
      </c>
      <c r="F116" s="205" t="s">
        <v>349</v>
      </c>
      <c r="G116" s="206" t="s">
        <v>350</v>
      </c>
      <c r="H116" s="207">
        <v>148.13999999999999</v>
      </c>
      <c r="I116" s="208"/>
      <c r="J116" s="209">
        <f>ROUND(I116*H116,2)</f>
        <v>0</v>
      </c>
      <c r="K116" s="205" t="s">
        <v>250</v>
      </c>
      <c r="L116" s="61"/>
      <c r="M116" s="210" t="s">
        <v>21</v>
      </c>
      <c r="N116" s="211" t="s">
        <v>43</v>
      </c>
      <c r="O116" s="42"/>
      <c r="P116" s="212">
        <f>O116*H116</f>
        <v>0</v>
      </c>
      <c r="Q116" s="212">
        <v>0</v>
      </c>
      <c r="R116" s="212">
        <f>Q116*H116</f>
        <v>0</v>
      </c>
      <c r="S116" s="212">
        <v>0</v>
      </c>
      <c r="T116" s="213">
        <f>S116*H116</f>
        <v>0</v>
      </c>
      <c r="AR116" s="24" t="s">
        <v>251</v>
      </c>
      <c r="AT116" s="24" t="s">
        <v>246</v>
      </c>
      <c r="AU116" s="24" t="s">
        <v>81</v>
      </c>
      <c r="AY116" s="24" t="s">
        <v>244</v>
      </c>
      <c r="BE116" s="214">
        <f>IF(N116="základní",J116,0)</f>
        <v>0</v>
      </c>
      <c r="BF116" s="214">
        <f>IF(N116="snížená",J116,0)</f>
        <v>0</v>
      </c>
      <c r="BG116" s="214">
        <f>IF(N116="zákl. přenesená",J116,0)</f>
        <v>0</v>
      </c>
      <c r="BH116" s="214">
        <f>IF(N116="sníž. přenesená",J116,0)</f>
        <v>0</v>
      </c>
      <c r="BI116" s="214">
        <f>IF(N116="nulová",J116,0)</f>
        <v>0</v>
      </c>
      <c r="BJ116" s="24" t="s">
        <v>79</v>
      </c>
      <c r="BK116" s="214">
        <f>ROUND(I116*H116,2)</f>
        <v>0</v>
      </c>
      <c r="BL116" s="24" t="s">
        <v>251</v>
      </c>
      <c r="BM116" s="24" t="s">
        <v>1445</v>
      </c>
    </row>
    <row r="117" spans="2:65" s="1" customFormat="1">
      <c r="B117" s="41"/>
      <c r="C117" s="63"/>
      <c r="D117" s="215" t="s">
        <v>253</v>
      </c>
      <c r="E117" s="63"/>
      <c r="F117" s="216" t="s">
        <v>352</v>
      </c>
      <c r="G117" s="63"/>
      <c r="H117" s="63"/>
      <c r="I117" s="172"/>
      <c r="J117" s="63"/>
      <c r="K117" s="63"/>
      <c r="L117" s="61"/>
      <c r="M117" s="217"/>
      <c r="N117" s="42"/>
      <c r="O117" s="42"/>
      <c r="P117" s="42"/>
      <c r="Q117" s="42"/>
      <c r="R117" s="42"/>
      <c r="S117" s="42"/>
      <c r="T117" s="78"/>
      <c r="AT117" s="24" t="s">
        <v>253</v>
      </c>
      <c r="AU117" s="24" t="s">
        <v>81</v>
      </c>
    </row>
    <row r="118" spans="2:65" s="12" customFormat="1">
      <c r="B118" s="218"/>
      <c r="C118" s="219"/>
      <c r="D118" s="215" t="s">
        <v>255</v>
      </c>
      <c r="E118" s="220" t="s">
        <v>21</v>
      </c>
      <c r="F118" s="221" t="s">
        <v>1433</v>
      </c>
      <c r="G118" s="219"/>
      <c r="H118" s="222">
        <v>82.3</v>
      </c>
      <c r="I118" s="223"/>
      <c r="J118" s="219"/>
      <c r="K118" s="219"/>
      <c r="L118" s="224"/>
      <c r="M118" s="225"/>
      <c r="N118" s="226"/>
      <c r="O118" s="226"/>
      <c r="P118" s="226"/>
      <c r="Q118" s="226"/>
      <c r="R118" s="226"/>
      <c r="S118" s="226"/>
      <c r="T118" s="227"/>
      <c r="AT118" s="228" t="s">
        <v>255</v>
      </c>
      <c r="AU118" s="228" t="s">
        <v>81</v>
      </c>
      <c r="AV118" s="12" t="s">
        <v>81</v>
      </c>
      <c r="AW118" s="12" t="s">
        <v>35</v>
      </c>
      <c r="AX118" s="12" t="s">
        <v>72</v>
      </c>
      <c r="AY118" s="228" t="s">
        <v>244</v>
      </c>
    </row>
    <row r="119" spans="2:65" s="12" customFormat="1">
      <c r="B119" s="218"/>
      <c r="C119" s="219"/>
      <c r="D119" s="215" t="s">
        <v>255</v>
      </c>
      <c r="E119" s="219"/>
      <c r="F119" s="221" t="s">
        <v>1446</v>
      </c>
      <c r="G119" s="219"/>
      <c r="H119" s="222">
        <v>148.13999999999999</v>
      </c>
      <c r="I119" s="223"/>
      <c r="J119" s="219"/>
      <c r="K119" s="219"/>
      <c r="L119" s="224"/>
      <c r="M119" s="225"/>
      <c r="N119" s="226"/>
      <c r="O119" s="226"/>
      <c r="P119" s="226"/>
      <c r="Q119" s="226"/>
      <c r="R119" s="226"/>
      <c r="S119" s="226"/>
      <c r="T119" s="227"/>
      <c r="AT119" s="228" t="s">
        <v>255</v>
      </c>
      <c r="AU119" s="228" t="s">
        <v>81</v>
      </c>
      <c r="AV119" s="12" t="s">
        <v>81</v>
      </c>
      <c r="AW119" s="12" t="s">
        <v>6</v>
      </c>
      <c r="AX119" s="12" t="s">
        <v>79</v>
      </c>
      <c r="AY119" s="228" t="s">
        <v>244</v>
      </c>
    </row>
    <row r="120" spans="2:65" s="1" customFormat="1" ht="16.5" customHeight="1">
      <c r="B120" s="41"/>
      <c r="C120" s="203" t="s">
        <v>299</v>
      </c>
      <c r="D120" s="203" t="s">
        <v>246</v>
      </c>
      <c r="E120" s="204" t="s">
        <v>531</v>
      </c>
      <c r="F120" s="205" t="s">
        <v>532</v>
      </c>
      <c r="G120" s="206" t="s">
        <v>249</v>
      </c>
      <c r="H120" s="207">
        <v>1292.92</v>
      </c>
      <c r="I120" s="208"/>
      <c r="J120" s="209">
        <f>ROUND(I120*H120,2)</f>
        <v>0</v>
      </c>
      <c r="K120" s="205" t="s">
        <v>21</v>
      </c>
      <c r="L120" s="61"/>
      <c r="M120" s="210" t="s">
        <v>21</v>
      </c>
      <c r="N120" s="211" t="s">
        <v>43</v>
      </c>
      <c r="O120" s="42"/>
      <c r="P120" s="212">
        <f>O120*H120</f>
        <v>0</v>
      </c>
      <c r="Q120" s="212">
        <v>0</v>
      </c>
      <c r="R120" s="212">
        <f>Q120*H120</f>
        <v>0</v>
      </c>
      <c r="S120" s="212">
        <v>0</v>
      </c>
      <c r="T120" s="213">
        <f>S120*H120</f>
        <v>0</v>
      </c>
      <c r="AR120" s="24" t="s">
        <v>251</v>
      </c>
      <c r="AT120" s="24" t="s">
        <v>246</v>
      </c>
      <c r="AU120" s="24" t="s">
        <v>81</v>
      </c>
      <c r="AY120" s="24" t="s">
        <v>244</v>
      </c>
      <c r="BE120" s="214">
        <f>IF(N120="základní",J120,0)</f>
        <v>0</v>
      </c>
      <c r="BF120" s="214">
        <f>IF(N120="snížená",J120,0)</f>
        <v>0</v>
      </c>
      <c r="BG120" s="214">
        <f>IF(N120="zákl. přenesená",J120,0)</f>
        <v>0</v>
      </c>
      <c r="BH120" s="214">
        <f>IF(N120="sníž. přenesená",J120,0)</f>
        <v>0</v>
      </c>
      <c r="BI120" s="214">
        <f>IF(N120="nulová",J120,0)</f>
        <v>0</v>
      </c>
      <c r="BJ120" s="24" t="s">
        <v>79</v>
      </c>
      <c r="BK120" s="214">
        <f>ROUND(I120*H120,2)</f>
        <v>0</v>
      </c>
      <c r="BL120" s="24" t="s">
        <v>251</v>
      </c>
      <c r="BM120" s="24" t="s">
        <v>1447</v>
      </c>
    </row>
    <row r="121" spans="2:65" s="1" customFormat="1">
      <c r="B121" s="41"/>
      <c r="C121" s="63"/>
      <c r="D121" s="215" t="s">
        <v>253</v>
      </c>
      <c r="E121" s="63"/>
      <c r="F121" s="216" t="s">
        <v>534</v>
      </c>
      <c r="G121" s="63"/>
      <c r="H121" s="63"/>
      <c r="I121" s="172"/>
      <c r="J121" s="63"/>
      <c r="K121" s="63"/>
      <c r="L121" s="61"/>
      <c r="M121" s="217"/>
      <c r="N121" s="42"/>
      <c r="O121" s="42"/>
      <c r="P121" s="42"/>
      <c r="Q121" s="42"/>
      <c r="R121" s="42"/>
      <c r="S121" s="42"/>
      <c r="T121" s="78"/>
      <c r="AT121" s="24" t="s">
        <v>253</v>
      </c>
      <c r="AU121" s="24" t="s">
        <v>81</v>
      </c>
    </row>
    <row r="122" spans="2:65" s="12" customFormat="1">
      <c r="B122" s="218"/>
      <c r="C122" s="219"/>
      <c r="D122" s="215" t="s">
        <v>255</v>
      </c>
      <c r="E122" s="220" t="s">
        <v>21</v>
      </c>
      <c r="F122" s="221" t="s">
        <v>1448</v>
      </c>
      <c r="G122" s="219"/>
      <c r="H122" s="222">
        <v>54.67</v>
      </c>
      <c r="I122" s="223"/>
      <c r="J122" s="219"/>
      <c r="K122" s="219"/>
      <c r="L122" s="224"/>
      <c r="M122" s="225"/>
      <c r="N122" s="226"/>
      <c r="O122" s="226"/>
      <c r="P122" s="226"/>
      <c r="Q122" s="226"/>
      <c r="R122" s="226"/>
      <c r="S122" s="226"/>
      <c r="T122" s="227"/>
      <c r="AT122" s="228" t="s">
        <v>255</v>
      </c>
      <c r="AU122" s="228" t="s">
        <v>81</v>
      </c>
      <c r="AV122" s="12" t="s">
        <v>81</v>
      </c>
      <c r="AW122" s="12" t="s">
        <v>35</v>
      </c>
      <c r="AX122" s="12" t="s">
        <v>72</v>
      </c>
      <c r="AY122" s="228" t="s">
        <v>244</v>
      </c>
    </row>
    <row r="123" spans="2:65" s="12" customFormat="1">
      <c r="B123" s="218"/>
      <c r="C123" s="219"/>
      <c r="D123" s="215" t="s">
        <v>255</v>
      </c>
      <c r="E123" s="220" t="s">
        <v>21</v>
      </c>
      <c r="F123" s="221" t="s">
        <v>1449</v>
      </c>
      <c r="G123" s="219"/>
      <c r="H123" s="222">
        <v>1231.23</v>
      </c>
      <c r="I123" s="223"/>
      <c r="J123" s="219"/>
      <c r="K123" s="219"/>
      <c r="L123" s="224"/>
      <c r="M123" s="225"/>
      <c r="N123" s="226"/>
      <c r="O123" s="226"/>
      <c r="P123" s="226"/>
      <c r="Q123" s="226"/>
      <c r="R123" s="226"/>
      <c r="S123" s="226"/>
      <c r="T123" s="227"/>
      <c r="AT123" s="228" t="s">
        <v>255</v>
      </c>
      <c r="AU123" s="228" t="s">
        <v>81</v>
      </c>
      <c r="AV123" s="12" t="s">
        <v>81</v>
      </c>
      <c r="AW123" s="12" t="s">
        <v>35</v>
      </c>
      <c r="AX123" s="12" t="s">
        <v>72</v>
      </c>
      <c r="AY123" s="228" t="s">
        <v>244</v>
      </c>
    </row>
    <row r="124" spans="2:65" s="12" customFormat="1">
      <c r="B124" s="218"/>
      <c r="C124" s="219"/>
      <c r="D124" s="215" t="s">
        <v>255</v>
      </c>
      <c r="E124" s="220" t="s">
        <v>21</v>
      </c>
      <c r="F124" s="221" t="s">
        <v>1450</v>
      </c>
      <c r="G124" s="219"/>
      <c r="H124" s="222">
        <v>7.02</v>
      </c>
      <c r="I124" s="223"/>
      <c r="J124" s="219"/>
      <c r="K124" s="219"/>
      <c r="L124" s="224"/>
      <c r="M124" s="225"/>
      <c r="N124" s="226"/>
      <c r="O124" s="226"/>
      <c r="P124" s="226"/>
      <c r="Q124" s="226"/>
      <c r="R124" s="226"/>
      <c r="S124" s="226"/>
      <c r="T124" s="227"/>
      <c r="AT124" s="228" t="s">
        <v>255</v>
      </c>
      <c r="AU124" s="228" t="s">
        <v>81</v>
      </c>
      <c r="AV124" s="12" t="s">
        <v>81</v>
      </c>
      <c r="AW124" s="12" t="s">
        <v>35</v>
      </c>
      <c r="AX124" s="12" t="s">
        <v>72</v>
      </c>
      <c r="AY124" s="228" t="s">
        <v>244</v>
      </c>
    </row>
    <row r="125" spans="2:65" s="11" customFormat="1" ht="29.85" customHeight="1">
      <c r="B125" s="187"/>
      <c r="C125" s="188"/>
      <c r="D125" s="189" t="s">
        <v>71</v>
      </c>
      <c r="E125" s="201" t="s">
        <v>274</v>
      </c>
      <c r="F125" s="201" t="s">
        <v>1451</v>
      </c>
      <c r="G125" s="188"/>
      <c r="H125" s="188"/>
      <c r="I125" s="191"/>
      <c r="J125" s="202">
        <f>BK125</f>
        <v>0</v>
      </c>
      <c r="K125" s="188"/>
      <c r="L125" s="193"/>
      <c r="M125" s="194"/>
      <c r="N125" s="195"/>
      <c r="O125" s="195"/>
      <c r="P125" s="196">
        <f>SUM(P126:P143)</f>
        <v>0</v>
      </c>
      <c r="Q125" s="195"/>
      <c r="R125" s="196">
        <f>SUM(R126:R143)</f>
        <v>360.47991939999997</v>
      </c>
      <c r="S125" s="195"/>
      <c r="T125" s="197">
        <f>SUM(T126:T143)</f>
        <v>0</v>
      </c>
      <c r="AR125" s="198" t="s">
        <v>79</v>
      </c>
      <c r="AT125" s="199" t="s">
        <v>71</v>
      </c>
      <c r="AU125" s="199" t="s">
        <v>79</v>
      </c>
      <c r="AY125" s="198" t="s">
        <v>244</v>
      </c>
      <c r="BK125" s="200">
        <f>SUM(BK126:BK143)</f>
        <v>0</v>
      </c>
    </row>
    <row r="126" spans="2:65" s="1" customFormat="1" ht="25.5" customHeight="1">
      <c r="B126" s="41"/>
      <c r="C126" s="203" t="s">
        <v>307</v>
      </c>
      <c r="D126" s="203" t="s">
        <v>246</v>
      </c>
      <c r="E126" s="204" t="s">
        <v>1452</v>
      </c>
      <c r="F126" s="205" t="s">
        <v>1252</v>
      </c>
      <c r="G126" s="206" t="s">
        <v>249</v>
      </c>
      <c r="H126" s="207">
        <v>7.02</v>
      </c>
      <c r="I126" s="208"/>
      <c r="J126" s="209">
        <f>ROUND(I126*H126,2)</f>
        <v>0</v>
      </c>
      <c r="K126" s="205" t="s">
        <v>250</v>
      </c>
      <c r="L126" s="61"/>
      <c r="M126" s="210" t="s">
        <v>21</v>
      </c>
      <c r="N126" s="211" t="s">
        <v>43</v>
      </c>
      <c r="O126" s="42"/>
      <c r="P126" s="212">
        <f>O126*H126</f>
        <v>0</v>
      </c>
      <c r="Q126" s="212">
        <v>0.10362</v>
      </c>
      <c r="R126" s="212">
        <f>Q126*H126</f>
        <v>0.72741239999999996</v>
      </c>
      <c r="S126" s="212">
        <v>0</v>
      </c>
      <c r="T126" s="213">
        <f>S126*H126</f>
        <v>0</v>
      </c>
      <c r="AR126" s="24" t="s">
        <v>251</v>
      </c>
      <c r="AT126" s="24" t="s">
        <v>246</v>
      </c>
      <c r="AU126" s="24" t="s">
        <v>81</v>
      </c>
      <c r="AY126" s="24" t="s">
        <v>244</v>
      </c>
      <c r="BE126" s="214">
        <f>IF(N126="základní",J126,0)</f>
        <v>0</v>
      </c>
      <c r="BF126" s="214">
        <f>IF(N126="snížená",J126,0)</f>
        <v>0</v>
      </c>
      <c r="BG126" s="214">
        <f>IF(N126="zákl. přenesená",J126,0)</f>
        <v>0</v>
      </c>
      <c r="BH126" s="214">
        <f>IF(N126="sníž. přenesená",J126,0)</f>
        <v>0</v>
      </c>
      <c r="BI126" s="214">
        <f>IF(N126="nulová",J126,0)</f>
        <v>0</v>
      </c>
      <c r="BJ126" s="24" t="s">
        <v>79</v>
      </c>
      <c r="BK126" s="214">
        <f>ROUND(I126*H126,2)</f>
        <v>0</v>
      </c>
      <c r="BL126" s="24" t="s">
        <v>251</v>
      </c>
      <c r="BM126" s="24" t="s">
        <v>1453</v>
      </c>
    </row>
    <row r="127" spans="2:65" s="1" customFormat="1" ht="40.5">
      <c r="B127" s="41"/>
      <c r="C127" s="63"/>
      <c r="D127" s="215" t="s">
        <v>253</v>
      </c>
      <c r="E127" s="63"/>
      <c r="F127" s="216" t="s">
        <v>1454</v>
      </c>
      <c r="G127" s="63"/>
      <c r="H127" s="63"/>
      <c r="I127" s="172"/>
      <c r="J127" s="63"/>
      <c r="K127" s="63"/>
      <c r="L127" s="61"/>
      <c r="M127" s="217"/>
      <c r="N127" s="42"/>
      <c r="O127" s="42"/>
      <c r="P127" s="42"/>
      <c r="Q127" s="42"/>
      <c r="R127" s="42"/>
      <c r="S127" s="42"/>
      <c r="T127" s="78"/>
      <c r="AT127" s="24" t="s">
        <v>253</v>
      </c>
      <c r="AU127" s="24" t="s">
        <v>81</v>
      </c>
    </row>
    <row r="128" spans="2:65" s="12" customFormat="1">
      <c r="B128" s="218"/>
      <c r="C128" s="219"/>
      <c r="D128" s="215" t="s">
        <v>255</v>
      </c>
      <c r="E128" s="220" t="s">
        <v>21</v>
      </c>
      <c r="F128" s="221" t="s">
        <v>1450</v>
      </c>
      <c r="G128" s="219"/>
      <c r="H128" s="222">
        <v>7.02</v>
      </c>
      <c r="I128" s="223"/>
      <c r="J128" s="219"/>
      <c r="K128" s="219"/>
      <c r="L128" s="224"/>
      <c r="M128" s="225"/>
      <c r="N128" s="226"/>
      <c r="O128" s="226"/>
      <c r="P128" s="226"/>
      <c r="Q128" s="226"/>
      <c r="R128" s="226"/>
      <c r="S128" s="226"/>
      <c r="T128" s="227"/>
      <c r="AT128" s="228" t="s">
        <v>255</v>
      </c>
      <c r="AU128" s="228" t="s">
        <v>81</v>
      </c>
      <c r="AV128" s="12" t="s">
        <v>81</v>
      </c>
      <c r="AW128" s="12" t="s">
        <v>35</v>
      </c>
      <c r="AX128" s="12" t="s">
        <v>72</v>
      </c>
      <c r="AY128" s="228" t="s">
        <v>244</v>
      </c>
    </row>
    <row r="129" spans="2:65" s="1" customFormat="1" ht="25.5" customHeight="1">
      <c r="B129" s="41"/>
      <c r="C129" s="243" t="s">
        <v>314</v>
      </c>
      <c r="D129" s="243" t="s">
        <v>496</v>
      </c>
      <c r="E129" s="244" t="s">
        <v>1455</v>
      </c>
      <c r="F129" s="245" t="s">
        <v>1456</v>
      </c>
      <c r="G129" s="246" t="s">
        <v>249</v>
      </c>
      <c r="H129" s="247">
        <v>7.2309999999999999</v>
      </c>
      <c r="I129" s="248"/>
      <c r="J129" s="249">
        <f>ROUND(I129*H129,2)</f>
        <v>0</v>
      </c>
      <c r="K129" s="245" t="s">
        <v>21</v>
      </c>
      <c r="L129" s="250"/>
      <c r="M129" s="251" t="s">
        <v>21</v>
      </c>
      <c r="N129" s="252" t="s">
        <v>43</v>
      </c>
      <c r="O129" s="42"/>
      <c r="P129" s="212">
        <f>O129*H129</f>
        <v>0</v>
      </c>
      <c r="Q129" s="212">
        <v>3.6999999999999998E-2</v>
      </c>
      <c r="R129" s="212">
        <f>Q129*H129</f>
        <v>0.26754699999999998</v>
      </c>
      <c r="S129" s="212">
        <v>0</v>
      </c>
      <c r="T129" s="213">
        <f>S129*H129</f>
        <v>0</v>
      </c>
      <c r="AR129" s="24" t="s">
        <v>293</v>
      </c>
      <c r="AT129" s="24" t="s">
        <v>496</v>
      </c>
      <c r="AU129" s="24" t="s">
        <v>81</v>
      </c>
      <c r="AY129" s="24" t="s">
        <v>244</v>
      </c>
      <c r="BE129" s="214">
        <f>IF(N129="základní",J129,0)</f>
        <v>0</v>
      </c>
      <c r="BF129" s="214">
        <f>IF(N129="snížená",J129,0)</f>
        <v>0</v>
      </c>
      <c r="BG129" s="214">
        <f>IF(N129="zákl. přenesená",J129,0)</f>
        <v>0</v>
      </c>
      <c r="BH129" s="214">
        <f>IF(N129="sníž. přenesená",J129,0)</f>
        <v>0</v>
      </c>
      <c r="BI129" s="214">
        <f>IF(N129="nulová",J129,0)</f>
        <v>0</v>
      </c>
      <c r="BJ129" s="24" t="s">
        <v>79</v>
      </c>
      <c r="BK129" s="214">
        <f>ROUND(I129*H129,2)</f>
        <v>0</v>
      </c>
      <c r="BL129" s="24" t="s">
        <v>251</v>
      </c>
      <c r="BM129" s="24" t="s">
        <v>1457</v>
      </c>
    </row>
    <row r="130" spans="2:65" s="1" customFormat="1">
      <c r="B130" s="41"/>
      <c r="C130" s="63"/>
      <c r="D130" s="215" t="s">
        <v>253</v>
      </c>
      <c r="E130" s="63"/>
      <c r="F130" s="216" t="s">
        <v>1456</v>
      </c>
      <c r="G130" s="63"/>
      <c r="H130" s="63"/>
      <c r="I130" s="172"/>
      <c r="J130" s="63"/>
      <c r="K130" s="63"/>
      <c r="L130" s="61"/>
      <c r="M130" s="217"/>
      <c r="N130" s="42"/>
      <c r="O130" s="42"/>
      <c r="P130" s="42"/>
      <c r="Q130" s="42"/>
      <c r="R130" s="42"/>
      <c r="S130" s="42"/>
      <c r="T130" s="78"/>
      <c r="AT130" s="24" t="s">
        <v>253</v>
      </c>
      <c r="AU130" s="24" t="s">
        <v>81</v>
      </c>
    </row>
    <row r="131" spans="2:65" s="12" customFormat="1">
      <c r="B131" s="218"/>
      <c r="C131" s="219"/>
      <c r="D131" s="215" t="s">
        <v>255</v>
      </c>
      <c r="E131" s="220" t="s">
        <v>21</v>
      </c>
      <c r="F131" s="221" t="s">
        <v>1458</v>
      </c>
      <c r="G131" s="219"/>
      <c r="H131" s="222">
        <v>7.2309999999999999</v>
      </c>
      <c r="I131" s="223"/>
      <c r="J131" s="219"/>
      <c r="K131" s="219"/>
      <c r="L131" s="224"/>
      <c r="M131" s="225"/>
      <c r="N131" s="226"/>
      <c r="O131" s="226"/>
      <c r="P131" s="226"/>
      <c r="Q131" s="226"/>
      <c r="R131" s="226"/>
      <c r="S131" s="226"/>
      <c r="T131" s="227"/>
      <c r="AT131" s="228" t="s">
        <v>255</v>
      </c>
      <c r="AU131" s="228" t="s">
        <v>81</v>
      </c>
      <c r="AV131" s="12" t="s">
        <v>81</v>
      </c>
      <c r="AW131" s="12" t="s">
        <v>35</v>
      </c>
      <c r="AX131" s="12" t="s">
        <v>72</v>
      </c>
      <c r="AY131" s="228" t="s">
        <v>244</v>
      </c>
    </row>
    <row r="132" spans="2:65" s="1" customFormat="1" ht="25.5" customHeight="1">
      <c r="B132" s="41"/>
      <c r="C132" s="203" t="s">
        <v>320</v>
      </c>
      <c r="D132" s="203" t="s">
        <v>246</v>
      </c>
      <c r="E132" s="204" t="s">
        <v>1459</v>
      </c>
      <c r="F132" s="205" t="s">
        <v>1460</v>
      </c>
      <c r="G132" s="206" t="s">
        <v>249</v>
      </c>
      <c r="H132" s="207">
        <v>54.67</v>
      </c>
      <c r="I132" s="208"/>
      <c r="J132" s="209">
        <f>ROUND(I132*H132,2)</f>
        <v>0</v>
      </c>
      <c r="K132" s="205" t="s">
        <v>250</v>
      </c>
      <c r="L132" s="61"/>
      <c r="M132" s="210" t="s">
        <v>21</v>
      </c>
      <c r="N132" s="211" t="s">
        <v>43</v>
      </c>
      <c r="O132" s="42"/>
      <c r="P132" s="212">
        <f>O132*H132</f>
        <v>0</v>
      </c>
      <c r="Q132" s="212">
        <v>0.10362</v>
      </c>
      <c r="R132" s="212">
        <f>Q132*H132</f>
        <v>5.6649054000000003</v>
      </c>
      <c r="S132" s="212">
        <v>0</v>
      </c>
      <c r="T132" s="213">
        <f>S132*H132</f>
        <v>0</v>
      </c>
      <c r="AR132" s="24" t="s">
        <v>251</v>
      </c>
      <c r="AT132" s="24" t="s">
        <v>246</v>
      </c>
      <c r="AU132" s="24" t="s">
        <v>81</v>
      </c>
      <c r="AY132" s="24" t="s">
        <v>244</v>
      </c>
      <c r="BE132" s="214">
        <f>IF(N132="základní",J132,0)</f>
        <v>0</v>
      </c>
      <c r="BF132" s="214">
        <f>IF(N132="snížená",J132,0)</f>
        <v>0</v>
      </c>
      <c r="BG132" s="214">
        <f>IF(N132="zákl. přenesená",J132,0)</f>
        <v>0</v>
      </c>
      <c r="BH132" s="214">
        <f>IF(N132="sníž. přenesená",J132,0)</f>
        <v>0</v>
      </c>
      <c r="BI132" s="214">
        <f>IF(N132="nulová",J132,0)</f>
        <v>0</v>
      </c>
      <c r="BJ132" s="24" t="s">
        <v>79</v>
      </c>
      <c r="BK132" s="214">
        <f>ROUND(I132*H132,2)</f>
        <v>0</v>
      </c>
      <c r="BL132" s="24" t="s">
        <v>251</v>
      </c>
      <c r="BM132" s="24" t="s">
        <v>1461</v>
      </c>
    </row>
    <row r="133" spans="2:65" s="1" customFormat="1" ht="40.5">
      <c r="B133" s="41"/>
      <c r="C133" s="63"/>
      <c r="D133" s="215" t="s">
        <v>253</v>
      </c>
      <c r="E133" s="63"/>
      <c r="F133" s="216" t="s">
        <v>1462</v>
      </c>
      <c r="G133" s="63"/>
      <c r="H133" s="63"/>
      <c r="I133" s="172"/>
      <c r="J133" s="63"/>
      <c r="K133" s="63"/>
      <c r="L133" s="61"/>
      <c r="M133" s="217"/>
      <c r="N133" s="42"/>
      <c r="O133" s="42"/>
      <c r="P133" s="42"/>
      <c r="Q133" s="42"/>
      <c r="R133" s="42"/>
      <c r="S133" s="42"/>
      <c r="T133" s="78"/>
      <c r="AT133" s="24" t="s">
        <v>253</v>
      </c>
      <c r="AU133" s="24" t="s">
        <v>81</v>
      </c>
    </row>
    <row r="134" spans="2:65" s="12" customFormat="1">
      <c r="B134" s="218"/>
      <c r="C134" s="219"/>
      <c r="D134" s="215" t="s">
        <v>255</v>
      </c>
      <c r="E134" s="220" t="s">
        <v>21</v>
      </c>
      <c r="F134" s="221" t="s">
        <v>1448</v>
      </c>
      <c r="G134" s="219"/>
      <c r="H134" s="222">
        <v>54.67</v>
      </c>
      <c r="I134" s="223"/>
      <c r="J134" s="219"/>
      <c r="K134" s="219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255</v>
      </c>
      <c r="AU134" s="228" t="s">
        <v>81</v>
      </c>
      <c r="AV134" s="12" t="s">
        <v>81</v>
      </c>
      <c r="AW134" s="12" t="s">
        <v>35</v>
      </c>
      <c r="AX134" s="12" t="s">
        <v>72</v>
      </c>
      <c r="AY134" s="228" t="s">
        <v>244</v>
      </c>
    </row>
    <row r="135" spans="2:65" s="1" customFormat="1" ht="16.5" customHeight="1">
      <c r="B135" s="41"/>
      <c r="C135" s="243" t="s">
        <v>326</v>
      </c>
      <c r="D135" s="243" t="s">
        <v>496</v>
      </c>
      <c r="E135" s="244" t="s">
        <v>1261</v>
      </c>
      <c r="F135" s="245" t="s">
        <v>1262</v>
      </c>
      <c r="G135" s="246" t="s">
        <v>249</v>
      </c>
      <c r="H135" s="247">
        <v>56.31</v>
      </c>
      <c r="I135" s="248"/>
      <c r="J135" s="249">
        <f>ROUND(I135*H135,2)</f>
        <v>0</v>
      </c>
      <c r="K135" s="245" t="s">
        <v>21</v>
      </c>
      <c r="L135" s="250"/>
      <c r="M135" s="251" t="s">
        <v>21</v>
      </c>
      <c r="N135" s="252" t="s">
        <v>43</v>
      </c>
      <c r="O135" s="42"/>
      <c r="P135" s="212">
        <f>O135*H135</f>
        <v>0</v>
      </c>
      <c r="Q135" s="212">
        <v>0.13100000000000001</v>
      </c>
      <c r="R135" s="212">
        <f>Q135*H135</f>
        <v>7.3766100000000003</v>
      </c>
      <c r="S135" s="212">
        <v>0</v>
      </c>
      <c r="T135" s="213">
        <f>S135*H135</f>
        <v>0</v>
      </c>
      <c r="AR135" s="24" t="s">
        <v>293</v>
      </c>
      <c r="AT135" s="24" t="s">
        <v>496</v>
      </c>
      <c r="AU135" s="24" t="s">
        <v>81</v>
      </c>
      <c r="AY135" s="24" t="s">
        <v>244</v>
      </c>
      <c r="BE135" s="214">
        <f>IF(N135="základní",J135,0)</f>
        <v>0</v>
      </c>
      <c r="BF135" s="214">
        <f>IF(N135="snížená",J135,0)</f>
        <v>0</v>
      </c>
      <c r="BG135" s="214">
        <f>IF(N135="zákl. přenesená",J135,0)</f>
        <v>0</v>
      </c>
      <c r="BH135" s="214">
        <f>IF(N135="sníž. přenesená",J135,0)</f>
        <v>0</v>
      </c>
      <c r="BI135" s="214">
        <f>IF(N135="nulová",J135,0)</f>
        <v>0</v>
      </c>
      <c r="BJ135" s="24" t="s">
        <v>79</v>
      </c>
      <c r="BK135" s="214">
        <f>ROUND(I135*H135,2)</f>
        <v>0</v>
      </c>
      <c r="BL135" s="24" t="s">
        <v>251</v>
      </c>
      <c r="BM135" s="24" t="s">
        <v>1463</v>
      </c>
    </row>
    <row r="136" spans="2:65" s="1" customFormat="1">
      <c r="B136" s="41"/>
      <c r="C136" s="63"/>
      <c r="D136" s="215" t="s">
        <v>253</v>
      </c>
      <c r="E136" s="63"/>
      <c r="F136" s="216" t="s">
        <v>1262</v>
      </c>
      <c r="G136" s="63"/>
      <c r="H136" s="63"/>
      <c r="I136" s="172"/>
      <c r="J136" s="63"/>
      <c r="K136" s="63"/>
      <c r="L136" s="61"/>
      <c r="M136" s="217"/>
      <c r="N136" s="42"/>
      <c r="O136" s="42"/>
      <c r="P136" s="42"/>
      <c r="Q136" s="42"/>
      <c r="R136" s="42"/>
      <c r="S136" s="42"/>
      <c r="T136" s="78"/>
      <c r="AT136" s="24" t="s">
        <v>253</v>
      </c>
      <c r="AU136" s="24" t="s">
        <v>81</v>
      </c>
    </row>
    <row r="137" spans="2:65" s="12" customFormat="1">
      <c r="B137" s="218"/>
      <c r="C137" s="219"/>
      <c r="D137" s="215" t="s">
        <v>255</v>
      </c>
      <c r="E137" s="220" t="s">
        <v>21</v>
      </c>
      <c r="F137" s="221" t="s">
        <v>1464</v>
      </c>
      <c r="G137" s="219"/>
      <c r="H137" s="222">
        <v>56.31</v>
      </c>
      <c r="I137" s="223"/>
      <c r="J137" s="219"/>
      <c r="K137" s="219"/>
      <c r="L137" s="224"/>
      <c r="M137" s="225"/>
      <c r="N137" s="226"/>
      <c r="O137" s="226"/>
      <c r="P137" s="226"/>
      <c r="Q137" s="226"/>
      <c r="R137" s="226"/>
      <c r="S137" s="226"/>
      <c r="T137" s="227"/>
      <c r="AT137" s="228" t="s">
        <v>255</v>
      </c>
      <c r="AU137" s="228" t="s">
        <v>81</v>
      </c>
      <c r="AV137" s="12" t="s">
        <v>81</v>
      </c>
      <c r="AW137" s="12" t="s">
        <v>35</v>
      </c>
      <c r="AX137" s="12" t="s">
        <v>72</v>
      </c>
      <c r="AY137" s="228" t="s">
        <v>244</v>
      </c>
    </row>
    <row r="138" spans="2:65" s="1" customFormat="1" ht="25.5" customHeight="1">
      <c r="B138" s="41"/>
      <c r="C138" s="203" t="s">
        <v>333</v>
      </c>
      <c r="D138" s="203" t="s">
        <v>246</v>
      </c>
      <c r="E138" s="204" t="s">
        <v>1465</v>
      </c>
      <c r="F138" s="205" t="s">
        <v>1466</v>
      </c>
      <c r="G138" s="206" t="s">
        <v>249</v>
      </c>
      <c r="H138" s="207">
        <v>1231.23</v>
      </c>
      <c r="I138" s="208"/>
      <c r="J138" s="209">
        <f>ROUND(I138*H138,2)</f>
        <v>0</v>
      </c>
      <c r="K138" s="205" t="s">
        <v>250</v>
      </c>
      <c r="L138" s="61"/>
      <c r="M138" s="210" t="s">
        <v>21</v>
      </c>
      <c r="N138" s="211" t="s">
        <v>43</v>
      </c>
      <c r="O138" s="42"/>
      <c r="P138" s="212">
        <f>O138*H138</f>
        <v>0</v>
      </c>
      <c r="Q138" s="212">
        <v>0.10362</v>
      </c>
      <c r="R138" s="212">
        <f>Q138*H138</f>
        <v>127.5800526</v>
      </c>
      <c r="S138" s="212">
        <v>0</v>
      </c>
      <c r="T138" s="213">
        <f>S138*H138</f>
        <v>0</v>
      </c>
      <c r="AR138" s="24" t="s">
        <v>251</v>
      </c>
      <c r="AT138" s="24" t="s">
        <v>246</v>
      </c>
      <c r="AU138" s="24" t="s">
        <v>81</v>
      </c>
      <c r="AY138" s="24" t="s">
        <v>244</v>
      </c>
      <c r="BE138" s="214">
        <f>IF(N138="základní",J138,0)</f>
        <v>0</v>
      </c>
      <c r="BF138" s="214">
        <f>IF(N138="snížená",J138,0)</f>
        <v>0</v>
      </c>
      <c r="BG138" s="214">
        <f>IF(N138="zákl. přenesená",J138,0)</f>
        <v>0</v>
      </c>
      <c r="BH138" s="214">
        <f>IF(N138="sníž. přenesená",J138,0)</f>
        <v>0</v>
      </c>
      <c r="BI138" s="214">
        <f>IF(N138="nulová",J138,0)</f>
        <v>0</v>
      </c>
      <c r="BJ138" s="24" t="s">
        <v>79</v>
      </c>
      <c r="BK138" s="214">
        <f>ROUND(I138*H138,2)</f>
        <v>0</v>
      </c>
      <c r="BL138" s="24" t="s">
        <v>251</v>
      </c>
      <c r="BM138" s="24" t="s">
        <v>1467</v>
      </c>
    </row>
    <row r="139" spans="2:65" s="1" customFormat="1" ht="40.5">
      <c r="B139" s="41"/>
      <c r="C139" s="63"/>
      <c r="D139" s="215" t="s">
        <v>253</v>
      </c>
      <c r="E139" s="63"/>
      <c r="F139" s="216" t="s">
        <v>1468</v>
      </c>
      <c r="G139" s="63"/>
      <c r="H139" s="63"/>
      <c r="I139" s="172"/>
      <c r="J139" s="63"/>
      <c r="K139" s="63"/>
      <c r="L139" s="61"/>
      <c r="M139" s="217"/>
      <c r="N139" s="42"/>
      <c r="O139" s="42"/>
      <c r="P139" s="42"/>
      <c r="Q139" s="42"/>
      <c r="R139" s="42"/>
      <c r="S139" s="42"/>
      <c r="T139" s="78"/>
      <c r="AT139" s="24" t="s">
        <v>253</v>
      </c>
      <c r="AU139" s="24" t="s">
        <v>81</v>
      </c>
    </row>
    <row r="140" spans="2:65" s="12" customFormat="1">
      <c r="B140" s="218"/>
      <c r="C140" s="219"/>
      <c r="D140" s="215" t="s">
        <v>255</v>
      </c>
      <c r="E140" s="220" t="s">
        <v>21</v>
      </c>
      <c r="F140" s="221" t="s">
        <v>1449</v>
      </c>
      <c r="G140" s="219"/>
      <c r="H140" s="222">
        <v>1231.23</v>
      </c>
      <c r="I140" s="223"/>
      <c r="J140" s="219"/>
      <c r="K140" s="219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255</v>
      </c>
      <c r="AU140" s="228" t="s">
        <v>81</v>
      </c>
      <c r="AV140" s="12" t="s">
        <v>81</v>
      </c>
      <c r="AW140" s="12" t="s">
        <v>35</v>
      </c>
      <c r="AX140" s="12" t="s">
        <v>72</v>
      </c>
      <c r="AY140" s="228" t="s">
        <v>244</v>
      </c>
    </row>
    <row r="141" spans="2:65" s="1" customFormat="1" ht="16.5" customHeight="1">
      <c r="B141" s="41"/>
      <c r="C141" s="243" t="s">
        <v>10</v>
      </c>
      <c r="D141" s="243" t="s">
        <v>496</v>
      </c>
      <c r="E141" s="244" t="s">
        <v>1257</v>
      </c>
      <c r="F141" s="245" t="s">
        <v>1258</v>
      </c>
      <c r="G141" s="246" t="s">
        <v>249</v>
      </c>
      <c r="H141" s="247">
        <v>1243.5419999999999</v>
      </c>
      <c r="I141" s="248"/>
      <c r="J141" s="249">
        <f>ROUND(I141*H141,2)</f>
        <v>0</v>
      </c>
      <c r="K141" s="245" t="s">
        <v>21</v>
      </c>
      <c r="L141" s="250"/>
      <c r="M141" s="251" t="s">
        <v>21</v>
      </c>
      <c r="N141" s="252" t="s">
        <v>43</v>
      </c>
      <c r="O141" s="42"/>
      <c r="P141" s="212">
        <f>O141*H141</f>
        <v>0</v>
      </c>
      <c r="Q141" s="212">
        <v>0.17599999999999999</v>
      </c>
      <c r="R141" s="212">
        <f>Q141*H141</f>
        <v>218.86339199999998</v>
      </c>
      <c r="S141" s="212">
        <v>0</v>
      </c>
      <c r="T141" s="213">
        <f>S141*H141</f>
        <v>0</v>
      </c>
      <c r="AR141" s="24" t="s">
        <v>293</v>
      </c>
      <c r="AT141" s="24" t="s">
        <v>496</v>
      </c>
      <c r="AU141" s="24" t="s">
        <v>81</v>
      </c>
      <c r="AY141" s="24" t="s">
        <v>244</v>
      </c>
      <c r="BE141" s="214">
        <f>IF(N141="základní",J141,0)</f>
        <v>0</v>
      </c>
      <c r="BF141" s="214">
        <f>IF(N141="snížená",J141,0)</f>
        <v>0</v>
      </c>
      <c r="BG141" s="214">
        <f>IF(N141="zákl. přenesená",J141,0)</f>
        <v>0</v>
      </c>
      <c r="BH141" s="214">
        <f>IF(N141="sníž. přenesená",J141,0)</f>
        <v>0</v>
      </c>
      <c r="BI141" s="214">
        <f>IF(N141="nulová",J141,0)</f>
        <v>0</v>
      </c>
      <c r="BJ141" s="24" t="s">
        <v>79</v>
      </c>
      <c r="BK141" s="214">
        <f>ROUND(I141*H141,2)</f>
        <v>0</v>
      </c>
      <c r="BL141" s="24" t="s">
        <v>251</v>
      </c>
      <c r="BM141" s="24" t="s">
        <v>1469</v>
      </c>
    </row>
    <row r="142" spans="2:65" s="1" customFormat="1">
      <c r="B142" s="41"/>
      <c r="C142" s="63"/>
      <c r="D142" s="215" t="s">
        <v>253</v>
      </c>
      <c r="E142" s="63"/>
      <c r="F142" s="216" t="s">
        <v>1258</v>
      </c>
      <c r="G142" s="63"/>
      <c r="H142" s="63"/>
      <c r="I142" s="172"/>
      <c r="J142" s="63"/>
      <c r="K142" s="63"/>
      <c r="L142" s="61"/>
      <c r="M142" s="217"/>
      <c r="N142" s="42"/>
      <c r="O142" s="42"/>
      <c r="P142" s="42"/>
      <c r="Q142" s="42"/>
      <c r="R142" s="42"/>
      <c r="S142" s="42"/>
      <c r="T142" s="78"/>
      <c r="AT142" s="24" t="s">
        <v>253</v>
      </c>
      <c r="AU142" s="24" t="s">
        <v>81</v>
      </c>
    </row>
    <row r="143" spans="2:65" s="12" customFormat="1">
      <c r="B143" s="218"/>
      <c r="C143" s="219"/>
      <c r="D143" s="215" t="s">
        <v>255</v>
      </c>
      <c r="E143" s="220" t="s">
        <v>21</v>
      </c>
      <c r="F143" s="221" t="s">
        <v>1470</v>
      </c>
      <c r="G143" s="219"/>
      <c r="H143" s="222">
        <v>1243.5419999999999</v>
      </c>
      <c r="I143" s="223"/>
      <c r="J143" s="219"/>
      <c r="K143" s="219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255</v>
      </c>
      <c r="AU143" s="228" t="s">
        <v>81</v>
      </c>
      <c r="AV143" s="12" t="s">
        <v>81</v>
      </c>
      <c r="AW143" s="12" t="s">
        <v>35</v>
      </c>
      <c r="AX143" s="12" t="s">
        <v>72</v>
      </c>
      <c r="AY143" s="228" t="s">
        <v>244</v>
      </c>
    </row>
    <row r="144" spans="2:65" s="11" customFormat="1" ht="29.85" customHeight="1">
      <c r="B144" s="187"/>
      <c r="C144" s="188"/>
      <c r="D144" s="189" t="s">
        <v>71</v>
      </c>
      <c r="E144" s="201" t="s">
        <v>299</v>
      </c>
      <c r="F144" s="201" t="s">
        <v>646</v>
      </c>
      <c r="G144" s="188"/>
      <c r="H144" s="188"/>
      <c r="I144" s="191"/>
      <c r="J144" s="202">
        <f>BK144</f>
        <v>0</v>
      </c>
      <c r="K144" s="188"/>
      <c r="L144" s="193"/>
      <c r="M144" s="194"/>
      <c r="N144" s="195"/>
      <c r="O144" s="195"/>
      <c r="P144" s="196">
        <f>SUM(P145:P170)</f>
        <v>0</v>
      </c>
      <c r="Q144" s="195"/>
      <c r="R144" s="196">
        <f>SUM(R145:R170)</f>
        <v>99.136837999999983</v>
      </c>
      <c r="S144" s="195"/>
      <c r="T144" s="197">
        <f>SUM(T145:T170)</f>
        <v>0</v>
      </c>
      <c r="AR144" s="198" t="s">
        <v>79</v>
      </c>
      <c r="AT144" s="199" t="s">
        <v>71</v>
      </c>
      <c r="AU144" s="199" t="s">
        <v>79</v>
      </c>
      <c r="AY144" s="198" t="s">
        <v>244</v>
      </c>
      <c r="BK144" s="200">
        <f>SUM(BK145:BK170)</f>
        <v>0</v>
      </c>
    </row>
    <row r="145" spans="2:65" s="1" customFormat="1" ht="25.5" customHeight="1">
      <c r="B145" s="41"/>
      <c r="C145" s="203" t="s">
        <v>343</v>
      </c>
      <c r="D145" s="203" t="s">
        <v>246</v>
      </c>
      <c r="E145" s="204" t="s">
        <v>648</v>
      </c>
      <c r="F145" s="205" t="s">
        <v>649</v>
      </c>
      <c r="G145" s="206" t="s">
        <v>329</v>
      </c>
      <c r="H145" s="207">
        <v>186.92</v>
      </c>
      <c r="I145" s="208"/>
      <c r="J145" s="209">
        <f>ROUND(I145*H145,2)</f>
        <v>0</v>
      </c>
      <c r="K145" s="205" t="s">
        <v>250</v>
      </c>
      <c r="L145" s="61"/>
      <c r="M145" s="210" t="s">
        <v>21</v>
      </c>
      <c r="N145" s="211" t="s">
        <v>43</v>
      </c>
      <c r="O145" s="42"/>
      <c r="P145" s="212">
        <f>O145*H145</f>
        <v>0</v>
      </c>
      <c r="Q145" s="212">
        <v>0.15540000000000001</v>
      </c>
      <c r="R145" s="212">
        <f>Q145*H145</f>
        <v>29.047367999999999</v>
      </c>
      <c r="S145" s="212">
        <v>0</v>
      </c>
      <c r="T145" s="213">
        <f>S145*H145</f>
        <v>0</v>
      </c>
      <c r="AR145" s="24" t="s">
        <v>251</v>
      </c>
      <c r="AT145" s="24" t="s">
        <v>246</v>
      </c>
      <c r="AU145" s="24" t="s">
        <v>81</v>
      </c>
      <c r="AY145" s="24" t="s">
        <v>244</v>
      </c>
      <c r="BE145" s="214">
        <f>IF(N145="základní",J145,0)</f>
        <v>0</v>
      </c>
      <c r="BF145" s="214">
        <f>IF(N145="snížená",J145,0)</f>
        <v>0</v>
      </c>
      <c r="BG145" s="214">
        <f>IF(N145="zákl. přenesená",J145,0)</f>
        <v>0</v>
      </c>
      <c r="BH145" s="214">
        <f>IF(N145="sníž. přenesená",J145,0)</f>
        <v>0</v>
      </c>
      <c r="BI145" s="214">
        <f>IF(N145="nulová",J145,0)</f>
        <v>0</v>
      </c>
      <c r="BJ145" s="24" t="s">
        <v>79</v>
      </c>
      <c r="BK145" s="214">
        <f>ROUND(I145*H145,2)</f>
        <v>0</v>
      </c>
      <c r="BL145" s="24" t="s">
        <v>251</v>
      </c>
      <c r="BM145" s="24" t="s">
        <v>1471</v>
      </c>
    </row>
    <row r="146" spans="2:65" s="1" customFormat="1" ht="40.5">
      <c r="B146" s="41"/>
      <c r="C146" s="63"/>
      <c r="D146" s="215" t="s">
        <v>253</v>
      </c>
      <c r="E146" s="63"/>
      <c r="F146" s="216" t="s">
        <v>651</v>
      </c>
      <c r="G146" s="63"/>
      <c r="H146" s="63"/>
      <c r="I146" s="172"/>
      <c r="J146" s="63"/>
      <c r="K146" s="63"/>
      <c r="L146" s="61"/>
      <c r="M146" s="217"/>
      <c r="N146" s="42"/>
      <c r="O146" s="42"/>
      <c r="P146" s="42"/>
      <c r="Q146" s="42"/>
      <c r="R146" s="42"/>
      <c r="S146" s="42"/>
      <c r="T146" s="78"/>
      <c r="AT146" s="24" t="s">
        <v>253</v>
      </c>
      <c r="AU146" s="24" t="s">
        <v>81</v>
      </c>
    </row>
    <row r="147" spans="2:65" s="12" customFormat="1">
      <c r="B147" s="218"/>
      <c r="C147" s="219"/>
      <c r="D147" s="215" t="s">
        <v>255</v>
      </c>
      <c r="E147" s="220" t="s">
        <v>21</v>
      </c>
      <c r="F147" s="221" t="s">
        <v>1472</v>
      </c>
      <c r="G147" s="219"/>
      <c r="H147" s="222">
        <v>186.92</v>
      </c>
      <c r="I147" s="223"/>
      <c r="J147" s="219"/>
      <c r="K147" s="219"/>
      <c r="L147" s="224"/>
      <c r="M147" s="225"/>
      <c r="N147" s="226"/>
      <c r="O147" s="226"/>
      <c r="P147" s="226"/>
      <c r="Q147" s="226"/>
      <c r="R147" s="226"/>
      <c r="S147" s="226"/>
      <c r="T147" s="227"/>
      <c r="AT147" s="228" t="s">
        <v>255</v>
      </c>
      <c r="AU147" s="228" t="s">
        <v>81</v>
      </c>
      <c r="AV147" s="12" t="s">
        <v>81</v>
      </c>
      <c r="AW147" s="12" t="s">
        <v>35</v>
      </c>
      <c r="AX147" s="12" t="s">
        <v>72</v>
      </c>
      <c r="AY147" s="228" t="s">
        <v>244</v>
      </c>
    </row>
    <row r="148" spans="2:65" s="1" customFormat="1" ht="25.5" customHeight="1">
      <c r="B148" s="41"/>
      <c r="C148" s="243" t="s">
        <v>347</v>
      </c>
      <c r="D148" s="243" t="s">
        <v>496</v>
      </c>
      <c r="E148" s="244" t="s">
        <v>660</v>
      </c>
      <c r="F148" s="245" t="s">
        <v>661</v>
      </c>
      <c r="G148" s="246" t="s">
        <v>259</v>
      </c>
      <c r="H148" s="247">
        <v>374</v>
      </c>
      <c r="I148" s="248"/>
      <c r="J148" s="249">
        <f>ROUND(I148*H148,2)</f>
        <v>0</v>
      </c>
      <c r="K148" s="245" t="s">
        <v>21</v>
      </c>
      <c r="L148" s="250"/>
      <c r="M148" s="251" t="s">
        <v>21</v>
      </c>
      <c r="N148" s="252" t="s">
        <v>43</v>
      </c>
      <c r="O148" s="42"/>
      <c r="P148" s="212">
        <f>O148*H148</f>
        <v>0</v>
      </c>
      <c r="Q148" s="212">
        <v>1.7999999999999999E-2</v>
      </c>
      <c r="R148" s="212">
        <f>Q148*H148</f>
        <v>6.7319999999999993</v>
      </c>
      <c r="S148" s="212">
        <v>0</v>
      </c>
      <c r="T148" s="213">
        <f>S148*H148</f>
        <v>0</v>
      </c>
      <c r="AR148" s="24" t="s">
        <v>293</v>
      </c>
      <c r="AT148" s="24" t="s">
        <v>496</v>
      </c>
      <c r="AU148" s="24" t="s">
        <v>81</v>
      </c>
      <c r="AY148" s="24" t="s">
        <v>244</v>
      </c>
      <c r="BE148" s="214">
        <f>IF(N148="základní",J148,0)</f>
        <v>0</v>
      </c>
      <c r="BF148" s="214">
        <f>IF(N148="snížená",J148,0)</f>
        <v>0</v>
      </c>
      <c r="BG148" s="214">
        <f>IF(N148="zákl. přenesená",J148,0)</f>
        <v>0</v>
      </c>
      <c r="BH148" s="214">
        <f>IF(N148="sníž. přenesená",J148,0)</f>
        <v>0</v>
      </c>
      <c r="BI148" s="214">
        <f>IF(N148="nulová",J148,0)</f>
        <v>0</v>
      </c>
      <c r="BJ148" s="24" t="s">
        <v>79</v>
      </c>
      <c r="BK148" s="214">
        <f>ROUND(I148*H148,2)</f>
        <v>0</v>
      </c>
      <c r="BL148" s="24" t="s">
        <v>251</v>
      </c>
      <c r="BM148" s="24" t="s">
        <v>1473</v>
      </c>
    </row>
    <row r="149" spans="2:65" s="1" customFormat="1">
      <c r="B149" s="41"/>
      <c r="C149" s="63"/>
      <c r="D149" s="215" t="s">
        <v>253</v>
      </c>
      <c r="E149" s="63"/>
      <c r="F149" s="216" t="s">
        <v>661</v>
      </c>
      <c r="G149" s="63"/>
      <c r="H149" s="63"/>
      <c r="I149" s="172"/>
      <c r="J149" s="63"/>
      <c r="K149" s="63"/>
      <c r="L149" s="61"/>
      <c r="M149" s="217"/>
      <c r="N149" s="42"/>
      <c r="O149" s="42"/>
      <c r="P149" s="42"/>
      <c r="Q149" s="42"/>
      <c r="R149" s="42"/>
      <c r="S149" s="42"/>
      <c r="T149" s="78"/>
      <c r="AT149" s="24" t="s">
        <v>253</v>
      </c>
      <c r="AU149" s="24" t="s">
        <v>81</v>
      </c>
    </row>
    <row r="150" spans="2:65" s="12" customFormat="1">
      <c r="B150" s="218"/>
      <c r="C150" s="219"/>
      <c r="D150" s="215" t="s">
        <v>255</v>
      </c>
      <c r="E150" s="220" t="s">
        <v>21</v>
      </c>
      <c r="F150" s="221" t="s">
        <v>1474</v>
      </c>
      <c r="G150" s="219"/>
      <c r="H150" s="222">
        <v>374</v>
      </c>
      <c r="I150" s="223"/>
      <c r="J150" s="219"/>
      <c r="K150" s="219"/>
      <c r="L150" s="224"/>
      <c r="M150" s="225"/>
      <c r="N150" s="226"/>
      <c r="O150" s="226"/>
      <c r="P150" s="226"/>
      <c r="Q150" s="226"/>
      <c r="R150" s="226"/>
      <c r="S150" s="226"/>
      <c r="T150" s="227"/>
      <c r="AT150" s="228" t="s">
        <v>255</v>
      </c>
      <c r="AU150" s="228" t="s">
        <v>81</v>
      </c>
      <c r="AV150" s="12" t="s">
        <v>81</v>
      </c>
      <c r="AW150" s="12" t="s">
        <v>35</v>
      </c>
      <c r="AX150" s="12" t="s">
        <v>72</v>
      </c>
      <c r="AY150" s="228" t="s">
        <v>244</v>
      </c>
    </row>
    <row r="151" spans="2:65" s="1" customFormat="1" ht="25.5" customHeight="1">
      <c r="B151" s="41"/>
      <c r="C151" s="203" t="s">
        <v>355</v>
      </c>
      <c r="D151" s="203" t="s">
        <v>246</v>
      </c>
      <c r="E151" s="204" t="s">
        <v>1059</v>
      </c>
      <c r="F151" s="205" t="s">
        <v>1060</v>
      </c>
      <c r="G151" s="206" t="s">
        <v>329</v>
      </c>
      <c r="H151" s="207">
        <v>192.7</v>
      </c>
      <c r="I151" s="208"/>
      <c r="J151" s="209">
        <f>ROUND(I151*H151,2)</f>
        <v>0</v>
      </c>
      <c r="K151" s="205" t="s">
        <v>250</v>
      </c>
      <c r="L151" s="61"/>
      <c r="M151" s="210" t="s">
        <v>21</v>
      </c>
      <c r="N151" s="211" t="s">
        <v>43</v>
      </c>
      <c r="O151" s="42"/>
      <c r="P151" s="212">
        <f>O151*H151</f>
        <v>0</v>
      </c>
      <c r="Q151" s="212">
        <v>0.1295</v>
      </c>
      <c r="R151" s="212">
        <f>Q151*H151</f>
        <v>24.954650000000001</v>
      </c>
      <c r="S151" s="212">
        <v>0</v>
      </c>
      <c r="T151" s="213">
        <f>S151*H151</f>
        <v>0</v>
      </c>
      <c r="AR151" s="24" t="s">
        <v>251</v>
      </c>
      <c r="AT151" s="24" t="s">
        <v>246</v>
      </c>
      <c r="AU151" s="24" t="s">
        <v>81</v>
      </c>
      <c r="AY151" s="24" t="s">
        <v>244</v>
      </c>
      <c r="BE151" s="214">
        <f>IF(N151="základní",J151,0)</f>
        <v>0</v>
      </c>
      <c r="BF151" s="214">
        <f>IF(N151="snížená",J151,0)</f>
        <v>0</v>
      </c>
      <c r="BG151" s="214">
        <f>IF(N151="zákl. přenesená",J151,0)</f>
        <v>0</v>
      </c>
      <c r="BH151" s="214">
        <f>IF(N151="sníž. přenesená",J151,0)</f>
        <v>0</v>
      </c>
      <c r="BI151" s="214">
        <f>IF(N151="nulová",J151,0)</f>
        <v>0</v>
      </c>
      <c r="BJ151" s="24" t="s">
        <v>79</v>
      </c>
      <c r="BK151" s="214">
        <f>ROUND(I151*H151,2)</f>
        <v>0</v>
      </c>
      <c r="BL151" s="24" t="s">
        <v>251</v>
      </c>
      <c r="BM151" s="24" t="s">
        <v>1475</v>
      </c>
    </row>
    <row r="152" spans="2:65" s="1" customFormat="1" ht="40.5">
      <c r="B152" s="41"/>
      <c r="C152" s="63"/>
      <c r="D152" s="215" t="s">
        <v>253</v>
      </c>
      <c r="E152" s="63"/>
      <c r="F152" s="216" t="s">
        <v>1062</v>
      </c>
      <c r="G152" s="63"/>
      <c r="H152" s="63"/>
      <c r="I152" s="172"/>
      <c r="J152" s="63"/>
      <c r="K152" s="63"/>
      <c r="L152" s="61"/>
      <c r="M152" s="217"/>
      <c r="N152" s="42"/>
      <c r="O152" s="42"/>
      <c r="P152" s="42"/>
      <c r="Q152" s="42"/>
      <c r="R152" s="42"/>
      <c r="S152" s="42"/>
      <c r="T152" s="78"/>
      <c r="AT152" s="24" t="s">
        <v>253</v>
      </c>
      <c r="AU152" s="24" t="s">
        <v>81</v>
      </c>
    </row>
    <row r="153" spans="2:65" s="12" customFormat="1">
      <c r="B153" s="218"/>
      <c r="C153" s="219"/>
      <c r="D153" s="215" t="s">
        <v>255</v>
      </c>
      <c r="E153" s="220" t="s">
        <v>21</v>
      </c>
      <c r="F153" s="221" t="s">
        <v>1476</v>
      </c>
      <c r="G153" s="219"/>
      <c r="H153" s="222">
        <v>192.7</v>
      </c>
      <c r="I153" s="223"/>
      <c r="J153" s="219"/>
      <c r="K153" s="219"/>
      <c r="L153" s="224"/>
      <c r="M153" s="225"/>
      <c r="N153" s="226"/>
      <c r="O153" s="226"/>
      <c r="P153" s="226"/>
      <c r="Q153" s="226"/>
      <c r="R153" s="226"/>
      <c r="S153" s="226"/>
      <c r="T153" s="227"/>
      <c r="AT153" s="228" t="s">
        <v>255</v>
      </c>
      <c r="AU153" s="228" t="s">
        <v>81</v>
      </c>
      <c r="AV153" s="12" t="s">
        <v>81</v>
      </c>
      <c r="AW153" s="12" t="s">
        <v>35</v>
      </c>
      <c r="AX153" s="12" t="s">
        <v>72</v>
      </c>
      <c r="AY153" s="228" t="s">
        <v>244</v>
      </c>
    </row>
    <row r="154" spans="2:65" s="1" customFormat="1" ht="16.5" customHeight="1">
      <c r="B154" s="41"/>
      <c r="C154" s="243" t="s">
        <v>360</v>
      </c>
      <c r="D154" s="243" t="s">
        <v>496</v>
      </c>
      <c r="E154" s="244" t="s">
        <v>1477</v>
      </c>
      <c r="F154" s="245" t="s">
        <v>1478</v>
      </c>
      <c r="G154" s="246" t="s">
        <v>259</v>
      </c>
      <c r="H154" s="247">
        <v>192.7</v>
      </c>
      <c r="I154" s="248"/>
      <c r="J154" s="249">
        <f>ROUND(I154*H154,2)</f>
        <v>0</v>
      </c>
      <c r="K154" s="245" t="s">
        <v>21</v>
      </c>
      <c r="L154" s="250"/>
      <c r="M154" s="251" t="s">
        <v>21</v>
      </c>
      <c r="N154" s="252" t="s">
        <v>43</v>
      </c>
      <c r="O154" s="42"/>
      <c r="P154" s="212">
        <f>O154*H154</f>
        <v>0</v>
      </c>
      <c r="Q154" s="212">
        <v>5.5E-2</v>
      </c>
      <c r="R154" s="212">
        <f>Q154*H154</f>
        <v>10.5985</v>
      </c>
      <c r="S154" s="212">
        <v>0</v>
      </c>
      <c r="T154" s="213">
        <f>S154*H154</f>
        <v>0</v>
      </c>
      <c r="AR154" s="24" t="s">
        <v>293</v>
      </c>
      <c r="AT154" s="24" t="s">
        <v>496</v>
      </c>
      <c r="AU154" s="24" t="s">
        <v>81</v>
      </c>
      <c r="AY154" s="24" t="s">
        <v>244</v>
      </c>
      <c r="BE154" s="214">
        <f>IF(N154="základní",J154,0)</f>
        <v>0</v>
      </c>
      <c r="BF154" s="214">
        <f>IF(N154="snížená",J154,0)</f>
        <v>0</v>
      </c>
      <c r="BG154" s="214">
        <f>IF(N154="zákl. přenesená",J154,0)</f>
        <v>0</v>
      </c>
      <c r="BH154" s="214">
        <f>IF(N154="sníž. přenesená",J154,0)</f>
        <v>0</v>
      </c>
      <c r="BI154" s="214">
        <f>IF(N154="nulová",J154,0)</f>
        <v>0</v>
      </c>
      <c r="BJ154" s="24" t="s">
        <v>79</v>
      </c>
      <c r="BK154" s="214">
        <f>ROUND(I154*H154,2)</f>
        <v>0</v>
      </c>
      <c r="BL154" s="24" t="s">
        <v>251</v>
      </c>
      <c r="BM154" s="24" t="s">
        <v>1479</v>
      </c>
    </row>
    <row r="155" spans="2:65" s="1" customFormat="1">
      <c r="B155" s="41"/>
      <c r="C155" s="63"/>
      <c r="D155" s="215" t="s">
        <v>253</v>
      </c>
      <c r="E155" s="63"/>
      <c r="F155" s="216" t="s">
        <v>1480</v>
      </c>
      <c r="G155" s="63"/>
      <c r="H155" s="63"/>
      <c r="I155" s="172"/>
      <c r="J155" s="63"/>
      <c r="K155" s="63"/>
      <c r="L155" s="61"/>
      <c r="M155" s="217"/>
      <c r="N155" s="42"/>
      <c r="O155" s="42"/>
      <c r="P155" s="42"/>
      <c r="Q155" s="42"/>
      <c r="R155" s="42"/>
      <c r="S155" s="42"/>
      <c r="T155" s="78"/>
      <c r="AT155" s="24" t="s">
        <v>253</v>
      </c>
      <c r="AU155" s="24" t="s">
        <v>81</v>
      </c>
    </row>
    <row r="156" spans="2:65" s="12" customFormat="1">
      <c r="B156" s="218"/>
      <c r="C156" s="219"/>
      <c r="D156" s="215" t="s">
        <v>255</v>
      </c>
      <c r="E156" s="220" t="s">
        <v>21</v>
      </c>
      <c r="F156" s="221" t="s">
        <v>1476</v>
      </c>
      <c r="G156" s="219"/>
      <c r="H156" s="222">
        <v>192.7</v>
      </c>
      <c r="I156" s="223"/>
      <c r="J156" s="219"/>
      <c r="K156" s="219"/>
      <c r="L156" s="224"/>
      <c r="M156" s="225"/>
      <c r="N156" s="226"/>
      <c r="O156" s="226"/>
      <c r="P156" s="226"/>
      <c r="Q156" s="226"/>
      <c r="R156" s="226"/>
      <c r="S156" s="226"/>
      <c r="T156" s="227"/>
      <c r="AT156" s="228" t="s">
        <v>255</v>
      </c>
      <c r="AU156" s="228" t="s">
        <v>81</v>
      </c>
      <c r="AV156" s="12" t="s">
        <v>81</v>
      </c>
      <c r="AW156" s="12" t="s">
        <v>35</v>
      </c>
      <c r="AX156" s="12" t="s">
        <v>72</v>
      </c>
      <c r="AY156" s="228" t="s">
        <v>244</v>
      </c>
    </row>
    <row r="157" spans="2:65" s="1" customFormat="1" ht="25.5" customHeight="1">
      <c r="B157" s="41"/>
      <c r="C157" s="203" t="s">
        <v>367</v>
      </c>
      <c r="D157" s="203" t="s">
        <v>246</v>
      </c>
      <c r="E157" s="204" t="s">
        <v>1481</v>
      </c>
      <c r="F157" s="205" t="s">
        <v>1482</v>
      </c>
      <c r="G157" s="206" t="s">
        <v>329</v>
      </c>
      <c r="H157" s="207">
        <v>35.799999999999997</v>
      </c>
      <c r="I157" s="208"/>
      <c r="J157" s="209">
        <f>ROUND(I157*H157,2)</f>
        <v>0</v>
      </c>
      <c r="K157" s="205" t="s">
        <v>250</v>
      </c>
      <c r="L157" s="61"/>
      <c r="M157" s="210" t="s">
        <v>21</v>
      </c>
      <c r="N157" s="211" t="s">
        <v>43</v>
      </c>
      <c r="O157" s="42"/>
      <c r="P157" s="212">
        <f>O157*H157</f>
        <v>0</v>
      </c>
      <c r="Q157" s="212">
        <v>0.29221000000000003</v>
      </c>
      <c r="R157" s="212">
        <f>Q157*H157</f>
        <v>10.461118000000001</v>
      </c>
      <c r="S157" s="212">
        <v>0</v>
      </c>
      <c r="T157" s="213">
        <f>S157*H157</f>
        <v>0</v>
      </c>
      <c r="AR157" s="24" t="s">
        <v>251</v>
      </c>
      <c r="AT157" s="24" t="s">
        <v>246</v>
      </c>
      <c r="AU157" s="24" t="s">
        <v>81</v>
      </c>
      <c r="AY157" s="24" t="s">
        <v>244</v>
      </c>
      <c r="BE157" s="214">
        <f>IF(N157="základní",J157,0)</f>
        <v>0</v>
      </c>
      <c r="BF157" s="214">
        <f>IF(N157="snížená",J157,0)</f>
        <v>0</v>
      </c>
      <c r="BG157" s="214">
        <f>IF(N157="zákl. přenesená",J157,0)</f>
        <v>0</v>
      </c>
      <c r="BH157" s="214">
        <f>IF(N157="sníž. přenesená",J157,0)</f>
        <v>0</v>
      </c>
      <c r="BI157" s="214">
        <f>IF(N157="nulová",J157,0)</f>
        <v>0</v>
      </c>
      <c r="BJ157" s="24" t="s">
        <v>79</v>
      </c>
      <c r="BK157" s="214">
        <f>ROUND(I157*H157,2)</f>
        <v>0</v>
      </c>
      <c r="BL157" s="24" t="s">
        <v>251</v>
      </c>
      <c r="BM157" s="24" t="s">
        <v>1483</v>
      </c>
    </row>
    <row r="158" spans="2:65" s="1" customFormat="1">
      <c r="B158" s="41"/>
      <c r="C158" s="63"/>
      <c r="D158" s="215" t="s">
        <v>253</v>
      </c>
      <c r="E158" s="63"/>
      <c r="F158" s="216" t="s">
        <v>1484</v>
      </c>
      <c r="G158" s="63"/>
      <c r="H158" s="63"/>
      <c r="I158" s="172"/>
      <c r="J158" s="63"/>
      <c r="K158" s="63"/>
      <c r="L158" s="61"/>
      <c r="M158" s="217"/>
      <c r="N158" s="42"/>
      <c r="O158" s="42"/>
      <c r="P158" s="42"/>
      <c r="Q158" s="42"/>
      <c r="R158" s="42"/>
      <c r="S158" s="42"/>
      <c r="T158" s="78"/>
      <c r="AT158" s="24" t="s">
        <v>253</v>
      </c>
      <c r="AU158" s="24" t="s">
        <v>81</v>
      </c>
    </row>
    <row r="159" spans="2:65" s="1" customFormat="1" ht="40.5">
      <c r="B159" s="41"/>
      <c r="C159" s="63"/>
      <c r="D159" s="215" t="s">
        <v>271</v>
      </c>
      <c r="E159" s="63"/>
      <c r="F159" s="229" t="s">
        <v>1485</v>
      </c>
      <c r="G159" s="63"/>
      <c r="H159" s="63"/>
      <c r="I159" s="172"/>
      <c r="J159" s="63"/>
      <c r="K159" s="63"/>
      <c r="L159" s="61"/>
      <c r="M159" s="217"/>
      <c r="N159" s="42"/>
      <c r="O159" s="42"/>
      <c r="P159" s="42"/>
      <c r="Q159" s="42"/>
      <c r="R159" s="42"/>
      <c r="S159" s="42"/>
      <c r="T159" s="78"/>
      <c r="AT159" s="24" t="s">
        <v>271</v>
      </c>
      <c r="AU159" s="24" t="s">
        <v>81</v>
      </c>
    </row>
    <row r="160" spans="2:65" s="12" customFormat="1">
      <c r="B160" s="218"/>
      <c r="C160" s="219"/>
      <c r="D160" s="215" t="s">
        <v>255</v>
      </c>
      <c r="E160" s="220" t="s">
        <v>21</v>
      </c>
      <c r="F160" s="221" t="s">
        <v>1486</v>
      </c>
      <c r="G160" s="219"/>
      <c r="H160" s="222">
        <v>35.799999999999997</v>
      </c>
      <c r="I160" s="223"/>
      <c r="J160" s="219"/>
      <c r="K160" s="219"/>
      <c r="L160" s="224"/>
      <c r="M160" s="225"/>
      <c r="N160" s="226"/>
      <c r="O160" s="226"/>
      <c r="P160" s="226"/>
      <c r="Q160" s="226"/>
      <c r="R160" s="226"/>
      <c r="S160" s="226"/>
      <c r="T160" s="227"/>
      <c r="AT160" s="228" t="s">
        <v>255</v>
      </c>
      <c r="AU160" s="228" t="s">
        <v>81</v>
      </c>
      <c r="AV160" s="12" t="s">
        <v>81</v>
      </c>
      <c r="AW160" s="12" t="s">
        <v>35</v>
      </c>
      <c r="AX160" s="12" t="s">
        <v>72</v>
      </c>
      <c r="AY160" s="228" t="s">
        <v>244</v>
      </c>
    </row>
    <row r="161" spans="2:65" s="1" customFormat="1" ht="16.5" customHeight="1">
      <c r="B161" s="41"/>
      <c r="C161" s="243" t="s">
        <v>9</v>
      </c>
      <c r="D161" s="243" t="s">
        <v>496</v>
      </c>
      <c r="E161" s="244" t="s">
        <v>1487</v>
      </c>
      <c r="F161" s="245" t="s">
        <v>1488</v>
      </c>
      <c r="G161" s="246" t="s">
        <v>259</v>
      </c>
      <c r="H161" s="247">
        <v>36</v>
      </c>
      <c r="I161" s="248"/>
      <c r="J161" s="249">
        <f>ROUND(I161*H161,2)</f>
        <v>0</v>
      </c>
      <c r="K161" s="245" t="s">
        <v>250</v>
      </c>
      <c r="L161" s="250"/>
      <c r="M161" s="251" t="s">
        <v>21</v>
      </c>
      <c r="N161" s="252" t="s">
        <v>43</v>
      </c>
      <c r="O161" s="42"/>
      <c r="P161" s="212">
        <f>O161*H161</f>
        <v>0</v>
      </c>
      <c r="Q161" s="212">
        <v>3.9E-2</v>
      </c>
      <c r="R161" s="212">
        <f>Q161*H161</f>
        <v>1.4039999999999999</v>
      </c>
      <c r="S161" s="212">
        <v>0</v>
      </c>
      <c r="T161" s="213">
        <f>S161*H161</f>
        <v>0</v>
      </c>
      <c r="AR161" s="24" t="s">
        <v>293</v>
      </c>
      <c r="AT161" s="24" t="s">
        <v>496</v>
      </c>
      <c r="AU161" s="24" t="s">
        <v>81</v>
      </c>
      <c r="AY161" s="24" t="s">
        <v>244</v>
      </c>
      <c r="BE161" s="214">
        <f>IF(N161="základní",J161,0)</f>
        <v>0</v>
      </c>
      <c r="BF161" s="214">
        <f>IF(N161="snížená",J161,0)</f>
        <v>0</v>
      </c>
      <c r="BG161" s="214">
        <f>IF(N161="zákl. přenesená",J161,0)</f>
        <v>0</v>
      </c>
      <c r="BH161" s="214">
        <f>IF(N161="sníž. přenesená",J161,0)</f>
        <v>0</v>
      </c>
      <c r="BI161" s="214">
        <f>IF(N161="nulová",J161,0)</f>
        <v>0</v>
      </c>
      <c r="BJ161" s="24" t="s">
        <v>79</v>
      </c>
      <c r="BK161" s="214">
        <f>ROUND(I161*H161,2)</f>
        <v>0</v>
      </c>
      <c r="BL161" s="24" t="s">
        <v>251</v>
      </c>
      <c r="BM161" s="24" t="s">
        <v>1489</v>
      </c>
    </row>
    <row r="162" spans="2:65" s="1" customFormat="1">
      <c r="B162" s="41"/>
      <c r="C162" s="63"/>
      <c r="D162" s="215" t="s">
        <v>253</v>
      </c>
      <c r="E162" s="63"/>
      <c r="F162" s="216" t="s">
        <v>1488</v>
      </c>
      <c r="G162" s="63"/>
      <c r="H162" s="63"/>
      <c r="I162" s="172"/>
      <c r="J162" s="63"/>
      <c r="K162" s="63"/>
      <c r="L162" s="61"/>
      <c r="M162" s="217"/>
      <c r="N162" s="42"/>
      <c r="O162" s="42"/>
      <c r="P162" s="42"/>
      <c r="Q162" s="42"/>
      <c r="R162" s="42"/>
      <c r="S162" s="42"/>
      <c r="T162" s="78"/>
      <c r="AT162" s="24" t="s">
        <v>253</v>
      </c>
      <c r="AU162" s="24" t="s">
        <v>81</v>
      </c>
    </row>
    <row r="163" spans="2:65" s="12" customFormat="1">
      <c r="B163" s="218"/>
      <c r="C163" s="219"/>
      <c r="D163" s="215" t="s">
        <v>255</v>
      </c>
      <c r="E163" s="220" t="s">
        <v>21</v>
      </c>
      <c r="F163" s="221" t="s">
        <v>1490</v>
      </c>
      <c r="G163" s="219"/>
      <c r="H163" s="222">
        <v>36</v>
      </c>
      <c r="I163" s="223"/>
      <c r="J163" s="219"/>
      <c r="K163" s="219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255</v>
      </c>
      <c r="AU163" s="228" t="s">
        <v>81</v>
      </c>
      <c r="AV163" s="12" t="s">
        <v>81</v>
      </c>
      <c r="AW163" s="12" t="s">
        <v>35</v>
      </c>
      <c r="AX163" s="12" t="s">
        <v>72</v>
      </c>
      <c r="AY163" s="228" t="s">
        <v>244</v>
      </c>
    </row>
    <row r="164" spans="2:65" s="1" customFormat="1" ht="16.5" customHeight="1">
      <c r="B164" s="41"/>
      <c r="C164" s="243" t="s">
        <v>377</v>
      </c>
      <c r="D164" s="243" t="s">
        <v>496</v>
      </c>
      <c r="E164" s="244" t="s">
        <v>1491</v>
      </c>
      <c r="F164" s="245" t="s">
        <v>1492</v>
      </c>
      <c r="G164" s="246" t="s">
        <v>259</v>
      </c>
      <c r="H164" s="247">
        <v>36</v>
      </c>
      <c r="I164" s="248"/>
      <c r="J164" s="249">
        <f>ROUND(I164*H164,2)</f>
        <v>0</v>
      </c>
      <c r="K164" s="245" t="s">
        <v>21</v>
      </c>
      <c r="L164" s="250"/>
      <c r="M164" s="251" t="s">
        <v>21</v>
      </c>
      <c r="N164" s="252" t="s">
        <v>43</v>
      </c>
      <c r="O164" s="42"/>
      <c r="P164" s="212">
        <f>O164*H164</f>
        <v>0</v>
      </c>
      <c r="Q164" s="212">
        <v>7.0000000000000001E-3</v>
      </c>
      <c r="R164" s="212">
        <f>Q164*H164</f>
        <v>0.252</v>
      </c>
      <c r="S164" s="212">
        <v>0</v>
      </c>
      <c r="T164" s="213">
        <f>S164*H164</f>
        <v>0</v>
      </c>
      <c r="AR164" s="24" t="s">
        <v>293</v>
      </c>
      <c r="AT164" s="24" t="s">
        <v>496</v>
      </c>
      <c r="AU164" s="24" t="s">
        <v>81</v>
      </c>
      <c r="AY164" s="24" t="s">
        <v>244</v>
      </c>
      <c r="BE164" s="214">
        <f>IF(N164="základní",J164,0)</f>
        <v>0</v>
      </c>
      <c r="BF164" s="214">
        <f>IF(N164="snížená",J164,0)</f>
        <v>0</v>
      </c>
      <c r="BG164" s="214">
        <f>IF(N164="zákl. přenesená",J164,0)</f>
        <v>0</v>
      </c>
      <c r="BH164" s="214">
        <f>IF(N164="sníž. přenesená",J164,0)</f>
        <v>0</v>
      </c>
      <c r="BI164" s="214">
        <f>IF(N164="nulová",J164,0)</f>
        <v>0</v>
      </c>
      <c r="BJ164" s="24" t="s">
        <v>79</v>
      </c>
      <c r="BK164" s="214">
        <f>ROUND(I164*H164,2)</f>
        <v>0</v>
      </c>
      <c r="BL164" s="24" t="s">
        <v>251</v>
      </c>
      <c r="BM164" s="24" t="s">
        <v>1493</v>
      </c>
    </row>
    <row r="165" spans="2:65" s="1" customFormat="1">
      <c r="B165" s="41"/>
      <c r="C165" s="63"/>
      <c r="D165" s="215" t="s">
        <v>253</v>
      </c>
      <c r="E165" s="63"/>
      <c r="F165" s="216" t="s">
        <v>1492</v>
      </c>
      <c r="G165" s="63"/>
      <c r="H165" s="63"/>
      <c r="I165" s="172"/>
      <c r="J165" s="63"/>
      <c r="K165" s="63"/>
      <c r="L165" s="61"/>
      <c r="M165" s="217"/>
      <c r="N165" s="42"/>
      <c r="O165" s="42"/>
      <c r="P165" s="42"/>
      <c r="Q165" s="42"/>
      <c r="R165" s="42"/>
      <c r="S165" s="42"/>
      <c r="T165" s="78"/>
      <c r="AT165" s="24" t="s">
        <v>253</v>
      </c>
      <c r="AU165" s="24" t="s">
        <v>81</v>
      </c>
    </row>
    <row r="166" spans="2:65" s="12" customFormat="1">
      <c r="B166" s="218"/>
      <c r="C166" s="219"/>
      <c r="D166" s="215" t="s">
        <v>255</v>
      </c>
      <c r="E166" s="220" t="s">
        <v>21</v>
      </c>
      <c r="F166" s="221" t="s">
        <v>1490</v>
      </c>
      <c r="G166" s="219"/>
      <c r="H166" s="222">
        <v>36</v>
      </c>
      <c r="I166" s="223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255</v>
      </c>
      <c r="AU166" s="228" t="s">
        <v>81</v>
      </c>
      <c r="AV166" s="12" t="s">
        <v>81</v>
      </c>
      <c r="AW166" s="12" t="s">
        <v>35</v>
      </c>
      <c r="AX166" s="12" t="s">
        <v>72</v>
      </c>
      <c r="AY166" s="228" t="s">
        <v>244</v>
      </c>
    </row>
    <row r="167" spans="2:65" s="1" customFormat="1" ht="25.5" customHeight="1">
      <c r="B167" s="41"/>
      <c r="C167" s="203" t="s">
        <v>383</v>
      </c>
      <c r="D167" s="203" t="s">
        <v>246</v>
      </c>
      <c r="E167" s="204" t="s">
        <v>1494</v>
      </c>
      <c r="F167" s="205" t="s">
        <v>1495</v>
      </c>
      <c r="G167" s="206" t="s">
        <v>329</v>
      </c>
      <c r="H167" s="207">
        <v>35.799999999999997</v>
      </c>
      <c r="I167" s="208"/>
      <c r="J167" s="209">
        <f>ROUND(I167*H167,2)</f>
        <v>0</v>
      </c>
      <c r="K167" s="205" t="s">
        <v>250</v>
      </c>
      <c r="L167" s="61"/>
      <c r="M167" s="210" t="s">
        <v>21</v>
      </c>
      <c r="N167" s="211" t="s">
        <v>43</v>
      </c>
      <c r="O167" s="42"/>
      <c r="P167" s="212">
        <f>O167*H167</f>
        <v>0</v>
      </c>
      <c r="Q167" s="212">
        <v>0.43819000000000002</v>
      </c>
      <c r="R167" s="212">
        <f>Q167*H167</f>
        <v>15.687201999999999</v>
      </c>
      <c r="S167" s="212">
        <v>0</v>
      </c>
      <c r="T167" s="213">
        <f>S167*H167</f>
        <v>0</v>
      </c>
      <c r="AR167" s="24" t="s">
        <v>251</v>
      </c>
      <c r="AT167" s="24" t="s">
        <v>246</v>
      </c>
      <c r="AU167" s="24" t="s">
        <v>81</v>
      </c>
      <c r="AY167" s="24" t="s">
        <v>244</v>
      </c>
      <c r="BE167" s="214">
        <f>IF(N167="základní",J167,0)</f>
        <v>0</v>
      </c>
      <c r="BF167" s="214">
        <f>IF(N167="snížená",J167,0)</f>
        <v>0</v>
      </c>
      <c r="BG167" s="214">
        <f>IF(N167="zákl. přenesená",J167,0)</f>
        <v>0</v>
      </c>
      <c r="BH167" s="214">
        <f>IF(N167="sníž. přenesená",J167,0)</f>
        <v>0</v>
      </c>
      <c r="BI167" s="214">
        <f>IF(N167="nulová",J167,0)</f>
        <v>0</v>
      </c>
      <c r="BJ167" s="24" t="s">
        <v>79</v>
      </c>
      <c r="BK167" s="214">
        <f>ROUND(I167*H167,2)</f>
        <v>0</v>
      </c>
      <c r="BL167" s="24" t="s">
        <v>251</v>
      </c>
      <c r="BM167" s="24" t="s">
        <v>1496</v>
      </c>
    </row>
    <row r="168" spans="2:65" s="1" customFormat="1">
      <c r="B168" s="41"/>
      <c r="C168" s="63"/>
      <c r="D168" s="215" t="s">
        <v>253</v>
      </c>
      <c r="E168" s="63"/>
      <c r="F168" s="216" t="s">
        <v>1497</v>
      </c>
      <c r="G168" s="63"/>
      <c r="H168" s="63"/>
      <c r="I168" s="172"/>
      <c r="J168" s="63"/>
      <c r="K168" s="63"/>
      <c r="L168" s="61"/>
      <c r="M168" s="217"/>
      <c r="N168" s="42"/>
      <c r="O168" s="42"/>
      <c r="P168" s="42"/>
      <c r="Q168" s="42"/>
      <c r="R168" s="42"/>
      <c r="S168" s="42"/>
      <c r="T168" s="78"/>
      <c r="AT168" s="24" t="s">
        <v>253</v>
      </c>
      <c r="AU168" s="24" t="s">
        <v>81</v>
      </c>
    </row>
    <row r="169" spans="2:65" s="1" customFormat="1" ht="40.5">
      <c r="B169" s="41"/>
      <c r="C169" s="63"/>
      <c r="D169" s="215" t="s">
        <v>271</v>
      </c>
      <c r="E169" s="63"/>
      <c r="F169" s="229" t="s">
        <v>1485</v>
      </c>
      <c r="G169" s="63"/>
      <c r="H169" s="63"/>
      <c r="I169" s="172"/>
      <c r="J169" s="63"/>
      <c r="K169" s="63"/>
      <c r="L169" s="61"/>
      <c r="M169" s="217"/>
      <c r="N169" s="42"/>
      <c r="O169" s="42"/>
      <c r="P169" s="42"/>
      <c r="Q169" s="42"/>
      <c r="R169" s="42"/>
      <c r="S169" s="42"/>
      <c r="T169" s="78"/>
      <c r="AT169" s="24" t="s">
        <v>271</v>
      </c>
      <c r="AU169" s="24" t="s">
        <v>81</v>
      </c>
    </row>
    <row r="170" spans="2:65" s="12" customFormat="1">
      <c r="B170" s="218"/>
      <c r="C170" s="219"/>
      <c r="D170" s="215" t="s">
        <v>255</v>
      </c>
      <c r="E170" s="220" t="s">
        <v>21</v>
      </c>
      <c r="F170" s="221" t="s">
        <v>1486</v>
      </c>
      <c r="G170" s="219"/>
      <c r="H170" s="222">
        <v>35.799999999999997</v>
      </c>
      <c r="I170" s="223"/>
      <c r="J170" s="219"/>
      <c r="K170" s="219"/>
      <c r="L170" s="224"/>
      <c r="M170" s="225"/>
      <c r="N170" s="226"/>
      <c r="O170" s="226"/>
      <c r="P170" s="226"/>
      <c r="Q170" s="226"/>
      <c r="R170" s="226"/>
      <c r="S170" s="226"/>
      <c r="T170" s="227"/>
      <c r="AT170" s="228" t="s">
        <v>255</v>
      </c>
      <c r="AU170" s="228" t="s">
        <v>81</v>
      </c>
      <c r="AV170" s="12" t="s">
        <v>81</v>
      </c>
      <c r="AW170" s="12" t="s">
        <v>35</v>
      </c>
      <c r="AX170" s="12" t="s">
        <v>72</v>
      </c>
      <c r="AY170" s="228" t="s">
        <v>244</v>
      </c>
    </row>
    <row r="171" spans="2:65" s="11" customFormat="1" ht="29.85" customHeight="1">
      <c r="B171" s="187"/>
      <c r="C171" s="188"/>
      <c r="D171" s="189" t="s">
        <v>71</v>
      </c>
      <c r="E171" s="201" t="s">
        <v>711</v>
      </c>
      <c r="F171" s="201" t="s">
        <v>712</v>
      </c>
      <c r="G171" s="188"/>
      <c r="H171" s="188"/>
      <c r="I171" s="191"/>
      <c r="J171" s="202">
        <f>BK171</f>
        <v>0</v>
      </c>
      <c r="K171" s="188"/>
      <c r="L171" s="193"/>
      <c r="M171" s="194"/>
      <c r="N171" s="195"/>
      <c r="O171" s="195"/>
      <c r="P171" s="196">
        <f>SUM(P172:P173)</f>
        <v>0</v>
      </c>
      <c r="Q171" s="195"/>
      <c r="R171" s="196">
        <f>SUM(R172:R173)</f>
        <v>0</v>
      </c>
      <c r="S171" s="195"/>
      <c r="T171" s="197">
        <f>SUM(T172:T173)</f>
        <v>0</v>
      </c>
      <c r="AR171" s="198" t="s">
        <v>79</v>
      </c>
      <c r="AT171" s="199" t="s">
        <v>71</v>
      </c>
      <c r="AU171" s="199" t="s">
        <v>79</v>
      </c>
      <c r="AY171" s="198" t="s">
        <v>244</v>
      </c>
      <c r="BK171" s="200">
        <f>SUM(BK172:BK173)</f>
        <v>0</v>
      </c>
    </row>
    <row r="172" spans="2:65" s="1" customFormat="1" ht="25.5" customHeight="1">
      <c r="B172" s="41"/>
      <c r="C172" s="203" t="s">
        <v>390</v>
      </c>
      <c r="D172" s="203" t="s">
        <v>246</v>
      </c>
      <c r="E172" s="204" t="s">
        <v>714</v>
      </c>
      <c r="F172" s="205" t="s">
        <v>715</v>
      </c>
      <c r="G172" s="206" t="s">
        <v>350</v>
      </c>
      <c r="H172" s="207">
        <v>1250.4649999999999</v>
      </c>
      <c r="I172" s="208"/>
      <c r="J172" s="209">
        <f>ROUND(I172*H172,2)</f>
        <v>0</v>
      </c>
      <c r="K172" s="205" t="s">
        <v>250</v>
      </c>
      <c r="L172" s="61"/>
      <c r="M172" s="210" t="s">
        <v>21</v>
      </c>
      <c r="N172" s="211" t="s">
        <v>43</v>
      </c>
      <c r="O172" s="42"/>
      <c r="P172" s="212">
        <f>O172*H172</f>
        <v>0</v>
      </c>
      <c r="Q172" s="212">
        <v>0</v>
      </c>
      <c r="R172" s="212">
        <f>Q172*H172</f>
        <v>0</v>
      </c>
      <c r="S172" s="212">
        <v>0</v>
      </c>
      <c r="T172" s="213">
        <f>S172*H172</f>
        <v>0</v>
      </c>
      <c r="AR172" s="24" t="s">
        <v>251</v>
      </c>
      <c r="AT172" s="24" t="s">
        <v>246</v>
      </c>
      <c r="AU172" s="24" t="s">
        <v>81</v>
      </c>
      <c r="AY172" s="24" t="s">
        <v>244</v>
      </c>
      <c r="BE172" s="214">
        <f>IF(N172="základní",J172,0)</f>
        <v>0</v>
      </c>
      <c r="BF172" s="214">
        <f>IF(N172="snížená",J172,0)</f>
        <v>0</v>
      </c>
      <c r="BG172" s="214">
        <f>IF(N172="zákl. přenesená",J172,0)</f>
        <v>0</v>
      </c>
      <c r="BH172" s="214">
        <f>IF(N172="sníž. přenesená",J172,0)</f>
        <v>0</v>
      </c>
      <c r="BI172" s="214">
        <f>IF(N172="nulová",J172,0)</f>
        <v>0</v>
      </c>
      <c r="BJ172" s="24" t="s">
        <v>79</v>
      </c>
      <c r="BK172" s="214">
        <f>ROUND(I172*H172,2)</f>
        <v>0</v>
      </c>
      <c r="BL172" s="24" t="s">
        <v>251</v>
      </c>
      <c r="BM172" s="24" t="s">
        <v>1498</v>
      </c>
    </row>
    <row r="173" spans="2:65" s="1" customFormat="1" ht="27">
      <c r="B173" s="41"/>
      <c r="C173" s="63"/>
      <c r="D173" s="215" t="s">
        <v>253</v>
      </c>
      <c r="E173" s="63"/>
      <c r="F173" s="216" t="s">
        <v>717</v>
      </c>
      <c r="G173" s="63"/>
      <c r="H173" s="63"/>
      <c r="I173" s="172"/>
      <c r="J173" s="63"/>
      <c r="K173" s="63"/>
      <c r="L173" s="61"/>
      <c r="M173" s="264"/>
      <c r="N173" s="265"/>
      <c r="O173" s="265"/>
      <c r="P173" s="265"/>
      <c r="Q173" s="265"/>
      <c r="R173" s="265"/>
      <c r="S173" s="265"/>
      <c r="T173" s="266"/>
      <c r="AT173" s="24" t="s">
        <v>253</v>
      </c>
      <c r="AU173" s="24" t="s">
        <v>81</v>
      </c>
    </row>
    <row r="174" spans="2:65" s="1" customFormat="1" ht="6.95" customHeight="1">
      <c r="B174" s="56"/>
      <c r="C174" s="57"/>
      <c r="D174" s="57"/>
      <c r="E174" s="57"/>
      <c r="F174" s="57"/>
      <c r="G174" s="57"/>
      <c r="H174" s="57"/>
      <c r="I174" s="148"/>
      <c r="J174" s="57"/>
      <c r="K174" s="57"/>
      <c r="L174" s="61"/>
    </row>
  </sheetData>
  <sheetProtection algorithmName="SHA-512" hashValue="Yo+yo6WEEscAwH/ylPEOxAv0z9psDb9I/NlvBh1Yv3y5s6wZAVgR15Z4SPVQ3bgqlHCW4dU3G0DzldR97zKc+A==" saltValue="oTiulVqyWTtNSt08eCzFoc+DKgPeLxHAYxVYIfh8LojyCnR1KViykkYkcNB19CO8s3y+pncCe++DeVGq39euRA==" spinCount="100000" sheet="1" objects="1" scenarios="1" formatColumns="0" formatRows="0" autoFilter="0"/>
  <autoFilter ref="C86:K173"/>
  <mergeCells count="13">
    <mergeCell ref="E79:H79"/>
    <mergeCell ref="G1:H1"/>
    <mergeCell ref="L2:V2"/>
    <mergeCell ref="E49:H49"/>
    <mergeCell ref="E51:H51"/>
    <mergeCell ref="J55:J56"/>
    <mergeCell ref="E75:H75"/>
    <mergeCell ref="E77:H77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6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53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1"/>
      <c r="B1" s="121"/>
      <c r="C1" s="121"/>
      <c r="D1" s="122" t="s">
        <v>1</v>
      </c>
      <c r="E1" s="121"/>
      <c r="F1" s="123" t="s">
        <v>207</v>
      </c>
      <c r="G1" s="393" t="s">
        <v>208</v>
      </c>
      <c r="H1" s="393"/>
      <c r="I1" s="124"/>
      <c r="J1" s="123" t="s">
        <v>209</v>
      </c>
      <c r="K1" s="122" t="s">
        <v>210</v>
      </c>
      <c r="L1" s="123" t="s">
        <v>211</v>
      </c>
      <c r="M1" s="123"/>
      <c r="N1" s="123"/>
      <c r="O1" s="123"/>
      <c r="P1" s="123"/>
      <c r="Q1" s="123"/>
      <c r="R1" s="123"/>
      <c r="S1" s="123"/>
      <c r="T1" s="123"/>
      <c r="U1" s="20"/>
      <c r="V1" s="20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</row>
    <row r="2" spans="1:70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24" t="s">
        <v>119</v>
      </c>
    </row>
    <row r="3" spans="1:70" ht="6.95" customHeight="1">
      <c r="B3" s="25"/>
      <c r="C3" s="26"/>
      <c r="D3" s="26"/>
      <c r="E3" s="26"/>
      <c r="F3" s="26"/>
      <c r="G3" s="26"/>
      <c r="H3" s="26"/>
      <c r="I3" s="125"/>
      <c r="J3" s="26"/>
      <c r="K3" s="27"/>
      <c r="AT3" s="24" t="s">
        <v>81</v>
      </c>
    </row>
    <row r="4" spans="1:70" ht="36.950000000000003" customHeight="1">
      <c r="B4" s="28"/>
      <c r="C4" s="29"/>
      <c r="D4" s="30" t="s">
        <v>212</v>
      </c>
      <c r="E4" s="29"/>
      <c r="F4" s="29"/>
      <c r="G4" s="29"/>
      <c r="H4" s="29"/>
      <c r="I4" s="126"/>
      <c r="J4" s="29"/>
      <c r="K4" s="31"/>
      <c r="M4" s="32" t="s">
        <v>12</v>
      </c>
      <c r="AT4" s="24" t="s">
        <v>6</v>
      </c>
    </row>
    <row r="5" spans="1:70" ht="6.95" customHeight="1">
      <c r="B5" s="28"/>
      <c r="C5" s="29"/>
      <c r="D5" s="29"/>
      <c r="E5" s="29"/>
      <c r="F5" s="29"/>
      <c r="G5" s="29"/>
      <c r="H5" s="29"/>
      <c r="I5" s="126"/>
      <c r="J5" s="29"/>
      <c r="K5" s="31"/>
    </row>
    <row r="6" spans="1:70" ht="15">
      <c r="B6" s="28"/>
      <c r="C6" s="29"/>
      <c r="D6" s="37" t="s">
        <v>18</v>
      </c>
      <c r="E6" s="29"/>
      <c r="F6" s="29"/>
      <c r="G6" s="29"/>
      <c r="H6" s="29"/>
      <c r="I6" s="126"/>
      <c r="J6" s="29"/>
      <c r="K6" s="31"/>
    </row>
    <row r="7" spans="1:70" ht="16.5" customHeight="1">
      <c r="B7" s="28"/>
      <c r="C7" s="29"/>
      <c r="D7" s="29"/>
      <c r="E7" s="394" t="str">
        <f>'Rekapitulace stavby'!K6</f>
        <v>II/610 Brandýs nad Labem - Rekonstrukce křižovatky Pražská - Průmyslová a části komunikace v Ul. Pražská</v>
      </c>
      <c r="F7" s="400"/>
      <c r="G7" s="400"/>
      <c r="H7" s="400"/>
      <c r="I7" s="126"/>
      <c r="J7" s="29"/>
      <c r="K7" s="31"/>
    </row>
    <row r="8" spans="1:70" ht="15">
      <c r="B8" s="28"/>
      <c r="C8" s="29"/>
      <c r="D8" s="37" t="s">
        <v>213</v>
      </c>
      <c r="E8" s="29"/>
      <c r="F8" s="29"/>
      <c r="G8" s="29"/>
      <c r="H8" s="29"/>
      <c r="I8" s="126"/>
      <c r="J8" s="29"/>
      <c r="K8" s="31"/>
    </row>
    <row r="9" spans="1:70" s="1" customFormat="1" ht="16.5" customHeight="1">
      <c r="B9" s="41"/>
      <c r="C9" s="42"/>
      <c r="D9" s="42"/>
      <c r="E9" s="394" t="s">
        <v>424</v>
      </c>
      <c r="F9" s="395"/>
      <c r="G9" s="395"/>
      <c r="H9" s="395"/>
      <c r="I9" s="127"/>
      <c r="J9" s="42"/>
      <c r="K9" s="45"/>
    </row>
    <row r="10" spans="1:70" s="1" customFormat="1" ht="15">
      <c r="B10" s="41"/>
      <c r="C10" s="42"/>
      <c r="D10" s="37" t="s">
        <v>215</v>
      </c>
      <c r="E10" s="42"/>
      <c r="F10" s="42"/>
      <c r="G10" s="42"/>
      <c r="H10" s="42"/>
      <c r="I10" s="127"/>
      <c r="J10" s="42"/>
      <c r="K10" s="45"/>
    </row>
    <row r="11" spans="1:70" s="1" customFormat="1" ht="36.950000000000003" customHeight="1">
      <c r="B11" s="41"/>
      <c r="C11" s="42"/>
      <c r="D11" s="42"/>
      <c r="E11" s="396" t="s">
        <v>1499</v>
      </c>
      <c r="F11" s="395"/>
      <c r="G11" s="395"/>
      <c r="H11" s="395"/>
      <c r="I11" s="127"/>
      <c r="J11" s="42"/>
      <c r="K11" s="45"/>
    </row>
    <row r="12" spans="1:70" s="1" customFormat="1">
      <c r="B12" s="41"/>
      <c r="C12" s="42"/>
      <c r="D12" s="42"/>
      <c r="E12" s="42"/>
      <c r="F12" s="42"/>
      <c r="G12" s="42"/>
      <c r="H12" s="42"/>
      <c r="I12" s="127"/>
      <c r="J12" s="42"/>
      <c r="K12" s="45"/>
    </row>
    <row r="13" spans="1:70" s="1" customFormat="1" ht="14.45" customHeight="1">
      <c r="B13" s="41"/>
      <c r="C13" s="42"/>
      <c r="D13" s="37" t="s">
        <v>20</v>
      </c>
      <c r="E13" s="42"/>
      <c r="F13" s="35" t="s">
        <v>21</v>
      </c>
      <c r="G13" s="42"/>
      <c r="H13" s="42"/>
      <c r="I13" s="128" t="s">
        <v>22</v>
      </c>
      <c r="J13" s="35" t="s">
        <v>21</v>
      </c>
      <c r="K13" s="45"/>
    </row>
    <row r="14" spans="1:70" s="1" customFormat="1" ht="14.45" customHeight="1">
      <c r="B14" s="41"/>
      <c r="C14" s="42"/>
      <c r="D14" s="37" t="s">
        <v>23</v>
      </c>
      <c r="E14" s="42"/>
      <c r="F14" s="35" t="s">
        <v>24</v>
      </c>
      <c r="G14" s="42"/>
      <c r="H14" s="42"/>
      <c r="I14" s="128" t="s">
        <v>25</v>
      </c>
      <c r="J14" s="129" t="str">
        <f>'Rekapitulace stavby'!AN8</f>
        <v>18. 9. 2017</v>
      </c>
      <c r="K14" s="45"/>
    </row>
    <row r="15" spans="1:70" s="1" customFormat="1" ht="10.9" customHeight="1">
      <c r="B15" s="41"/>
      <c r="C15" s="42"/>
      <c r="D15" s="42"/>
      <c r="E15" s="42"/>
      <c r="F15" s="42"/>
      <c r="G15" s="42"/>
      <c r="H15" s="42"/>
      <c r="I15" s="127"/>
      <c r="J15" s="42"/>
      <c r="K15" s="45"/>
    </row>
    <row r="16" spans="1:70" s="1" customFormat="1" ht="14.45" customHeight="1">
      <c r="B16" s="41"/>
      <c r="C16" s="42"/>
      <c r="D16" s="37" t="s">
        <v>27</v>
      </c>
      <c r="E16" s="42"/>
      <c r="F16" s="42"/>
      <c r="G16" s="42"/>
      <c r="H16" s="42"/>
      <c r="I16" s="128" t="s">
        <v>28</v>
      </c>
      <c r="J16" s="35" t="s">
        <v>21</v>
      </c>
      <c r="K16" s="45"/>
    </row>
    <row r="17" spans="2:11" s="1" customFormat="1" ht="18" customHeight="1">
      <c r="B17" s="41"/>
      <c r="C17" s="42"/>
      <c r="D17" s="42"/>
      <c r="E17" s="35" t="s">
        <v>29</v>
      </c>
      <c r="F17" s="42"/>
      <c r="G17" s="42"/>
      <c r="H17" s="42"/>
      <c r="I17" s="128" t="s">
        <v>30</v>
      </c>
      <c r="J17" s="35" t="s">
        <v>21</v>
      </c>
      <c r="K17" s="45"/>
    </row>
    <row r="18" spans="2:11" s="1" customFormat="1" ht="6.95" customHeight="1">
      <c r="B18" s="41"/>
      <c r="C18" s="42"/>
      <c r="D18" s="42"/>
      <c r="E18" s="42"/>
      <c r="F18" s="42"/>
      <c r="G18" s="42"/>
      <c r="H18" s="42"/>
      <c r="I18" s="127"/>
      <c r="J18" s="42"/>
      <c r="K18" s="45"/>
    </row>
    <row r="19" spans="2:11" s="1" customFormat="1" ht="14.45" customHeight="1">
      <c r="B19" s="41"/>
      <c r="C19" s="42"/>
      <c r="D19" s="37" t="s">
        <v>31</v>
      </c>
      <c r="E19" s="42"/>
      <c r="F19" s="42"/>
      <c r="G19" s="42"/>
      <c r="H19" s="42"/>
      <c r="I19" s="128" t="s">
        <v>28</v>
      </c>
      <c r="J19" s="35" t="str">
        <f>IF('Rekapitulace stavby'!AN13="Vyplň údaj","",IF('Rekapitulace stavby'!AN13="","",'Rekapitulace stavby'!AN13))</f>
        <v/>
      </c>
      <c r="K19" s="45"/>
    </row>
    <row r="20" spans="2:11" s="1" customFormat="1" ht="18" customHeight="1">
      <c r="B20" s="41"/>
      <c r="C20" s="42"/>
      <c r="D20" s="42"/>
      <c r="E20" s="35" t="str">
        <f>IF('Rekapitulace stavby'!E14="Vyplň údaj","",IF('Rekapitulace stavby'!E14="","",'Rekapitulace stavby'!E14))</f>
        <v/>
      </c>
      <c r="F20" s="42"/>
      <c r="G20" s="42"/>
      <c r="H20" s="42"/>
      <c r="I20" s="128" t="s">
        <v>30</v>
      </c>
      <c r="J20" s="35" t="str">
        <f>IF('Rekapitulace stavby'!AN14="Vyplň údaj","",IF('Rekapitulace stavby'!AN14="","",'Rekapitulace stavby'!AN14))</f>
        <v/>
      </c>
      <c r="K20" s="45"/>
    </row>
    <row r="21" spans="2:11" s="1" customFormat="1" ht="6.95" customHeight="1">
      <c r="B21" s="41"/>
      <c r="C21" s="42"/>
      <c r="D21" s="42"/>
      <c r="E21" s="42"/>
      <c r="F21" s="42"/>
      <c r="G21" s="42"/>
      <c r="H21" s="42"/>
      <c r="I21" s="127"/>
      <c r="J21" s="42"/>
      <c r="K21" s="45"/>
    </row>
    <row r="22" spans="2:11" s="1" customFormat="1" ht="14.45" customHeight="1">
      <c r="B22" s="41"/>
      <c r="C22" s="42"/>
      <c r="D22" s="37" t="s">
        <v>33</v>
      </c>
      <c r="E22" s="42"/>
      <c r="F22" s="42"/>
      <c r="G22" s="42"/>
      <c r="H22" s="42"/>
      <c r="I22" s="128" t="s">
        <v>28</v>
      </c>
      <c r="J22" s="35" t="s">
        <v>21</v>
      </c>
      <c r="K22" s="45"/>
    </row>
    <row r="23" spans="2:11" s="1" customFormat="1" ht="18" customHeight="1">
      <c r="B23" s="41"/>
      <c r="C23" s="42"/>
      <c r="D23" s="42"/>
      <c r="E23" s="35" t="s">
        <v>34</v>
      </c>
      <c r="F23" s="42"/>
      <c r="G23" s="42"/>
      <c r="H23" s="42"/>
      <c r="I23" s="128" t="s">
        <v>30</v>
      </c>
      <c r="J23" s="35" t="s">
        <v>21</v>
      </c>
      <c r="K23" s="45"/>
    </row>
    <row r="24" spans="2:11" s="1" customFormat="1" ht="6.95" customHeight="1">
      <c r="B24" s="41"/>
      <c r="C24" s="42"/>
      <c r="D24" s="42"/>
      <c r="E24" s="42"/>
      <c r="F24" s="42"/>
      <c r="G24" s="42"/>
      <c r="H24" s="42"/>
      <c r="I24" s="127"/>
      <c r="J24" s="42"/>
      <c r="K24" s="45"/>
    </row>
    <row r="25" spans="2:11" s="1" customFormat="1" ht="14.45" customHeight="1">
      <c r="B25" s="41"/>
      <c r="C25" s="42"/>
      <c r="D25" s="37" t="s">
        <v>36</v>
      </c>
      <c r="E25" s="42"/>
      <c r="F25" s="42"/>
      <c r="G25" s="42"/>
      <c r="H25" s="42"/>
      <c r="I25" s="127"/>
      <c r="J25" s="42"/>
      <c r="K25" s="45"/>
    </row>
    <row r="26" spans="2:11" s="7" customFormat="1" ht="16.5" customHeight="1">
      <c r="B26" s="130"/>
      <c r="C26" s="131"/>
      <c r="D26" s="131"/>
      <c r="E26" s="385" t="s">
        <v>21</v>
      </c>
      <c r="F26" s="385"/>
      <c r="G26" s="385"/>
      <c r="H26" s="385"/>
      <c r="I26" s="132"/>
      <c r="J26" s="131"/>
      <c r="K26" s="133"/>
    </row>
    <row r="27" spans="2:11" s="1" customFormat="1" ht="6.95" customHeight="1">
      <c r="B27" s="41"/>
      <c r="C27" s="42"/>
      <c r="D27" s="42"/>
      <c r="E27" s="42"/>
      <c r="F27" s="42"/>
      <c r="G27" s="42"/>
      <c r="H27" s="42"/>
      <c r="I27" s="127"/>
      <c r="J27" s="42"/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25.35" customHeight="1">
      <c r="B29" s="41"/>
      <c r="C29" s="42"/>
      <c r="D29" s="136" t="s">
        <v>38</v>
      </c>
      <c r="E29" s="42"/>
      <c r="F29" s="42"/>
      <c r="G29" s="42"/>
      <c r="H29" s="42"/>
      <c r="I29" s="127"/>
      <c r="J29" s="137">
        <f>ROUND(J86,2)</f>
        <v>0</v>
      </c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14.45" customHeight="1">
      <c r="B31" s="41"/>
      <c r="C31" s="42"/>
      <c r="D31" s="42"/>
      <c r="E31" s="42"/>
      <c r="F31" s="46" t="s">
        <v>40</v>
      </c>
      <c r="G31" s="42"/>
      <c r="H31" s="42"/>
      <c r="I31" s="138" t="s">
        <v>39</v>
      </c>
      <c r="J31" s="46" t="s">
        <v>41</v>
      </c>
      <c r="K31" s="45"/>
    </row>
    <row r="32" spans="2:11" s="1" customFormat="1" ht="14.45" customHeight="1">
      <c r="B32" s="41"/>
      <c r="C32" s="42"/>
      <c r="D32" s="49" t="s">
        <v>42</v>
      </c>
      <c r="E32" s="49" t="s">
        <v>43</v>
      </c>
      <c r="F32" s="139">
        <f>ROUND(SUM(BE86:BE152), 2)</f>
        <v>0</v>
      </c>
      <c r="G32" s="42"/>
      <c r="H32" s="42"/>
      <c r="I32" s="140">
        <v>0.21</v>
      </c>
      <c r="J32" s="139">
        <f>ROUND(ROUND((SUM(BE86:BE152)), 2)*I32, 2)</f>
        <v>0</v>
      </c>
      <c r="K32" s="45"/>
    </row>
    <row r="33" spans="2:11" s="1" customFormat="1" ht="14.45" customHeight="1">
      <c r="B33" s="41"/>
      <c r="C33" s="42"/>
      <c r="D33" s="42"/>
      <c r="E33" s="49" t="s">
        <v>44</v>
      </c>
      <c r="F33" s="139">
        <f>ROUND(SUM(BF86:BF152), 2)</f>
        <v>0</v>
      </c>
      <c r="G33" s="42"/>
      <c r="H33" s="42"/>
      <c r="I33" s="140">
        <v>0.15</v>
      </c>
      <c r="J33" s="139">
        <f>ROUND(ROUND((SUM(BF86:BF152)), 2)*I33, 2)</f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45</v>
      </c>
      <c r="F34" s="139">
        <f>ROUND(SUM(BG86:BG152), 2)</f>
        <v>0</v>
      </c>
      <c r="G34" s="42"/>
      <c r="H34" s="42"/>
      <c r="I34" s="140">
        <v>0.21</v>
      </c>
      <c r="J34" s="139">
        <v>0</v>
      </c>
      <c r="K34" s="45"/>
    </row>
    <row r="35" spans="2:11" s="1" customFormat="1" ht="14.45" hidden="1" customHeight="1">
      <c r="B35" s="41"/>
      <c r="C35" s="42"/>
      <c r="D35" s="42"/>
      <c r="E35" s="49" t="s">
        <v>46</v>
      </c>
      <c r="F35" s="139">
        <f>ROUND(SUM(BH86:BH152), 2)</f>
        <v>0</v>
      </c>
      <c r="G35" s="42"/>
      <c r="H35" s="42"/>
      <c r="I35" s="140">
        <v>0.15</v>
      </c>
      <c r="J35" s="139"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47</v>
      </c>
      <c r="F36" s="139">
        <f>ROUND(SUM(BI86:BI152), 2)</f>
        <v>0</v>
      </c>
      <c r="G36" s="42"/>
      <c r="H36" s="42"/>
      <c r="I36" s="140">
        <v>0</v>
      </c>
      <c r="J36" s="139">
        <v>0</v>
      </c>
      <c r="K36" s="45"/>
    </row>
    <row r="37" spans="2:11" s="1" customFormat="1" ht="6.95" customHeight="1">
      <c r="B37" s="41"/>
      <c r="C37" s="42"/>
      <c r="D37" s="42"/>
      <c r="E37" s="42"/>
      <c r="F37" s="42"/>
      <c r="G37" s="42"/>
      <c r="H37" s="42"/>
      <c r="I37" s="127"/>
      <c r="J37" s="42"/>
      <c r="K37" s="45"/>
    </row>
    <row r="38" spans="2:11" s="1" customFormat="1" ht="25.35" customHeight="1">
      <c r="B38" s="41"/>
      <c r="C38" s="141"/>
      <c r="D38" s="142" t="s">
        <v>48</v>
      </c>
      <c r="E38" s="79"/>
      <c r="F38" s="79"/>
      <c r="G38" s="143" t="s">
        <v>49</v>
      </c>
      <c r="H38" s="144" t="s">
        <v>50</v>
      </c>
      <c r="I38" s="145"/>
      <c r="J38" s="146">
        <f>SUM(J29:J36)</f>
        <v>0</v>
      </c>
      <c r="K38" s="147"/>
    </row>
    <row r="39" spans="2:11" s="1" customFormat="1" ht="14.45" customHeight="1">
      <c r="B39" s="56"/>
      <c r="C39" s="57"/>
      <c r="D39" s="57"/>
      <c r="E39" s="57"/>
      <c r="F39" s="57"/>
      <c r="G39" s="57"/>
      <c r="H39" s="57"/>
      <c r="I39" s="148"/>
      <c r="J39" s="57"/>
      <c r="K39" s="58"/>
    </row>
    <row r="43" spans="2:11" s="1" customFormat="1" ht="6.95" customHeight="1">
      <c r="B43" s="149"/>
      <c r="C43" s="150"/>
      <c r="D43" s="150"/>
      <c r="E43" s="150"/>
      <c r="F43" s="150"/>
      <c r="G43" s="150"/>
      <c r="H43" s="150"/>
      <c r="I43" s="151"/>
      <c r="J43" s="150"/>
      <c r="K43" s="152"/>
    </row>
    <row r="44" spans="2:11" s="1" customFormat="1" ht="36.950000000000003" customHeight="1">
      <c r="B44" s="41"/>
      <c r="C44" s="30" t="s">
        <v>218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6.95" customHeight="1">
      <c r="B45" s="41"/>
      <c r="C45" s="42"/>
      <c r="D45" s="42"/>
      <c r="E45" s="42"/>
      <c r="F45" s="42"/>
      <c r="G45" s="42"/>
      <c r="H45" s="42"/>
      <c r="I45" s="127"/>
      <c r="J45" s="42"/>
      <c r="K45" s="45"/>
    </row>
    <row r="46" spans="2:11" s="1" customFormat="1" ht="14.45" customHeight="1">
      <c r="B46" s="41"/>
      <c r="C46" s="37" t="s">
        <v>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6.5" customHeight="1">
      <c r="B47" s="41"/>
      <c r="C47" s="42"/>
      <c r="D47" s="42"/>
      <c r="E47" s="394" t="str">
        <f>E7</f>
        <v>II/610 Brandýs nad Labem - Rekonstrukce křižovatky Pražská - Průmyslová a části komunikace v Ul. Pražská</v>
      </c>
      <c r="F47" s="400"/>
      <c r="G47" s="400"/>
      <c r="H47" s="400"/>
      <c r="I47" s="127"/>
      <c r="J47" s="42"/>
      <c r="K47" s="45"/>
    </row>
    <row r="48" spans="2:11" ht="15">
      <c r="B48" s="28"/>
      <c r="C48" s="37" t="s">
        <v>213</v>
      </c>
      <c r="D48" s="29"/>
      <c r="E48" s="29"/>
      <c r="F48" s="29"/>
      <c r="G48" s="29"/>
      <c r="H48" s="29"/>
      <c r="I48" s="126"/>
      <c r="J48" s="29"/>
      <c r="K48" s="31"/>
    </row>
    <row r="49" spans="2:47" s="1" customFormat="1" ht="16.5" customHeight="1">
      <c r="B49" s="41"/>
      <c r="C49" s="42"/>
      <c r="D49" s="42"/>
      <c r="E49" s="394" t="s">
        <v>424</v>
      </c>
      <c r="F49" s="395"/>
      <c r="G49" s="395"/>
      <c r="H49" s="395"/>
      <c r="I49" s="127"/>
      <c r="J49" s="42"/>
      <c r="K49" s="45"/>
    </row>
    <row r="50" spans="2:47" s="1" customFormat="1" ht="14.45" customHeight="1">
      <c r="B50" s="41"/>
      <c r="C50" s="37" t="s">
        <v>215</v>
      </c>
      <c r="D50" s="42"/>
      <c r="E50" s="42"/>
      <c r="F50" s="42"/>
      <c r="G50" s="42"/>
      <c r="H50" s="42"/>
      <c r="I50" s="127"/>
      <c r="J50" s="42"/>
      <c r="K50" s="45"/>
    </row>
    <row r="51" spans="2:47" s="1" customFormat="1" ht="17.25" customHeight="1">
      <c r="B51" s="41"/>
      <c r="C51" s="42"/>
      <c r="D51" s="42"/>
      <c r="E51" s="396" t="str">
        <f>E11</f>
        <v>SO 109 - Parkoviště</v>
      </c>
      <c r="F51" s="395"/>
      <c r="G51" s="395"/>
      <c r="H51" s="395"/>
      <c r="I51" s="127"/>
      <c r="J51" s="42"/>
      <c r="K51" s="45"/>
    </row>
    <row r="52" spans="2:47" s="1" customFormat="1" ht="6.95" customHeight="1">
      <c r="B52" s="41"/>
      <c r="C52" s="42"/>
      <c r="D52" s="42"/>
      <c r="E52" s="42"/>
      <c r="F52" s="42"/>
      <c r="G52" s="42"/>
      <c r="H52" s="42"/>
      <c r="I52" s="127"/>
      <c r="J52" s="42"/>
      <c r="K52" s="45"/>
    </row>
    <row r="53" spans="2:47" s="1" customFormat="1" ht="18" customHeight="1">
      <c r="B53" s="41"/>
      <c r="C53" s="37" t="s">
        <v>23</v>
      </c>
      <c r="D53" s="42"/>
      <c r="E53" s="42"/>
      <c r="F53" s="35" t="str">
        <f>F14</f>
        <v>Brandýs nad Labem, Pražská - Průmyslová ul.</v>
      </c>
      <c r="G53" s="42"/>
      <c r="H53" s="42"/>
      <c r="I53" s="128" t="s">
        <v>25</v>
      </c>
      <c r="J53" s="129" t="str">
        <f>IF(J14="","",J14)</f>
        <v>18. 9. 2017</v>
      </c>
      <c r="K53" s="45"/>
    </row>
    <row r="54" spans="2:47" s="1" customFormat="1" ht="6.95" customHeight="1">
      <c r="B54" s="41"/>
      <c r="C54" s="42"/>
      <c r="D54" s="42"/>
      <c r="E54" s="42"/>
      <c r="F54" s="42"/>
      <c r="G54" s="42"/>
      <c r="H54" s="42"/>
      <c r="I54" s="127"/>
      <c r="J54" s="42"/>
      <c r="K54" s="45"/>
    </row>
    <row r="55" spans="2:47" s="1" customFormat="1" ht="15">
      <c r="B55" s="41"/>
      <c r="C55" s="37" t="s">
        <v>27</v>
      </c>
      <c r="D55" s="42"/>
      <c r="E55" s="42"/>
      <c r="F55" s="35" t="str">
        <f>E17</f>
        <v>Město Brandýs nad Labem - Stará Boleslav</v>
      </c>
      <c r="G55" s="42"/>
      <c r="H55" s="42"/>
      <c r="I55" s="128" t="s">
        <v>33</v>
      </c>
      <c r="J55" s="385" t="str">
        <f>E23</f>
        <v>SUNCAD, s.r.o.</v>
      </c>
      <c r="K55" s="45"/>
    </row>
    <row r="56" spans="2:47" s="1" customFormat="1" ht="14.45" customHeight="1">
      <c r="B56" s="41"/>
      <c r="C56" s="37" t="s">
        <v>31</v>
      </c>
      <c r="D56" s="42"/>
      <c r="E56" s="42"/>
      <c r="F56" s="35" t="str">
        <f>IF(E20="","",E20)</f>
        <v/>
      </c>
      <c r="G56" s="42"/>
      <c r="H56" s="42"/>
      <c r="I56" s="127"/>
      <c r="J56" s="397"/>
      <c r="K56" s="45"/>
    </row>
    <row r="57" spans="2:47" s="1" customFormat="1" ht="10.35" customHeight="1">
      <c r="B57" s="41"/>
      <c r="C57" s="42"/>
      <c r="D57" s="42"/>
      <c r="E57" s="42"/>
      <c r="F57" s="42"/>
      <c r="G57" s="42"/>
      <c r="H57" s="42"/>
      <c r="I57" s="127"/>
      <c r="J57" s="42"/>
      <c r="K57" s="45"/>
    </row>
    <row r="58" spans="2:47" s="1" customFormat="1" ht="29.25" customHeight="1">
      <c r="B58" s="41"/>
      <c r="C58" s="153" t="s">
        <v>219</v>
      </c>
      <c r="D58" s="141"/>
      <c r="E58" s="141"/>
      <c r="F58" s="141"/>
      <c r="G58" s="141"/>
      <c r="H58" s="141"/>
      <c r="I58" s="154"/>
      <c r="J58" s="155" t="s">
        <v>220</v>
      </c>
      <c r="K58" s="156"/>
    </row>
    <row r="59" spans="2:47" s="1" customFormat="1" ht="10.35" customHeight="1">
      <c r="B59" s="41"/>
      <c r="C59" s="42"/>
      <c r="D59" s="42"/>
      <c r="E59" s="42"/>
      <c r="F59" s="42"/>
      <c r="G59" s="42"/>
      <c r="H59" s="42"/>
      <c r="I59" s="127"/>
      <c r="J59" s="42"/>
      <c r="K59" s="45"/>
    </row>
    <row r="60" spans="2:47" s="1" customFormat="1" ht="29.25" customHeight="1">
      <c r="B60" s="41"/>
      <c r="C60" s="157" t="s">
        <v>221</v>
      </c>
      <c r="D60" s="42"/>
      <c r="E60" s="42"/>
      <c r="F60" s="42"/>
      <c r="G60" s="42"/>
      <c r="H60" s="42"/>
      <c r="I60" s="127"/>
      <c r="J60" s="137">
        <f>J86</f>
        <v>0</v>
      </c>
      <c r="K60" s="45"/>
      <c r="AU60" s="24" t="s">
        <v>222</v>
      </c>
    </row>
    <row r="61" spans="2:47" s="8" customFormat="1" ht="24.95" customHeight="1">
      <c r="B61" s="158"/>
      <c r="C61" s="159"/>
      <c r="D61" s="160" t="s">
        <v>223</v>
      </c>
      <c r="E61" s="161"/>
      <c r="F61" s="161"/>
      <c r="G61" s="161"/>
      <c r="H61" s="161"/>
      <c r="I61" s="162"/>
      <c r="J61" s="163">
        <f>J87</f>
        <v>0</v>
      </c>
      <c r="K61" s="164"/>
    </row>
    <row r="62" spans="2:47" s="9" customFormat="1" ht="19.899999999999999" customHeight="1">
      <c r="B62" s="165"/>
      <c r="C62" s="166"/>
      <c r="D62" s="167" t="s">
        <v>224</v>
      </c>
      <c r="E62" s="168"/>
      <c r="F62" s="168"/>
      <c r="G62" s="168"/>
      <c r="H62" s="168"/>
      <c r="I62" s="169"/>
      <c r="J62" s="170">
        <f>J88</f>
        <v>0</v>
      </c>
      <c r="K62" s="171"/>
    </row>
    <row r="63" spans="2:47" s="9" customFormat="1" ht="19.899999999999999" customHeight="1">
      <c r="B63" s="165"/>
      <c r="C63" s="166"/>
      <c r="D63" s="167" t="s">
        <v>428</v>
      </c>
      <c r="E63" s="168"/>
      <c r="F63" s="168"/>
      <c r="G63" s="168"/>
      <c r="H63" s="168"/>
      <c r="I63" s="169"/>
      <c r="J63" s="170">
        <f>J134</f>
        <v>0</v>
      </c>
      <c r="K63" s="171"/>
    </row>
    <row r="64" spans="2:47" s="9" customFormat="1" ht="19.899999999999999" customHeight="1">
      <c r="B64" s="165"/>
      <c r="C64" s="166"/>
      <c r="D64" s="167" t="s">
        <v>430</v>
      </c>
      <c r="E64" s="168"/>
      <c r="F64" s="168"/>
      <c r="G64" s="168"/>
      <c r="H64" s="168"/>
      <c r="I64" s="169"/>
      <c r="J64" s="170">
        <f>J150</f>
        <v>0</v>
      </c>
      <c r="K64" s="171"/>
    </row>
    <row r="65" spans="2:12" s="1" customFormat="1" ht="21.75" customHeight="1">
      <c r="B65" s="41"/>
      <c r="C65" s="42"/>
      <c r="D65" s="42"/>
      <c r="E65" s="42"/>
      <c r="F65" s="42"/>
      <c r="G65" s="42"/>
      <c r="H65" s="42"/>
      <c r="I65" s="127"/>
      <c r="J65" s="42"/>
      <c r="K65" s="45"/>
    </row>
    <row r="66" spans="2:12" s="1" customFormat="1" ht="6.95" customHeight="1">
      <c r="B66" s="56"/>
      <c r="C66" s="57"/>
      <c r="D66" s="57"/>
      <c r="E66" s="57"/>
      <c r="F66" s="57"/>
      <c r="G66" s="57"/>
      <c r="H66" s="57"/>
      <c r="I66" s="148"/>
      <c r="J66" s="57"/>
      <c r="K66" s="58"/>
    </row>
    <row r="70" spans="2:12" s="1" customFormat="1" ht="6.95" customHeight="1">
      <c r="B70" s="59"/>
      <c r="C70" s="60"/>
      <c r="D70" s="60"/>
      <c r="E70" s="60"/>
      <c r="F70" s="60"/>
      <c r="G70" s="60"/>
      <c r="H70" s="60"/>
      <c r="I70" s="151"/>
      <c r="J70" s="60"/>
      <c r="K70" s="60"/>
      <c r="L70" s="61"/>
    </row>
    <row r="71" spans="2:12" s="1" customFormat="1" ht="36.950000000000003" customHeight="1">
      <c r="B71" s="41"/>
      <c r="C71" s="62" t="s">
        <v>228</v>
      </c>
      <c r="D71" s="63"/>
      <c r="E71" s="63"/>
      <c r="F71" s="63"/>
      <c r="G71" s="63"/>
      <c r="H71" s="63"/>
      <c r="I71" s="172"/>
      <c r="J71" s="63"/>
      <c r="K71" s="63"/>
      <c r="L71" s="61"/>
    </row>
    <row r="72" spans="2:12" s="1" customFormat="1" ht="6.95" customHeight="1">
      <c r="B72" s="41"/>
      <c r="C72" s="63"/>
      <c r="D72" s="63"/>
      <c r="E72" s="63"/>
      <c r="F72" s="63"/>
      <c r="G72" s="63"/>
      <c r="H72" s="63"/>
      <c r="I72" s="172"/>
      <c r="J72" s="63"/>
      <c r="K72" s="63"/>
      <c r="L72" s="61"/>
    </row>
    <row r="73" spans="2:12" s="1" customFormat="1" ht="14.45" customHeight="1">
      <c r="B73" s="41"/>
      <c r="C73" s="65" t="s">
        <v>18</v>
      </c>
      <c r="D73" s="63"/>
      <c r="E73" s="63"/>
      <c r="F73" s="63"/>
      <c r="G73" s="63"/>
      <c r="H73" s="63"/>
      <c r="I73" s="172"/>
      <c r="J73" s="63"/>
      <c r="K73" s="63"/>
      <c r="L73" s="61"/>
    </row>
    <row r="74" spans="2:12" s="1" customFormat="1" ht="16.5" customHeight="1">
      <c r="B74" s="41"/>
      <c r="C74" s="63"/>
      <c r="D74" s="63"/>
      <c r="E74" s="398" t="str">
        <f>E7</f>
        <v>II/610 Brandýs nad Labem - Rekonstrukce křižovatky Pražská - Průmyslová a části komunikace v Ul. Pražská</v>
      </c>
      <c r="F74" s="399"/>
      <c r="G74" s="399"/>
      <c r="H74" s="399"/>
      <c r="I74" s="172"/>
      <c r="J74" s="63"/>
      <c r="K74" s="63"/>
      <c r="L74" s="61"/>
    </row>
    <row r="75" spans="2:12" ht="15">
      <c r="B75" s="28"/>
      <c r="C75" s="65" t="s">
        <v>213</v>
      </c>
      <c r="D75" s="173"/>
      <c r="E75" s="173"/>
      <c r="F75" s="173"/>
      <c r="G75" s="173"/>
      <c r="H75" s="173"/>
      <c r="J75" s="173"/>
      <c r="K75" s="173"/>
      <c r="L75" s="174"/>
    </row>
    <row r="76" spans="2:12" s="1" customFormat="1" ht="16.5" customHeight="1">
      <c r="B76" s="41"/>
      <c r="C76" s="63"/>
      <c r="D76" s="63"/>
      <c r="E76" s="398" t="s">
        <v>424</v>
      </c>
      <c r="F76" s="392"/>
      <c r="G76" s="392"/>
      <c r="H76" s="392"/>
      <c r="I76" s="172"/>
      <c r="J76" s="63"/>
      <c r="K76" s="63"/>
      <c r="L76" s="61"/>
    </row>
    <row r="77" spans="2:12" s="1" customFormat="1" ht="14.45" customHeight="1">
      <c r="B77" s="41"/>
      <c r="C77" s="65" t="s">
        <v>215</v>
      </c>
      <c r="D77" s="63"/>
      <c r="E77" s="63"/>
      <c r="F77" s="63"/>
      <c r="G77" s="63"/>
      <c r="H77" s="63"/>
      <c r="I77" s="172"/>
      <c r="J77" s="63"/>
      <c r="K77" s="63"/>
      <c r="L77" s="61"/>
    </row>
    <row r="78" spans="2:12" s="1" customFormat="1" ht="17.25" customHeight="1">
      <c r="B78" s="41"/>
      <c r="C78" s="63"/>
      <c r="D78" s="63"/>
      <c r="E78" s="364" t="str">
        <f>E11</f>
        <v>SO 109 - Parkoviště</v>
      </c>
      <c r="F78" s="392"/>
      <c r="G78" s="392"/>
      <c r="H78" s="392"/>
      <c r="I78" s="172"/>
      <c r="J78" s="63"/>
      <c r="K78" s="63"/>
      <c r="L78" s="61"/>
    </row>
    <row r="79" spans="2:12" s="1" customFormat="1" ht="6.95" customHeight="1">
      <c r="B79" s="41"/>
      <c r="C79" s="63"/>
      <c r="D79" s="63"/>
      <c r="E79" s="63"/>
      <c r="F79" s="63"/>
      <c r="G79" s="63"/>
      <c r="H79" s="63"/>
      <c r="I79" s="172"/>
      <c r="J79" s="63"/>
      <c r="K79" s="63"/>
      <c r="L79" s="61"/>
    </row>
    <row r="80" spans="2:12" s="1" customFormat="1" ht="18" customHeight="1">
      <c r="B80" s="41"/>
      <c r="C80" s="65" t="s">
        <v>23</v>
      </c>
      <c r="D80" s="63"/>
      <c r="E80" s="63"/>
      <c r="F80" s="175" t="str">
        <f>F14</f>
        <v>Brandýs nad Labem, Pražská - Průmyslová ul.</v>
      </c>
      <c r="G80" s="63"/>
      <c r="H80" s="63"/>
      <c r="I80" s="176" t="s">
        <v>25</v>
      </c>
      <c r="J80" s="73" t="str">
        <f>IF(J14="","",J14)</f>
        <v>18. 9. 2017</v>
      </c>
      <c r="K80" s="63"/>
      <c r="L80" s="61"/>
    </row>
    <row r="81" spans="2:65" s="1" customFormat="1" ht="6.95" customHeight="1">
      <c r="B81" s="41"/>
      <c r="C81" s="63"/>
      <c r="D81" s="63"/>
      <c r="E81" s="63"/>
      <c r="F81" s="63"/>
      <c r="G81" s="63"/>
      <c r="H81" s="63"/>
      <c r="I81" s="172"/>
      <c r="J81" s="63"/>
      <c r="K81" s="63"/>
      <c r="L81" s="61"/>
    </row>
    <row r="82" spans="2:65" s="1" customFormat="1" ht="15">
      <c r="B82" s="41"/>
      <c r="C82" s="65" t="s">
        <v>27</v>
      </c>
      <c r="D82" s="63"/>
      <c r="E82" s="63"/>
      <c r="F82" s="175" t="str">
        <f>E17</f>
        <v>Město Brandýs nad Labem - Stará Boleslav</v>
      </c>
      <c r="G82" s="63"/>
      <c r="H82" s="63"/>
      <c r="I82" s="176" t="s">
        <v>33</v>
      </c>
      <c r="J82" s="175" t="str">
        <f>E23</f>
        <v>SUNCAD, s.r.o.</v>
      </c>
      <c r="K82" s="63"/>
      <c r="L82" s="61"/>
    </row>
    <row r="83" spans="2:65" s="1" customFormat="1" ht="14.45" customHeight="1">
      <c r="B83" s="41"/>
      <c r="C83" s="65" t="s">
        <v>31</v>
      </c>
      <c r="D83" s="63"/>
      <c r="E83" s="63"/>
      <c r="F83" s="175" t="str">
        <f>IF(E20="","",E20)</f>
        <v/>
      </c>
      <c r="G83" s="63"/>
      <c r="H83" s="63"/>
      <c r="I83" s="172"/>
      <c r="J83" s="63"/>
      <c r="K83" s="63"/>
      <c r="L83" s="61"/>
    </row>
    <row r="84" spans="2:65" s="1" customFormat="1" ht="10.35" customHeight="1">
      <c r="B84" s="41"/>
      <c r="C84" s="63"/>
      <c r="D84" s="63"/>
      <c r="E84" s="63"/>
      <c r="F84" s="63"/>
      <c r="G84" s="63"/>
      <c r="H84" s="63"/>
      <c r="I84" s="172"/>
      <c r="J84" s="63"/>
      <c r="K84" s="63"/>
      <c r="L84" s="61"/>
    </row>
    <row r="85" spans="2:65" s="10" customFormat="1" ht="29.25" customHeight="1">
      <c r="B85" s="177"/>
      <c r="C85" s="178" t="s">
        <v>229</v>
      </c>
      <c r="D85" s="179" t="s">
        <v>57</v>
      </c>
      <c r="E85" s="179" t="s">
        <v>53</v>
      </c>
      <c r="F85" s="179" t="s">
        <v>230</v>
      </c>
      <c r="G85" s="179" t="s">
        <v>231</v>
      </c>
      <c r="H85" s="179" t="s">
        <v>232</v>
      </c>
      <c r="I85" s="180" t="s">
        <v>233</v>
      </c>
      <c r="J85" s="179" t="s">
        <v>220</v>
      </c>
      <c r="K85" s="181" t="s">
        <v>234</v>
      </c>
      <c r="L85" s="182"/>
      <c r="M85" s="81" t="s">
        <v>235</v>
      </c>
      <c r="N85" s="82" t="s">
        <v>42</v>
      </c>
      <c r="O85" s="82" t="s">
        <v>236</v>
      </c>
      <c r="P85" s="82" t="s">
        <v>237</v>
      </c>
      <c r="Q85" s="82" t="s">
        <v>238</v>
      </c>
      <c r="R85" s="82" t="s">
        <v>239</v>
      </c>
      <c r="S85" s="82" t="s">
        <v>240</v>
      </c>
      <c r="T85" s="83" t="s">
        <v>241</v>
      </c>
    </row>
    <row r="86" spans="2:65" s="1" customFormat="1" ht="29.25" customHeight="1">
      <c r="B86" s="41"/>
      <c r="C86" s="87" t="s">
        <v>221</v>
      </c>
      <c r="D86" s="63"/>
      <c r="E86" s="63"/>
      <c r="F86" s="63"/>
      <c r="G86" s="63"/>
      <c r="H86" s="63"/>
      <c r="I86" s="172"/>
      <c r="J86" s="183">
        <f>BK86</f>
        <v>0</v>
      </c>
      <c r="K86" s="63"/>
      <c r="L86" s="61"/>
      <c r="M86" s="84"/>
      <c r="N86" s="85"/>
      <c r="O86" s="85"/>
      <c r="P86" s="184">
        <f>P87</f>
        <v>0</v>
      </c>
      <c r="Q86" s="85"/>
      <c r="R86" s="184">
        <f>R87</f>
        <v>685.33799999999997</v>
      </c>
      <c r="S86" s="85"/>
      <c r="T86" s="185">
        <f>T87</f>
        <v>0</v>
      </c>
      <c r="AT86" s="24" t="s">
        <v>71</v>
      </c>
      <c r="AU86" s="24" t="s">
        <v>222</v>
      </c>
      <c r="BK86" s="186">
        <f>BK87</f>
        <v>0</v>
      </c>
    </row>
    <row r="87" spans="2:65" s="11" customFormat="1" ht="37.35" customHeight="1">
      <c r="B87" s="187"/>
      <c r="C87" s="188"/>
      <c r="D87" s="189" t="s">
        <v>71</v>
      </c>
      <c r="E87" s="190" t="s">
        <v>242</v>
      </c>
      <c r="F87" s="190" t="s">
        <v>243</v>
      </c>
      <c r="G87" s="188"/>
      <c r="H87" s="188"/>
      <c r="I87" s="191"/>
      <c r="J87" s="192">
        <f>BK87</f>
        <v>0</v>
      </c>
      <c r="K87" s="188"/>
      <c r="L87" s="193"/>
      <c r="M87" s="194"/>
      <c r="N87" s="195"/>
      <c r="O87" s="195"/>
      <c r="P87" s="196">
        <f>P88+P134+P150</f>
        <v>0</v>
      </c>
      <c r="Q87" s="195"/>
      <c r="R87" s="196">
        <f>R88+R134+R150</f>
        <v>685.33799999999997</v>
      </c>
      <c r="S87" s="195"/>
      <c r="T87" s="197">
        <f>T88+T134+T150</f>
        <v>0</v>
      </c>
      <c r="AR87" s="198" t="s">
        <v>79</v>
      </c>
      <c r="AT87" s="199" t="s">
        <v>71</v>
      </c>
      <c r="AU87" s="199" t="s">
        <v>72</v>
      </c>
      <c r="AY87" s="198" t="s">
        <v>244</v>
      </c>
      <c r="BK87" s="200">
        <f>BK88+BK134+BK150</f>
        <v>0</v>
      </c>
    </row>
    <row r="88" spans="2:65" s="11" customFormat="1" ht="19.899999999999999" customHeight="1">
      <c r="B88" s="187"/>
      <c r="C88" s="188"/>
      <c r="D88" s="189" t="s">
        <v>71</v>
      </c>
      <c r="E88" s="201" t="s">
        <v>79</v>
      </c>
      <c r="F88" s="201" t="s">
        <v>245</v>
      </c>
      <c r="G88" s="188"/>
      <c r="H88" s="188"/>
      <c r="I88" s="191"/>
      <c r="J88" s="202">
        <f>BK88</f>
        <v>0</v>
      </c>
      <c r="K88" s="188"/>
      <c r="L88" s="193"/>
      <c r="M88" s="194"/>
      <c r="N88" s="195"/>
      <c r="O88" s="195"/>
      <c r="P88" s="196">
        <f>SUM(P89:P133)</f>
        <v>0</v>
      </c>
      <c r="Q88" s="195"/>
      <c r="R88" s="196">
        <f>SUM(R89:R133)</f>
        <v>685.33799999999997</v>
      </c>
      <c r="S88" s="195"/>
      <c r="T88" s="197">
        <f>SUM(T89:T133)</f>
        <v>0</v>
      </c>
      <c r="AR88" s="198" t="s">
        <v>79</v>
      </c>
      <c r="AT88" s="199" t="s">
        <v>71</v>
      </c>
      <c r="AU88" s="199" t="s">
        <v>79</v>
      </c>
      <c r="AY88" s="198" t="s">
        <v>244</v>
      </c>
      <c r="BK88" s="200">
        <f>SUM(BK89:BK133)</f>
        <v>0</v>
      </c>
    </row>
    <row r="89" spans="2:65" s="1" customFormat="1" ht="25.5" customHeight="1">
      <c r="B89" s="41"/>
      <c r="C89" s="203" t="s">
        <v>79</v>
      </c>
      <c r="D89" s="203" t="s">
        <v>246</v>
      </c>
      <c r="E89" s="204" t="s">
        <v>452</v>
      </c>
      <c r="F89" s="205" t="s">
        <v>453</v>
      </c>
      <c r="G89" s="206" t="s">
        <v>269</v>
      </c>
      <c r="H89" s="207">
        <v>237.255</v>
      </c>
      <c r="I89" s="208"/>
      <c r="J89" s="209">
        <f>ROUND(I89*H89,2)</f>
        <v>0</v>
      </c>
      <c r="K89" s="205" t="s">
        <v>250</v>
      </c>
      <c r="L89" s="61"/>
      <c r="M89" s="210" t="s">
        <v>21</v>
      </c>
      <c r="N89" s="211" t="s">
        <v>43</v>
      </c>
      <c r="O89" s="42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4" t="s">
        <v>251</v>
      </c>
      <c r="AT89" s="24" t="s">
        <v>246</v>
      </c>
      <c r="AU89" s="24" t="s">
        <v>81</v>
      </c>
      <c r="AY89" s="24" t="s">
        <v>244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4" t="s">
        <v>79</v>
      </c>
      <c r="BK89" s="214">
        <f>ROUND(I89*H89,2)</f>
        <v>0</v>
      </c>
      <c r="BL89" s="24" t="s">
        <v>251</v>
      </c>
      <c r="BM89" s="24" t="s">
        <v>1500</v>
      </c>
    </row>
    <row r="90" spans="2:65" s="1" customFormat="1" ht="27">
      <c r="B90" s="41"/>
      <c r="C90" s="63"/>
      <c r="D90" s="215" t="s">
        <v>253</v>
      </c>
      <c r="E90" s="63"/>
      <c r="F90" s="216" t="s">
        <v>455</v>
      </c>
      <c r="G90" s="63"/>
      <c r="H90" s="63"/>
      <c r="I90" s="172"/>
      <c r="J90" s="63"/>
      <c r="K90" s="63"/>
      <c r="L90" s="61"/>
      <c r="M90" s="217"/>
      <c r="N90" s="42"/>
      <c r="O90" s="42"/>
      <c r="P90" s="42"/>
      <c r="Q90" s="42"/>
      <c r="R90" s="42"/>
      <c r="S90" s="42"/>
      <c r="T90" s="78"/>
      <c r="AT90" s="24" t="s">
        <v>253</v>
      </c>
      <c r="AU90" s="24" t="s">
        <v>81</v>
      </c>
    </row>
    <row r="91" spans="2:65" s="12" customFormat="1">
      <c r="B91" s="218"/>
      <c r="C91" s="219"/>
      <c r="D91" s="215" t="s">
        <v>255</v>
      </c>
      <c r="E91" s="220" t="s">
        <v>21</v>
      </c>
      <c r="F91" s="221" t="s">
        <v>1501</v>
      </c>
      <c r="G91" s="219"/>
      <c r="H91" s="222">
        <v>205.88499999999999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255</v>
      </c>
      <c r="AU91" s="228" t="s">
        <v>81</v>
      </c>
      <c r="AV91" s="12" t="s">
        <v>81</v>
      </c>
      <c r="AW91" s="12" t="s">
        <v>35</v>
      </c>
      <c r="AX91" s="12" t="s">
        <v>72</v>
      </c>
      <c r="AY91" s="228" t="s">
        <v>244</v>
      </c>
    </row>
    <row r="92" spans="2:65" s="12" customFormat="1">
      <c r="B92" s="218"/>
      <c r="C92" s="219"/>
      <c r="D92" s="215" t="s">
        <v>255</v>
      </c>
      <c r="E92" s="220" t="s">
        <v>21</v>
      </c>
      <c r="F92" s="221" t="s">
        <v>1502</v>
      </c>
      <c r="G92" s="219"/>
      <c r="H92" s="222">
        <v>31.37</v>
      </c>
      <c r="I92" s="223"/>
      <c r="J92" s="219"/>
      <c r="K92" s="219"/>
      <c r="L92" s="224"/>
      <c r="M92" s="225"/>
      <c r="N92" s="226"/>
      <c r="O92" s="226"/>
      <c r="P92" s="226"/>
      <c r="Q92" s="226"/>
      <c r="R92" s="226"/>
      <c r="S92" s="226"/>
      <c r="T92" s="227"/>
      <c r="AT92" s="228" t="s">
        <v>255</v>
      </c>
      <c r="AU92" s="228" t="s">
        <v>81</v>
      </c>
      <c r="AV92" s="12" t="s">
        <v>81</v>
      </c>
      <c r="AW92" s="12" t="s">
        <v>35</v>
      </c>
      <c r="AX92" s="12" t="s">
        <v>72</v>
      </c>
      <c r="AY92" s="228" t="s">
        <v>244</v>
      </c>
    </row>
    <row r="93" spans="2:65" s="1" customFormat="1" ht="25.5" customHeight="1">
      <c r="B93" s="41"/>
      <c r="C93" s="203" t="s">
        <v>81</v>
      </c>
      <c r="D93" s="203" t="s">
        <v>246</v>
      </c>
      <c r="E93" s="204" t="s">
        <v>458</v>
      </c>
      <c r="F93" s="205" t="s">
        <v>459</v>
      </c>
      <c r="G93" s="206" t="s">
        <v>269</v>
      </c>
      <c r="H93" s="207">
        <v>118.628</v>
      </c>
      <c r="I93" s="208"/>
      <c r="J93" s="209">
        <f>ROUND(I93*H93,2)</f>
        <v>0</v>
      </c>
      <c r="K93" s="205" t="s">
        <v>250</v>
      </c>
      <c r="L93" s="61"/>
      <c r="M93" s="210" t="s">
        <v>21</v>
      </c>
      <c r="N93" s="211" t="s">
        <v>43</v>
      </c>
      <c r="O93" s="42"/>
      <c r="P93" s="212">
        <f>O93*H93</f>
        <v>0</v>
      </c>
      <c r="Q93" s="212">
        <v>0</v>
      </c>
      <c r="R93" s="212">
        <f>Q93*H93</f>
        <v>0</v>
      </c>
      <c r="S93" s="212">
        <v>0</v>
      </c>
      <c r="T93" s="213">
        <f>S93*H93</f>
        <v>0</v>
      </c>
      <c r="AR93" s="24" t="s">
        <v>251</v>
      </c>
      <c r="AT93" s="24" t="s">
        <v>246</v>
      </c>
      <c r="AU93" s="24" t="s">
        <v>81</v>
      </c>
      <c r="AY93" s="24" t="s">
        <v>244</v>
      </c>
      <c r="BE93" s="214">
        <f>IF(N93="základní",J93,0)</f>
        <v>0</v>
      </c>
      <c r="BF93" s="214">
        <f>IF(N93="snížená",J93,0)</f>
        <v>0</v>
      </c>
      <c r="BG93" s="214">
        <f>IF(N93="zákl. přenesená",J93,0)</f>
        <v>0</v>
      </c>
      <c r="BH93" s="214">
        <f>IF(N93="sníž. přenesená",J93,0)</f>
        <v>0</v>
      </c>
      <c r="BI93" s="214">
        <f>IF(N93="nulová",J93,0)</f>
        <v>0</v>
      </c>
      <c r="BJ93" s="24" t="s">
        <v>79</v>
      </c>
      <c r="BK93" s="214">
        <f>ROUND(I93*H93,2)</f>
        <v>0</v>
      </c>
      <c r="BL93" s="24" t="s">
        <v>251</v>
      </c>
      <c r="BM93" s="24" t="s">
        <v>1503</v>
      </c>
    </row>
    <row r="94" spans="2:65" s="1" customFormat="1" ht="40.5">
      <c r="B94" s="41"/>
      <c r="C94" s="63"/>
      <c r="D94" s="215" t="s">
        <v>253</v>
      </c>
      <c r="E94" s="63"/>
      <c r="F94" s="216" t="s">
        <v>461</v>
      </c>
      <c r="G94" s="63"/>
      <c r="H94" s="63"/>
      <c r="I94" s="172"/>
      <c r="J94" s="63"/>
      <c r="K94" s="63"/>
      <c r="L94" s="61"/>
      <c r="M94" s="217"/>
      <c r="N94" s="42"/>
      <c r="O94" s="42"/>
      <c r="P94" s="42"/>
      <c r="Q94" s="42"/>
      <c r="R94" s="42"/>
      <c r="S94" s="42"/>
      <c r="T94" s="78"/>
      <c r="AT94" s="24" t="s">
        <v>253</v>
      </c>
      <c r="AU94" s="24" t="s">
        <v>81</v>
      </c>
    </row>
    <row r="95" spans="2:65" s="13" customFormat="1">
      <c r="B95" s="233"/>
      <c r="C95" s="234"/>
      <c r="D95" s="215" t="s">
        <v>255</v>
      </c>
      <c r="E95" s="235" t="s">
        <v>21</v>
      </c>
      <c r="F95" s="236" t="s">
        <v>462</v>
      </c>
      <c r="G95" s="234"/>
      <c r="H95" s="235" t="s">
        <v>21</v>
      </c>
      <c r="I95" s="237"/>
      <c r="J95" s="234"/>
      <c r="K95" s="234"/>
      <c r="L95" s="238"/>
      <c r="M95" s="239"/>
      <c r="N95" s="240"/>
      <c r="O95" s="240"/>
      <c r="P95" s="240"/>
      <c r="Q95" s="240"/>
      <c r="R95" s="240"/>
      <c r="S95" s="240"/>
      <c r="T95" s="241"/>
      <c r="AT95" s="242" t="s">
        <v>255</v>
      </c>
      <c r="AU95" s="242" t="s">
        <v>81</v>
      </c>
      <c r="AV95" s="13" t="s">
        <v>79</v>
      </c>
      <c r="AW95" s="13" t="s">
        <v>35</v>
      </c>
      <c r="AX95" s="13" t="s">
        <v>72</v>
      </c>
      <c r="AY95" s="242" t="s">
        <v>244</v>
      </c>
    </row>
    <row r="96" spans="2:65" s="12" customFormat="1">
      <c r="B96" s="218"/>
      <c r="C96" s="219"/>
      <c r="D96" s="215" t="s">
        <v>255</v>
      </c>
      <c r="E96" s="220" t="s">
        <v>21</v>
      </c>
      <c r="F96" s="221" t="s">
        <v>1501</v>
      </c>
      <c r="G96" s="219"/>
      <c r="H96" s="222">
        <v>205.88499999999999</v>
      </c>
      <c r="I96" s="223"/>
      <c r="J96" s="219"/>
      <c r="K96" s="219"/>
      <c r="L96" s="224"/>
      <c r="M96" s="225"/>
      <c r="N96" s="226"/>
      <c r="O96" s="226"/>
      <c r="P96" s="226"/>
      <c r="Q96" s="226"/>
      <c r="R96" s="226"/>
      <c r="S96" s="226"/>
      <c r="T96" s="227"/>
      <c r="AT96" s="228" t="s">
        <v>255</v>
      </c>
      <c r="AU96" s="228" t="s">
        <v>81</v>
      </c>
      <c r="AV96" s="12" t="s">
        <v>81</v>
      </c>
      <c r="AW96" s="12" t="s">
        <v>35</v>
      </c>
      <c r="AX96" s="12" t="s">
        <v>72</v>
      </c>
      <c r="AY96" s="228" t="s">
        <v>244</v>
      </c>
    </row>
    <row r="97" spans="2:65" s="12" customFormat="1">
      <c r="B97" s="218"/>
      <c r="C97" s="219"/>
      <c r="D97" s="215" t="s">
        <v>255</v>
      </c>
      <c r="E97" s="220" t="s">
        <v>21</v>
      </c>
      <c r="F97" s="221" t="s">
        <v>1502</v>
      </c>
      <c r="G97" s="219"/>
      <c r="H97" s="222">
        <v>31.37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255</v>
      </c>
      <c r="AU97" s="228" t="s">
        <v>81</v>
      </c>
      <c r="AV97" s="12" t="s">
        <v>81</v>
      </c>
      <c r="AW97" s="12" t="s">
        <v>35</v>
      </c>
      <c r="AX97" s="12" t="s">
        <v>72</v>
      </c>
      <c r="AY97" s="228" t="s">
        <v>244</v>
      </c>
    </row>
    <row r="98" spans="2:65" s="12" customFormat="1">
      <c r="B98" s="218"/>
      <c r="C98" s="219"/>
      <c r="D98" s="215" t="s">
        <v>255</v>
      </c>
      <c r="E98" s="219"/>
      <c r="F98" s="221" t="s">
        <v>1504</v>
      </c>
      <c r="G98" s="219"/>
      <c r="H98" s="222">
        <v>118.628</v>
      </c>
      <c r="I98" s="223"/>
      <c r="J98" s="219"/>
      <c r="K98" s="219"/>
      <c r="L98" s="224"/>
      <c r="M98" s="225"/>
      <c r="N98" s="226"/>
      <c r="O98" s="226"/>
      <c r="P98" s="226"/>
      <c r="Q98" s="226"/>
      <c r="R98" s="226"/>
      <c r="S98" s="226"/>
      <c r="T98" s="227"/>
      <c r="AT98" s="228" t="s">
        <v>255</v>
      </c>
      <c r="AU98" s="228" t="s">
        <v>81</v>
      </c>
      <c r="AV98" s="12" t="s">
        <v>81</v>
      </c>
      <c r="AW98" s="12" t="s">
        <v>6</v>
      </c>
      <c r="AX98" s="12" t="s">
        <v>79</v>
      </c>
      <c r="AY98" s="228" t="s">
        <v>244</v>
      </c>
    </row>
    <row r="99" spans="2:65" s="1" customFormat="1" ht="25.5" customHeight="1">
      <c r="B99" s="41"/>
      <c r="C99" s="203" t="s">
        <v>148</v>
      </c>
      <c r="D99" s="203" t="s">
        <v>246</v>
      </c>
      <c r="E99" s="204" t="s">
        <v>339</v>
      </c>
      <c r="F99" s="205" t="s">
        <v>340</v>
      </c>
      <c r="G99" s="206" t="s">
        <v>269</v>
      </c>
      <c r="H99" s="207">
        <v>237.255</v>
      </c>
      <c r="I99" s="208"/>
      <c r="J99" s="209">
        <f>ROUND(I99*H99,2)</f>
        <v>0</v>
      </c>
      <c r="K99" s="205" t="s">
        <v>21</v>
      </c>
      <c r="L99" s="61"/>
      <c r="M99" s="210" t="s">
        <v>21</v>
      </c>
      <c r="N99" s="211" t="s">
        <v>43</v>
      </c>
      <c r="O99" s="42"/>
      <c r="P99" s="212">
        <f>O99*H99</f>
        <v>0</v>
      </c>
      <c r="Q99" s="212">
        <v>0</v>
      </c>
      <c r="R99" s="212">
        <f>Q99*H99</f>
        <v>0</v>
      </c>
      <c r="S99" s="212">
        <v>0</v>
      </c>
      <c r="T99" s="213">
        <f>S99*H99</f>
        <v>0</v>
      </c>
      <c r="AR99" s="24" t="s">
        <v>251</v>
      </c>
      <c r="AT99" s="24" t="s">
        <v>246</v>
      </c>
      <c r="AU99" s="24" t="s">
        <v>81</v>
      </c>
      <c r="AY99" s="24" t="s">
        <v>244</v>
      </c>
      <c r="BE99" s="214">
        <f>IF(N99="základní",J99,0)</f>
        <v>0</v>
      </c>
      <c r="BF99" s="214">
        <f>IF(N99="snížená",J99,0)</f>
        <v>0</v>
      </c>
      <c r="BG99" s="214">
        <f>IF(N99="zákl. přenesená",J99,0)</f>
        <v>0</v>
      </c>
      <c r="BH99" s="214">
        <f>IF(N99="sníž. přenesená",J99,0)</f>
        <v>0</v>
      </c>
      <c r="BI99" s="214">
        <f>IF(N99="nulová",J99,0)</f>
        <v>0</v>
      </c>
      <c r="BJ99" s="24" t="s">
        <v>79</v>
      </c>
      <c r="BK99" s="214">
        <f>ROUND(I99*H99,2)</f>
        <v>0</v>
      </c>
      <c r="BL99" s="24" t="s">
        <v>251</v>
      </c>
      <c r="BM99" s="24" t="s">
        <v>1505</v>
      </c>
    </row>
    <row r="100" spans="2:65" s="1" customFormat="1" ht="40.5">
      <c r="B100" s="41"/>
      <c r="C100" s="63"/>
      <c r="D100" s="215" t="s">
        <v>253</v>
      </c>
      <c r="E100" s="63"/>
      <c r="F100" s="216" t="s">
        <v>342</v>
      </c>
      <c r="G100" s="63"/>
      <c r="H100" s="63"/>
      <c r="I100" s="172"/>
      <c r="J100" s="63"/>
      <c r="K100" s="63"/>
      <c r="L100" s="61"/>
      <c r="M100" s="217"/>
      <c r="N100" s="42"/>
      <c r="O100" s="42"/>
      <c r="P100" s="42"/>
      <c r="Q100" s="42"/>
      <c r="R100" s="42"/>
      <c r="S100" s="42"/>
      <c r="T100" s="78"/>
      <c r="AT100" s="24" t="s">
        <v>253</v>
      </c>
      <c r="AU100" s="24" t="s">
        <v>81</v>
      </c>
    </row>
    <row r="101" spans="2:65" s="12" customFormat="1">
      <c r="B101" s="218"/>
      <c r="C101" s="219"/>
      <c r="D101" s="215" t="s">
        <v>255</v>
      </c>
      <c r="E101" s="220" t="s">
        <v>21</v>
      </c>
      <c r="F101" s="221" t="s">
        <v>1501</v>
      </c>
      <c r="G101" s="219"/>
      <c r="H101" s="222">
        <v>205.88499999999999</v>
      </c>
      <c r="I101" s="223"/>
      <c r="J101" s="219"/>
      <c r="K101" s="219"/>
      <c r="L101" s="224"/>
      <c r="M101" s="225"/>
      <c r="N101" s="226"/>
      <c r="O101" s="226"/>
      <c r="P101" s="226"/>
      <c r="Q101" s="226"/>
      <c r="R101" s="226"/>
      <c r="S101" s="226"/>
      <c r="T101" s="227"/>
      <c r="AT101" s="228" t="s">
        <v>255</v>
      </c>
      <c r="AU101" s="228" t="s">
        <v>81</v>
      </c>
      <c r="AV101" s="12" t="s">
        <v>81</v>
      </c>
      <c r="AW101" s="12" t="s">
        <v>35</v>
      </c>
      <c r="AX101" s="12" t="s">
        <v>72</v>
      </c>
      <c r="AY101" s="228" t="s">
        <v>244</v>
      </c>
    </row>
    <row r="102" spans="2:65" s="12" customFormat="1">
      <c r="B102" s="218"/>
      <c r="C102" s="219"/>
      <c r="D102" s="215" t="s">
        <v>255</v>
      </c>
      <c r="E102" s="220" t="s">
        <v>21</v>
      </c>
      <c r="F102" s="221" t="s">
        <v>1502</v>
      </c>
      <c r="G102" s="219"/>
      <c r="H102" s="222">
        <v>31.37</v>
      </c>
      <c r="I102" s="223"/>
      <c r="J102" s="219"/>
      <c r="K102" s="219"/>
      <c r="L102" s="224"/>
      <c r="M102" s="225"/>
      <c r="N102" s="226"/>
      <c r="O102" s="226"/>
      <c r="P102" s="226"/>
      <c r="Q102" s="226"/>
      <c r="R102" s="226"/>
      <c r="S102" s="226"/>
      <c r="T102" s="227"/>
      <c r="AT102" s="228" t="s">
        <v>255</v>
      </c>
      <c r="AU102" s="228" t="s">
        <v>81</v>
      </c>
      <c r="AV102" s="12" t="s">
        <v>81</v>
      </c>
      <c r="AW102" s="12" t="s">
        <v>35</v>
      </c>
      <c r="AX102" s="12" t="s">
        <v>72</v>
      </c>
      <c r="AY102" s="228" t="s">
        <v>244</v>
      </c>
    </row>
    <row r="103" spans="2:65" s="1" customFormat="1" ht="25.5" customHeight="1">
      <c r="B103" s="41"/>
      <c r="C103" s="203" t="s">
        <v>251</v>
      </c>
      <c r="D103" s="203" t="s">
        <v>246</v>
      </c>
      <c r="E103" s="204" t="s">
        <v>490</v>
      </c>
      <c r="F103" s="205" t="s">
        <v>491</v>
      </c>
      <c r="G103" s="206" t="s">
        <v>269</v>
      </c>
      <c r="H103" s="207">
        <v>121.96</v>
      </c>
      <c r="I103" s="208"/>
      <c r="J103" s="209">
        <f>ROUND(I103*H103,2)</f>
        <v>0</v>
      </c>
      <c r="K103" s="205" t="s">
        <v>250</v>
      </c>
      <c r="L103" s="61"/>
      <c r="M103" s="210" t="s">
        <v>21</v>
      </c>
      <c r="N103" s="211" t="s">
        <v>43</v>
      </c>
      <c r="O103" s="42"/>
      <c r="P103" s="212">
        <f>O103*H103</f>
        <v>0</v>
      </c>
      <c r="Q103" s="212">
        <v>0</v>
      </c>
      <c r="R103" s="212">
        <f>Q103*H103</f>
        <v>0</v>
      </c>
      <c r="S103" s="212">
        <v>0</v>
      </c>
      <c r="T103" s="213">
        <f>S103*H103</f>
        <v>0</v>
      </c>
      <c r="AR103" s="24" t="s">
        <v>251</v>
      </c>
      <c r="AT103" s="24" t="s">
        <v>246</v>
      </c>
      <c r="AU103" s="24" t="s">
        <v>81</v>
      </c>
      <c r="AY103" s="24" t="s">
        <v>244</v>
      </c>
      <c r="BE103" s="214">
        <f>IF(N103="základní",J103,0)</f>
        <v>0</v>
      </c>
      <c r="BF103" s="214">
        <f>IF(N103="snížená",J103,0)</f>
        <v>0</v>
      </c>
      <c r="BG103" s="214">
        <f>IF(N103="zákl. přenesená",J103,0)</f>
        <v>0</v>
      </c>
      <c r="BH103" s="214">
        <f>IF(N103="sníž. přenesená",J103,0)</f>
        <v>0</v>
      </c>
      <c r="BI103" s="214">
        <f>IF(N103="nulová",J103,0)</f>
        <v>0</v>
      </c>
      <c r="BJ103" s="24" t="s">
        <v>79</v>
      </c>
      <c r="BK103" s="214">
        <f>ROUND(I103*H103,2)</f>
        <v>0</v>
      </c>
      <c r="BL103" s="24" t="s">
        <v>251</v>
      </c>
      <c r="BM103" s="24" t="s">
        <v>1506</v>
      </c>
    </row>
    <row r="104" spans="2:65" s="1" customFormat="1" ht="40.5">
      <c r="B104" s="41"/>
      <c r="C104" s="63"/>
      <c r="D104" s="215" t="s">
        <v>253</v>
      </c>
      <c r="E104" s="63"/>
      <c r="F104" s="216" t="s">
        <v>493</v>
      </c>
      <c r="G104" s="63"/>
      <c r="H104" s="63"/>
      <c r="I104" s="172"/>
      <c r="J104" s="63"/>
      <c r="K104" s="63"/>
      <c r="L104" s="61"/>
      <c r="M104" s="217"/>
      <c r="N104" s="42"/>
      <c r="O104" s="42"/>
      <c r="P104" s="42"/>
      <c r="Q104" s="42"/>
      <c r="R104" s="42"/>
      <c r="S104" s="42"/>
      <c r="T104" s="78"/>
      <c r="AT104" s="24" t="s">
        <v>253</v>
      </c>
      <c r="AU104" s="24" t="s">
        <v>81</v>
      </c>
    </row>
    <row r="105" spans="2:65" s="12" customFormat="1">
      <c r="B105" s="218"/>
      <c r="C105" s="219"/>
      <c r="D105" s="215" t="s">
        <v>255</v>
      </c>
      <c r="E105" s="220" t="s">
        <v>21</v>
      </c>
      <c r="F105" s="221" t="s">
        <v>1507</v>
      </c>
      <c r="G105" s="219"/>
      <c r="H105" s="222">
        <v>31.37</v>
      </c>
      <c r="I105" s="223"/>
      <c r="J105" s="219"/>
      <c r="K105" s="219"/>
      <c r="L105" s="224"/>
      <c r="M105" s="225"/>
      <c r="N105" s="226"/>
      <c r="O105" s="226"/>
      <c r="P105" s="226"/>
      <c r="Q105" s="226"/>
      <c r="R105" s="226"/>
      <c r="S105" s="226"/>
      <c r="T105" s="227"/>
      <c r="AT105" s="228" t="s">
        <v>255</v>
      </c>
      <c r="AU105" s="228" t="s">
        <v>81</v>
      </c>
      <c r="AV105" s="12" t="s">
        <v>81</v>
      </c>
      <c r="AW105" s="12" t="s">
        <v>35</v>
      </c>
      <c r="AX105" s="12" t="s">
        <v>72</v>
      </c>
      <c r="AY105" s="228" t="s">
        <v>244</v>
      </c>
    </row>
    <row r="106" spans="2:65" s="12" customFormat="1">
      <c r="B106" s="218"/>
      <c r="C106" s="219"/>
      <c r="D106" s="215" t="s">
        <v>255</v>
      </c>
      <c r="E106" s="220" t="s">
        <v>21</v>
      </c>
      <c r="F106" s="221" t="s">
        <v>1508</v>
      </c>
      <c r="G106" s="219"/>
      <c r="H106" s="222">
        <v>90.59</v>
      </c>
      <c r="I106" s="223"/>
      <c r="J106" s="219"/>
      <c r="K106" s="219"/>
      <c r="L106" s="224"/>
      <c r="M106" s="225"/>
      <c r="N106" s="226"/>
      <c r="O106" s="226"/>
      <c r="P106" s="226"/>
      <c r="Q106" s="226"/>
      <c r="R106" s="226"/>
      <c r="S106" s="226"/>
      <c r="T106" s="227"/>
      <c r="AT106" s="228" t="s">
        <v>255</v>
      </c>
      <c r="AU106" s="228" t="s">
        <v>81</v>
      </c>
      <c r="AV106" s="12" t="s">
        <v>81</v>
      </c>
      <c r="AW106" s="12" t="s">
        <v>35</v>
      </c>
      <c r="AX106" s="12" t="s">
        <v>72</v>
      </c>
      <c r="AY106" s="228" t="s">
        <v>244</v>
      </c>
    </row>
    <row r="107" spans="2:65" s="1" customFormat="1" ht="16.5" customHeight="1">
      <c r="B107" s="41"/>
      <c r="C107" s="243" t="s">
        <v>274</v>
      </c>
      <c r="D107" s="243" t="s">
        <v>496</v>
      </c>
      <c r="E107" s="244" t="s">
        <v>497</v>
      </c>
      <c r="F107" s="245" t="s">
        <v>498</v>
      </c>
      <c r="G107" s="246" t="s">
        <v>350</v>
      </c>
      <c r="H107" s="247">
        <v>62.74</v>
      </c>
      <c r="I107" s="248"/>
      <c r="J107" s="249">
        <f>ROUND(I107*H107,2)</f>
        <v>0</v>
      </c>
      <c r="K107" s="245" t="s">
        <v>21</v>
      </c>
      <c r="L107" s="250"/>
      <c r="M107" s="251" t="s">
        <v>21</v>
      </c>
      <c r="N107" s="252" t="s">
        <v>43</v>
      </c>
      <c r="O107" s="42"/>
      <c r="P107" s="212">
        <f>O107*H107</f>
        <v>0</v>
      </c>
      <c r="Q107" s="212">
        <v>1</v>
      </c>
      <c r="R107" s="212">
        <f>Q107*H107</f>
        <v>62.74</v>
      </c>
      <c r="S107" s="212">
        <v>0</v>
      </c>
      <c r="T107" s="213">
        <f>S107*H107</f>
        <v>0</v>
      </c>
      <c r="AR107" s="24" t="s">
        <v>293</v>
      </c>
      <c r="AT107" s="24" t="s">
        <v>496</v>
      </c>
      <c r="AU107" s="24" t="s">
        <v>81</v>
      </c>
      <c r="AY107" s="24" t="s">
        <v>244</v>
      </c>
      <c r="BE107" s="214">
        <f>IF(N107="základní",J107,0)</f>
        <v>0</v>
      </c>
      <c r="BF107" s="214">
        <f>IF(N107="snížená",J107,0)</f>
        <v>0</v>
      </c>
      <c r="BG107" s="214">
        <f>IF(N107="zákl. přenesená",J107,0)</f>
        <v>0</v>
      </c>
      <c r="BH107" s="214">
        <f>IF(N107="sníž. přenesená",J107,0)</f>
        <v>0</v>
      </c>
      <c r="BI107" s="214">
        <f>IF(N107="nulová",J107,0)</f>
        <v>0</v>
      </c>
      <c r="BJ107" s="24" t="s">
        <v>79</v>
      </c>
      <c r="BK107" s="214">
        <f>ROUND(I107*H107,2)</f>
        <v>0</v>
      </c>
      <c r="BL107" s="24" t="s">
        <v>251</v>
      </c>
      <c r="BM107" s="24" t="s">
        <v>1509</v>
      </c>
    </row>
    <row r="108" spans="2:65" s="1" customFormat="1">
      <c r="B108" s="41"/>
      <c r="C108" s="63"/>
      <c r="D108" s="215" t="s">
        <v>253</v>
      </c>
      <c r="E108" s="63"/>
      <c r="F108" s="216" t="s">
        <v>498</v>
      </c>
      <c r="G108" s="63"/>
      <c r="H108" s="63"/>
      <c r="I108" s="172"/>
      <c r="J108" s="63"/>
      <c r="K108" s="63"/>
      <c r="L108" s="61"/>
      <c r="M108" s="217"/>
      <c r="N108" s="42"/>
      <c r="O108" s="42"/>
      <c r="P108" s="42"/>
      <c r="Q108" s="42"/>
      <c r="R108" s="42"/>
      <c r="S108" s="42"/>
      <c r="T108" s="78"/>
      <c r="AT108" s="24" t="s">
        <v>253</v>
      </c>
      <c r="AU108" s="24" t="s">
        <v>81</v>
      </c>
    </row>
    <row r="109" spans="2:65" s="12" customFormat="1">
      <c r="B109" s="218"/>
      <c r="C109" s="219"/>
      <c r="D109" s="215" t="s">
        <v>255</v>
      </c>
      <c r="E109" s="220" t="s">
        <v>21</v>
      </c>
      <c r="F109" s="221" t="s">
        <v>1507</v>
      </c>
      <c r="G109" s="219"/>
      <c r="H109" s="222">
        <v>31.37</v>
      </c>
      <c r="I109" s="223"/>
      <c r="J109" s="219"/>
      <c r="K109" s="219"/>
      <c r="L109" s="224"/>
      <c r="M109" s="225"/>
      <c r="N109" s="226"/>
      <c r="O109" s="226"/>
      <c r="P109" s="226"/>
      <c r="Q109" s="226"/>
      <c r="R109" s="226"/>
      <c r="S109" s="226"/>
      <c r="T109" s="227"/>
      <c r="AT109" s="228" t="s">
        <v>255</v>
      </c>
      <c r="AU109" s="228" t="s">
        <v>81</v>
      </c>
      <c r="AV109" s="12" t="s">
        <v>81</v>
      </c>
      <c r="AW109" s="12" t="s">
        <v>35</v>
      </c>
      <c r="AX109" s="12" t="s">
        <v>72</v>
      </c>
      <c r="AY109" s="228" t="s">
        <v>244</v>
      </c>
    </row>
    <row r="110" spans="2:65" s="12" customFormat="1">
      <c r="B110" s="218"/>
      <c r="C110" s="219"/>
      <c r="D110" s="215" t="s">
        <v>255</v>
      </c>
      <c r="E110" s="219"/>
      <c r="F110" s="221" t="s">
        <v>1510</v>
      </c>
      <c r="G110" s="219"/>
      <c r="H110" s="222">
        <v>62.74</v>
      </c>
      <c r="I110" s="223"/>
      <c r="J110" s="219"/>
      <c r="K110" s="219"/>
      <c r="L110" s="224"/>
      <c r="M110" s="225"/>
      <c r="N110" s="226"/>
      <c r="O110" s="226"/>
      <c r="P110" s="226"/>
      <c r="Q110" s="226"/>
      <c r="R110" s="226"/>
      <c r="S110" s="226"/>
      <c r="T110" s="227"/>
      <c r="AT110" s="228" t="s">
        <v>255</v>
      </c>
      <c r="AU110" s="228" t="s">
        <v>81</v>
      </c>
      <c r="AV110" s="12" t="s">
        <v>81</v>
      </c>
      <c r="AW110" s="12" t="s">
        <v>6</v>
      </c>
      <c r="AX110" s="12" t="s">
        <v>79</v>
      </c>
      <c r="AY110" s="228" t="s">
        <v>244</v>
      </c>
    </row>
    <row r="111" spans="2:65" s="1" customFormat="1" ht="16.5" customHeight="1">
      <c r="B111" s="41"/>
      <c r="C111" s="243" t="s">
        <v>280</v>
      </c>
      <c r="D111" s="243" t="s">
        <v>496</v>
      </c>
      <c r="E111" s="244" t="s">
        <v>501</v>
      </c>
      <c r="F111" s="245" t="s">
        <v>502</v>
      </c>
      <c r="G111" s="246" t="s">
        <v>350</v>
      </c>
      <c r="H111" s="247">
        <v>190.239</v>
      </c>
      <c r="I111" s="248"/>
      <c r="J111" s="249">
        <f>ROUND(I111*H111,2)</f>
        <v>0</v>
      </c>
      <c r="K111" s="245" t="s">
        <v>250</v>
      </c>
      <c r="L111" s="250"/>
      <c r="M111" s="251" t="s">
        <v>21</v>
      </c>
      <c r="N111" s="252" t="s">
        <v>43</v>
      </c>
      <c r="O111" s="42"/>
      <c r="P111" s="212">
        <f>O111*H111</f>
        <v>0</v>
      </c>
      <c r="Q111" s="212">
        <v>1</v>
      </c>
      <c r="R111" s="212">
        <f>Q111*H111</f>
        <v>190.239</v>
      </c>
      <c r="S111" s="212">
        <v>0</v>
      </c>
      <c r="T111" s="213">
        <f>S111*H111</f>
        <v>0</v>
      </c>
      <c r="AR111" s="24" t="s">
        <v>293</v>
      </c>
      <c r="AT111" s="24" t="s">
        <v>496</v>
      </c>
      <c r="AU111" s="24" t="s">
        <v>81</v>
      </c>
      <c r="AY111" s="24" t="s">
        <v>244</v>
      </c>
      <c r="BE111" s="214">
        <f>IF(N111="základní",J111,0)</f>
        <v>0</v>
      </c>
      <c r="BF111" s="214">
        <f>IF(N111="snížená",J111,0)</f>
        <v>0</v>
      </c>
      <c r="BG111" s="214">
        <f>IF(N111="zákl. přenesená",J111,0)</f>
        <v>0</v>
      </c>
      <c r="BH111" s="214">
        <f>IF(N111="sníž. přenesená",J111,0)</f>
        <v>0</v>
      </c>
      <c r="BI111" s="214">
        <f>IF(N111="nulová",J111,0)</f>
        <v>0</v>
      </c>
      <c r="BJ111" s="24" t="s">
        <v>79</v>
      </c>
      <c r="BK111" s="214">
        <f>ROUND(I111*H111,2)</f>
        <v>0</v>
      </c>
      <c r="BL111" s="24" t="s">
        <v>251</v>
      </c>
      <c r="BM111" s="24" t="s">
        <v>1511</v>
      </c>
    </row>
    <row r="112" spans="2:65" s="1" customFormat="1">
      <c r="B112" s="41"/>
      <c r="C112" s="63"/>
      <c r="D112" s="215" t="s">
        <v>253</v>
      </c>
      <c r="E112" s="63"/>
      <c r="F112" s="216" t="s">
        <v>502</v>
      </c>
      <c r="G112" s="63"/>
      <c r="H112" s="63"/>
      <c r="I112" s="172"/>
      <c r="J112" s="63"/>
      <c r="K112" s="63"/>
      <c r="L112" s="61"/>
      <c r="M112" s="217"/>
      <c r="N112" s="42"/>
      <c r="O112" s="42"/>
      <c r="P112" s="42"/>
      <c r="Q112" s="42"/>
      <c r="R112" s="42"/>
      <c r="S112" s="42"/>
      <c r="T112" s="78"/>
      <c r="AT112" s="24" t="s">
        <v>253</v>
      </c>
      <c r="AU112" s="24" t="s">
        <v>81</v>
      </c>
    </row>
    <row r="113" spans="2:65" s="12" customFormat="1">
      <c r="B113" s="218"/>
      <c r="C113" s="219"/>
      <c r="D113" s="215" t="s">
        <v>255</v>
      </c>
      <c r="E113" s="220" t="s">
        <v>21</v>
      </c>
      <c r="F113" s="221" t="s">
        <v>1508</v>
      </c>
      <c r="G113" s="219"/>
      <c r="H113" s="222">
        <v>90.59</v>
      </c>
      <c r="I113" s="223"/>
      <c r="J113" s="219"/>
      <c r="K113" s="219"/>
      <c r="L113" s="224"/>
      <c r="M113" s="225"/>
      <c r="N113" s="226"/>
      <c r="O113" s="226"/>
      <c r="P113" s="226"/>
      <c r="Q113" s="226"/>
      <c r="R113" s="226"/>
      <c r="S113" s="226"/>
      <c r="T113" s="227"/>
      <c r="AT113" s="228" t="s">
        <v>255</v>
      </c>
      <c r="AU113" s="228" t="s">
        <v>81</v>
      </c>
      <c r="AV113" s="12" t="s">
        <v>81</v>
      </c>
      <c r="AW113" s="12" t="s">
        <v>35</v>
      </c>
      <c r="AX113" s="12" t="s">
        <v>72</v>
      </c>
      <c r="AY113" s="228" t="s">
        <v>244</v>
      </c>
    </row>
    <row r="114" spans="2:65" s="12" customFormat="1">
      <c r="B114" s="218"/>
      <c r="C114" s="219"/>
      <c r="D114" s="215" t="s">
        <v>255</v>
      </c>
      <c r="E114" s="219"/>
      <c r="F114" s="221" t="s">
        <v>1512</v>
      </c>
      <c r="G114" s="219"/>
      <c r="H114" s="222">
        <v>190.239</v>
      </c>
      <c r="I114" s="223"/>
      <c r="J114" s="219"/>
      <c r="K114" s="219"/>
      <c r="L114" s="224"/>
      <c r="M114" s="225"/>
      <c r="N114" s="226"/>
      <c r="O114" s="226"/>
      <c r="P114" s="226"/>
      <c r="Q114" s="226"/>
      <c r="R114" s="226"/>
      <c r="S114" s="226"/>
      <c r="T114" s="227"/>
      <c r="AT114" s="228" t="s">
        <v>255</v>
      </c>
      <c r="AU114" s="228" t="s">
        <v>81</v>
      </c>
      <c r="AV114" s="12" t="s">
        <v>81</v>
      </c>
      <c r="AW114" s="12" t="s">
        <v>6</v>
      </c>
      <c r="AX114" s="12" t="s">
        <v>79</v>
      </c>
      <c r="AY114" s="228" t="s">
        <v>244</v>
      </c>
    </row>
    <row r="115" spans="2:65" s="1" customFormat="1" ht="25.5" customHeight="1">
      <c r="B115" s="41"/>
      <c r="C115" s="203" t="s">
        <v>286</v>
      </c>
      <c r="D115" s="203" t="s">
        <v>246</v>
      </c>
      <c r="E115" s="204" t="s">
        <v>505</v>
      </c>
      <c r="F115" s="205" t="s">
        <v>506</v>
      </c>
      <c r="G115" s="206" t="s">
        <v>269</v>
      </c>
      <c r="H115" s="207">
        <v>205.88499999999999</v>
      </c>
      <c r="I115" s="208"/>
      <c r="J115" s="209">
        <f>ROUND(I115*H115,2)</f>
        <v>0</v>
      </c>
      <c r="K115" s="205" t="s">
        <v>250</v>
      </c>
      <c r="L115" s="61"/>
      <c r="M115" s="210" t="s">
        <v>21</v>
      </c>
      <c r="N115" s="211" t="s">
        <v>43</v>
      </c>
      <c r="O115" s="42"/>
      <c r="P115" s="212">
        <f>O115*H115</f>
        <v>0</v>
      </c>
      <c r="Q115" s="212">
        <v>0</v>
      </c>
      <c r="R115" s="212">
        <f>Q115*H115</f>
        <v>0</v>
      </c>
      <c r="S115" s="212">
        <v>0</v>
      </c>
      <c r="T115" s="213">
        <f>S115*H115</f>
        <v>0</v>
      </c>
      <c r="AR115" s="24" t="s">
        <v>251</v>
      </c>
      <c r="AT115" s="24" t="s">
        <v>246</v>
      </c>
      <c r="AU115" s="24" t="s">
        <v>81</v>
      </c>
      <c r="AY115" s="24" t="s">
        <v>244</v>
      </c>
      <c r="BE115" s="214">
        <f>IF(N115="základní",J115,0)</f>
        <v>0</v>
      </c>
      <c r="BF115" s="214">
        <f>IF(N115="snížená",J115,0)</f>
        <v>0</v>
      </c>
      <c r="BG115" s="214">
        <f>IF(N115="zákl. přenesená",J115,0)</f>
        <v>0</v>
      </c>
      <c r="BH115" s="214">
        <f>IF(N115="sníž. přenesená",J115,0)</f>
        <v>0</v>
      </c>
      <c r="BI115" s="214">
        <f>IF(N115="nulová",J115,0)</f>
        <v>0</v>
      </c>
      <c r="BJ115" s="24" t="s">
        <v>79</v>
      </c>
      <c r="BK115" s="214">
        <f>ROUND(I115*H115,2)</f>
        <v>0</v>
      </c>
      <c r="BL115" s="24" t="s">
        <v>251</v>
      </c>
      <c r="BM115" s="24" t="s">
        <v>1513</v>
      </c>
    </row>
    <row r="116" spans="2:65" s="1" customFormat="1" ht="40.5">
      <c r="B116" s="41"/>
      <c r="C116" s="63"/>
      <c r="D116" s="215" t="s">
        <v>253</v>
      </c>
      <c r="E116" s="63"/>
      <c r="F116" s="216" t="s">
        <v>508</v>
      </c>
      <c r="G116" s="63"/>
      <c r="H116" s="63"/>
      <c r="I116" s="172"/>
      <c r="J116" s="63"/>
      <c r="K116" s="63"/>
      <c r="L116" s="61"/>
      <c r="M116" s="217"/>
      <c r="N116" s="42"/>
      <c r="O116" s="42"/>
      <c r="P116" s="42"/>
      <c r="Q116" s="42"/>
      <c r="R116" s="42"/>
      <c r="S116" s="42"/>
      <c r="T116" s="78"/>
      <c r="AT116" s="24" t="s">
        <v>253</v>
      </c>
      <c r="AU116" s="24" t="s">
        <v>81</v>
      </c>
    </row>
    <row r="117" spans="2:65" s="12" customFormat="1">
      <c r="B117" s="218"/>
      <c r="C117" s="219"/>
      <c r="D117" s="215" t="s">
        <v>255</v>
      </c>
      <c r="E117" s="220" t="s">
        <v>21</v>
      </c>
      <c r="F117" s="221" t="s">
        <v>1501</v>
      </c>
      <c r="G117" s="219"/>
      <c r="H117" s="222">
        <v>205.88499999999999</v>
      </c>
      <c r="I117" s="223"/>
      <c r="J117" s="219"/>
      <c r="K117" s="219"/>
      <c r="L117" s="224"/>
      <c r="M117" s="225"/>
      <c r="N117" s="226"/>
      <c r="O117" s="226"/>
      <c r="P117" s="226"/>
      <c r="Q117" s="226"/>
      <c r="R117" s="226"/>
      <c r="S117" s="226"/>
      <c r="T117" s="227"/>
      <c r="AT117" s="228" t="s">
        <v>255</v>
      </c>
      <c r="AU117" s="228" t="s">
        <v>81</v>
      </c>
      <c r="AV117" s="12" t="s">
        <v>81</v>
      </c>
      <c r="AW117" s="12" t="s">
        <v>35</v>
      </c>
      <c r="AX117" s="12" t="s">
        <v>72</v>
      </c>
      <c r="AY117" s="228" t="s">
        <v>244</v>
      </c>
    </row>
    <row r="118" spans="2:65" s="1" customFormat="1" ht="16.5" customHeight="1">
      <c r="B118" s="41"/>
      <c r="C118" s="243" t="s">
        <v>293</v>
      </c>
      <c r="D118" s="243" t="s">
        <v>496</v>
      </c>
      <c r="E118" s="244" t="s">
        <v>509</v>
      </c>
      <c r="F118" s="245" t="s">
        <v>510</v>
      </c>
      <c r="G118" s="246" t="s">
        <v>350</v>
      </c>
      <c r="H118" s="247">
        <v>432.35899999999998</v>
      </c>
      <c r="I118" s="248"/>
      <c r="J118" s="249">
        <f>ROUND(I118*H118,2)</f>
        <v>0</v>
      </c>
      <c r="K118" s="245" t="s">
        <v>21</v>
      </c>
      <c r="L118" s="250"/>
      <c r="M118" s="251" t="s">
        <v>21</v>
      </c>
      <c r="N118" s="252" t="s">
        <v>43</v>
      </c>
      <c r="O118" s="42"/>
      <c r="P118" s="212">
        <f>O118*H118</f>
        <v>0</v>
      </c>
      <c r="Q118" s="212">
        <v>1</v>
      </c>
      <c r="R118" s="212">
        <f>Q118*H118</f>
        <v>432.35899999999998</v>
      </c>
      <c r="S118" s="212">
        <v>0</v>
      </c>
      <c r="T118" s="213">
        <f>S118*H118</f>
        <v>0</v>
      </c>
      <c r="AR118" s="24" t="s">
        <v>293</v>
      </c>
      <c r="AT118" s="24" t="s">
        <v>496</v>
      </c>
      <c r="AU118" s="24" t="s">
        <v>81</v>
      </c>
      <c r="AY118" s="24" t="s">
        <v>244</v>
      </c>
      <c r="BE118" s="214">
        <f>IF(N118="základní",J118,0)</f>
        <v>0</v>
      </c>
      <c r="BF118" s="214">
        <f>IF(N118="snížená",J118,0)</f>
        <v>0</v>
      </c>
      <c r="BG118" s="214">
        <f>IF(N118="zákl. přenesená",J118,0)</f>
        <v>0</v>
      </c>
      <c r="BH118" s="214">
        <f>IF(N118="sníž. přenesená",J118,0)</f>
        <v>0</v>
      </c>
      <c r="BI118" s="214">
        <f>IF(N118="nulová",J118,0)</f>
        <v>0</v>
      </c>
      <c r="BJ118" s="24" t="s">
        <v>79</v>
      </c>
      <c r="BK118" s="214">
        <f>ROUND(I118*H118,2)</f>
        <v>0</v>
      </c>
      <c r="BL118" s="24" t="s">
        <v>251</v>
      </c>
      <c r="BM118" s="24" t="s">
        <v>1514</v>
      </c>
    </row>
    <row r="119" spans="2:65" s="1" customFormat="1">
      <c r="B119" s="41"/>
      <c r="C119" s="63"/>
      <c r="D119" s="215" t="s">
        <v>253</v>
      </c>
      <c r="E119" s="63"/>
      <c r="F119" s="216" t="s">
        <v>510</v>
      </c>
      <c r="G119" s="63"/>
      <c r="H119" s="63"/>
      <c r="I119" s="172"/>
      <c r="J119" s="63"/>
      <c r="K119" s="63"/>
      <c r="L119" s="61"/>
      <c r="M119" s="217"/>
      <c r="N119" s="42"/>
      <c r="O119" s="42"/>
      <c r="P119" s="42"/>
      <c r="Q119" s="42"/>
      <c r="R119" s="42"/>
      <c r="S119" s="42"/>
      <c r="T119" s="78"/>
      <c r="AT119" s="24" t="s">
        <v>253</v>
      </c>
      <c r="AU119" s="24" t="s">
        <v>81</v>
      </c>
    </row>
    <row r="120" spans="2:65" s="12" customFormat="1">
      <c r="B120" s="218"/>
      <c r="C120" s="219"/>
      <c r="D120" s="215" t="s">
        <v>255</v>
      </c>
      <c r="E120" s="220" t="s">
        <v>21</v>
      </c>
      <c r="F120" s="221" t="s">
        <v>1501</v>
      </c>
      <c r="G120" s="219"/>
      <c r="H120" s="222">
        <v>205.88499999999999</v>
      </c>
      <c r="I120" s="223"/>
      <c r="J120" s="219"/>
      <c r="K120" s="219"/>
      <c r="L120" s="224"/>
      <c r="M120" s="225"/>
      <c r="N120" s="226"/>
      <c r="O120" s="226"/>
      <c r="P120" s="226"/>
      <c r="Q120" s="226"/>
      <c r="R120" s="226"/>
      <c r="S120" s="226"/>
      <c r="T120" s="227"/>
      <c r="AT120" s="228" t="s">
        <v>255</v>
      </c>
      <c r="AU120" s="228" t="s">
        <v>81</v>
      </c>
      <c r="AV120" s="12" t="s">
        <v>81</v>
      </c>
      <c r="AW120" s="12" t="s">
        <v>35</v>
      </c>
      <c r="AX120" s="12" t="s">
        <v>72</v>
      </c>
      <c r="AY120" s="228" t="s">
        <v>244</v>
      </c>
    </row>
    <row r="121" spans="2:65" s="12" customFormat="1">
      <c r="B121" s="218"/>
      <c r="C121" s="219"/>
      <c r="D121" s="215" t="s">
        <v>255</v>
      </c>
      <c r="E121" s="219"/>
      <c r="F121" s="221" t="s">
        <v>1515</v>
      </c>
      <c r="G121" s="219"/>
      <c r="H121" s="222">
        <v>432.35899999999998</v>
      </c>
      <c r="I121" s="223"/>
      <c r="J121" s="219"/>
      <c r="K121" s="219"/>
      <c r="L121" s="224"/>
      <c r="M121" s="225"/>
      <c r="N121" s="226"/>
      <c r="O121" s="226"/>
      <c r="P121" s="226"/>
      <c r="Q121" s="226"/>
      <c r="R121" s="226"/>
      <c r="S121" s="226"/>
      <c r="T121" s="227"/>
      <c r="AT121" s="228" t="s">
        <v>255</v>
      </c>
      <c r="AU121" s="228" t="s">
        <v>81</v>
      </c>
      <c r="AV121" s="12" t="s">
        <v>81</v>
      </c>
      <c r="AW121" s="12" t="s">
        <v>6</v>
      </c>
      <c r="AX121" s="12" t="s">
        <v>79</v>
      </c>
      <c r="AY121" s="228" t="s">
        <v>244</v>
      </c>
    </row>
    <row r="122" spans="2:65" s="1" customFormat="1" ht="16.5" customHeight="1">
      <c r="B122" s="41"/>
      <c r="C122" s="203" t="s">
        <v>299</v>
      </c>
      <c r="D122" s="203" t="s">
        <v>246</v>
      </c>
      <c r="E122" s="204" t="s">
        <v>344</v>
      </c>
      <c r="F122" s="205" t="s">
        <v>345</v>
      </c>
      <c r="G122" s="206" t="s">
        <v>269</v>
      </c>
      <c r="H122" s="207">
        <v>237.255</v>
      </c>
      <c r="I122" s="208"/>
      <c r="J122" s="209">
        <f>ROUND(I122*H122,2)</f>
        <v>0</v>
      </c>
      <c r="K122" s="205" t="s">
        <v>250</v>
      </c>
      <c r="L122" s="61"/>
      <c r="M122" s="210" t="s">
        <v>21</v>
      </c>
      <c r="N122" s="211" t="s">
        <v>43</v>
      </c>
      <c r="O122" s="42"/>
      <c r="P122" s="212">
        <f>O122*H122</f>
        <v>0</v>
      </c>
      <c r="Q122" s="212">
        <v>0</v>
      </c>
      <c r="R122" s="212">
        <f>Q122*H122</f>
        <v>0</v>
      </c>
      <c r="S122" s="212">
        <v>0</v>
      </c>
      <c r="T122" s="213">
        <f>S122*H122</f>
        <v>0</v>
      </c>
      <c r="AR122" s="24" t="s">
        <v>251</v>
      </c>
      <c r="AT122" s="24" t="s">
        <v>246</v>
      </c>
      <c r="AU122" s="24" t="s">
        <v>81</v>
      </c>
      <c r="AY122" s="24" t="s">
        <v>244</v>
      </c>
      <c r="BE122" s="214">
        <f>IF(N122="základní",J122,0)</f>
        <v>0</v>
      </c>
      <c r="BF122" s="214">
        <f>IF(N122="snížená",J122,0)</f>
        <v>0</v>
      </c>
      <c r="BG122" s="214">
        <f>IF(N122="zákl. přenesená",J122,0)</f>
        <v>0</v>
      </c>
      <c r="BH122" s="214">
        <f>IF(N122="sníž. přenesená",J122,0)</f>
        <v>0</v>
      </c>
      <c r="BI122" s="214">
        <f>IF(N122="nulová",J122,0)</f>
        <v>0</v>
      </c>
      <c r="BJ122" s="24" t="s">
        <v>79</v>
      </c>
      <c r="BK122" s="214">
        <f>ROUND(I122*H122,2)</f>
        <v>0</v>
      </c>
      <c r="BL122" s="24" t="s">
        <v>251</v>
      </c>
      <c r="BM122" s="24" t="s">
        <v>1516</v>
      </c>
    </row>
    <row r="123" spans="2:65" s="1" customFormat="1">
      <c r="B123" s="41"/>
      <c r="C123" s="63"/>
      <c r="D123" s="215" t="s">
        <v>253</v>
      </c>
      <c r="E123" s="63"/>
      <c r="F123" s="216" t="s">
        <v>345</v>
      </c>
      <c r="G123" s="63"/>
      <c r="H123" s="63"/>
      <c r="I123" s="172"/>
      <c r="J123" s="63"/>
      <c r="K123" s="63"/>
      <c r="L123" s="61"/>
      <c r="M123" s="217"/>
      <c r="N123" s="42"/>
      <c r="O123" s="42"/>
      <c r="P123" s="42"/>
      <c r="Q123" s="42"/>
      <c r="R123" s="42"/>
      <c r="S123" s="42"/>
      <c r="T123" s="78"/>
      <c r="AT123" s="24" t="s">
        <v>253</v>
      </c>
      <c r="AU123" s="24" t="s">
        <v>81</v>
      </c>
    </row>
    <row r="124" spans="2:65" s="12" customFormat="1">
      <c r="B124" s="218"/>
      <c r="C124" s="219"/>
      <c r="D124" s="215" t="s">
        <v>255</v>
      </c>
      <c r="E124" s="220" t="s">
        <v>21</v>
      </c>
      <c r="F124" s="221" t="s">
        <v>1501</v>
      </c>
      <c r="G124" s="219"/>
      <c r="H124" s="222">
        <v>205.88499999999999</v>
      </c>
      <c r="I124" s="223"/>
      <c r="J124" s="219"/>
      <c r="K124" s="219"/>
      <c r="L124" s="224"/>
      <c r="M124" s="225"/>
      <c r="N124" s="226"/>
      <c r="O124" s="226"/>
      <c r="P124" s="226"/>
      <c r="Q124" s="226"/>
      <c r="R124" s="226"/>
      <c r="S124" s="226"/>
      <c r="T124" s="227"/>
      <c r="AT124" s="228" t="s">
        <v>255</v>
      </c>
      <c r="AU124" s="228" t="s">
        <v>81</v>
      </c>
      <c r="AV124" s="12" t="s">
        <v>81</v>
      </c>
      <c r="AW124" s="12" t="s">
        <v>35</v>
      </c>
      <c r="AX124" s="12" t="s">
        <v>72</v>
      </c>
      <c r="AY124" s="228" t="s">
        <v>244</v>
      </c>
    </row>
    <row r="125" spans="2:65" s="12" customFormat="1">
      <c r="B125" s="218"/>
      <c r="C125" s="219"/>
      <c r="D125" s="215" t="s">
        <v>255</v>
      </c>
      <c r="E125" s="220" t="s">
        <v>21</v>
      </c>
      <c r="F125" s="221" t="s">
        <v>1502</v>
      </c>
      <c r="G125" s="219"/>
      <c r="H125" s="222">
        <v>31.37</v>
      </c>
      <c r="I125" s="223"/>
      <c r="J125" s="219"/>
      <c r="K125" s="219"/>
      <c r="L125" s="224"/>
      <c r="M125" s="225"/>
      <c r="N125" s="226"/>
      <c r="O125" s="226"/>
      <c r="P125" s="226"/>
      <c r="Q125" s="226"/>
      <c r="R125" s="226"/>
      <c r="S125" s="226"/>
      <c r="T125" s="227"/>
      <c r="AT125" s="228" t="s">
        <v>255</v>
      </c>
      <c r="AU125" s="228" t="s">
        <v>81</v>
      </c>
      <c r="AV125" s="12" t="s">
        <v>81</v>
      </c>
      <c r="AW125" s="12" t="s">
        <v>35</v>
      </c>
      <c r="AX125" s="12" t="s">
        <v>72</v>
      </c>
      <c r="AY125" s="228" t="s">
        <v>244</v>
      </c>
    </row>
    <row r="126" spans="2:65" s="1" customFormat="1" ht="16.5" customHeight="1">
      <c r="B126" s="41"/>
      <c r="C126" s="203" t="s">
        <v>307</v>
      </c>
      <c r="D126" s="203" t="s">
        <v>246</v>
      </c>
      <c r="E126" s="204" t="s">
        <v>348</v>
      </c>
      <c r="F126" s="205" t="s">
        <v>349</v>
      </c>
      <c r="G126" s="206" t="s">
        <v>350</v>
      </c>
      <c r="H126" s="207">
        <v>427.05900000000003</v>
      </c>
      <c r="I126" s="208"/>
      <c r="J126" s="209">
        <f>ROUND(I126*H126,2)</f>
        <v>0</v>
      </c>
      <c r="K126" s="205" t="s">
        <v>250</v>
      </c>
      <c r="L126" s="61"/>
      <c r="M126" s="210" t="s">
        <v>21</v>
      </c>
      <c r="N126" s="211" t="s">
        <v>43</v>
      </c>
      <c r="O126" s="42"/>
      <c r="P126" s="212">
        <f>O126*H126</f>
        <v>0</v>
      </c>
      <c r="Q126" s="212">
        <v>0</v>
      </c>
      <c r="R126" s="212">
        <f>Q126*H126</f>
        <v>0</v>
      </c>
      <c r="S126" s="212">
        <v>0</v>
      </c>
      <c r="T126" s="213">
        <f>S126*H126</f>
        <v>0</v>
      </c>
      <c r="AR126" s="24" t="s">
        <v>251</v>
      </c>
      <c r="AT126" s="24" t="s">
        <v>246</v>
      </c>
      <c r="AU126" s="24" t="s">
        <v>81</v>
      </c>
      <c r="AY126" s="24" t="s">
        <v>244</v>
      </c>
      <c r="BE126" s="214">
        <f>IF(N126="základní",J126,0)</f>
        <v>0</v>
      </c>
      <c r="BF126" s="214">
        <f>IF(N126="snížená",J126,0)</f>
        <v>0</v>
      </c>
      <c r="BG126" s="214">
        <f>IF(N126="zákl. přenesená",J126,0)</f>
        <v>0</v>
      </c>
      <c r="BH126" s="214">
        <f>IF(N126="sníž. přenesená",J126,0)</f>
        <v>0</v>
      </c>
      <c r="BI126" s="214">
        <f>IF(N126="nulová",J126,0)</f>
        <v>0</v>
      </c>
      <c r="BJ126" s="24" t="s">
        <v>79</v>
      </c>
      <c r="BK126" s="214">
        <f>ROUND(I126*H126,2)</f>
        <v>0</v>
      </c>
      <c r="BL126" s="24" t="s">
        <v>251</v>
      </c>
      <c r="BM126" s="24" t="s">
        <v>1517</v>
      </c>
    </row>
    <row r="127" spans="2:65" s="1" customFormat="1">
      <c r="B127" s="41"/>
      <c r="C127" s="63"/>
      <c r="D127" s="215" t="s">
        <v>253</v>
      </c>
      <c r="E127" s="63"/>
      <c r="F127" s="216" t="s">
        <v>352</v>
      </c>
      <c r="G127" s="63"/>
      <c r="H127" s="63"/>
      <c r="I127" s="172"/>
      <c r="J127" s="63"/>
      <c r="K127" s="63"/>
      <c r="L127" s="61"/>
      <c r="M127" s="217"/>
      <c r="N127" s="42"/>
      <c r="O127" s="42"/>
      <c r="P127" s="42"/>
      <c r="Q127" s="42"/>
      <c r="R127" s="42"/>
      <c r="S127" s="42"/>
      <c r="T127" s="78"/>
      <c r="AT127" s="24" t="s">
        <v>253</v>
      </c>
      <c r="AU127" s="24" t="s">
        <v>81</v>
      </c>
    </row>
    <row r="128" spans="2:65" s="12" customFormat="1">
      <c r="B128" s="218"/>
      <c r="C128" s="219"/>
      <c r="D128" s="215" t="s">
        <v>255</v>
      </c>
      <c r="E128" s="220" t="s">
        <v>21</v>
      </c>
      <c r="F128" s="221" t="s">
        <v>1501</v>
      </c>
      <c r="G128" s="219"/>
      <c r="H128" s="222">
        <v>205.88499999999999</v>
      </c>
      <c r="I128" s="223"/>
      <c r="J128" s="219"/>
      <c r="K128" s="219"/>
      <c r="L128" s="224"/>
      <c r="M128" s="225"/>
      <c r="N128" s="226"/>
      <c r="O128" s="226"/>
      <c r="P128" s="226"/>
      <c r="Q128" s="226"/>
      <c r="R128" s="226"/>
      <c r="S128" s="226"/>
      <c r="T128" s="227"/>
      <c r="AT128" s="228" t="s">
        <v>255</v>
      </c>
      <c r="AU128" s="228" t="s">
        <v>81</v>
      </c>
      <c r="AV128" s="12" t="s">
        <v>81</v>
      </c>
      <c r="AW128" s="12" t="s">
        <v>35</v>
      </c>
      <c r="AX128" s="12" t="s">
        <v>72</v>
      </c>
      <c r="AY128" s="228" t="s">
        <v>244</v>
      </c>
    </row>
    <row r="129" spans="2:65" s="12" customFormat="1">
      <c r="B129" s="218"/>
      <c r="C129" s="219"/>
      <c r="D129" s="215" t="s">
        <v>255</v>
      </c>
      <c r="E129" s="220" t="s">
        <v>21</v>
      </c>
      <c r="F129" s="221" t="s">
        <v>1502</v>
      </c>
      <c r="G129" s="219"/>
      <c r="H129" s="222">
        <v>31.37</v>
      </c>
      <c r="I129" s="223"/>
      <c r="J129" s="219"/>
      <c r="K129" s="219"/>
      <c r="L129" s="224"/>
      <c r="M129" s="225"/>
      <c r="N129" s="226"/>
      <c r="O129" s="226"/>
      <c r="P129" s="226"/>
      <c r="Q129" s="226"/>
      <c r="R129" s="226"/>
      <c r="S129" s="226"/>
      <c r="T129" s="227"/>
      <c r="AT129" s="228" t="s">
        <v>255</v>
      </c>
      <c r="AU129" s="228" t="s">
        <v>81</v>
      </c>
      <c r="AV129" s="12" t="s">
        <v>81</v>
      </c>
      <c r="AW129" s="12" t="s">
        <v>35</v>
      </c>
      <c r="AX129" s="12" t="s">
        <v>72</v>
      </c>
      <c r="AY129" s="228" t="s">
        <v>244</v>
      </c>
    </row>
    <row r="130" spans="2:65" s="12" customFormat="1">
      <c r="B130" s="218"/>
      <c r="C130" s="219"/>
      <c r="D130" s="215" t="s">
        <v>255</v>
      </c>
      <c r="E130" s="219"/>
      <c r="F130" s="221" t="s">
        <v>1518</v>
      </c>
      <c r="G130" s="219"/>
      <c r="H130" s="222">
        <v>427.05900000000003</v>
      </c>
      <c r="I130" s="223"/>
      <c r="J130" s="219"/>
      <c r="K130" s="219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255</v>
      </c>
      <c r="AU130" s="228" t="s">
        <v>81</v>
      </c>
      <c r="AV130" s="12" t="s">
        <v>81</v>
      </c>
      <c r="AW130" s="12" t="s">
        <v>6</v>
      </c>
      <c r="AX130" s="12" t="s">
        <v>79</v>
      </c>
      <c r="AY130" s="228" t="s">
        <v>244</v>
      </c>
    </row>
    <row r="131" spans="2:65" s="1" customFormat="1" ht="16.5" customHeight="1">
      <c r="B131" s="41"/>
      <c r="C131" s="203" t="s">
        <v>314</v>
      </c>
      <c r="D131" s="203" t="s">
        <v>246</v>
      </c>
      <c r="E131" s="204" t="s">
        <v>531</v>
      </c>
      <c r="F131" s="205" t="s">
        <v>532</v>
      </c>
      <c r="G131" s="206" t="s">
        <v>249</v>
      </c>
      <c r="H131" s="207">
        <v>392.16</v>
      </c>
      <c r="I131" s="208"/>
      <c r="J131" s="209">
        <f>ROUND(I131*H131,2)</f>
        <v>0</v>
      </c>
      <c r="K131" s="205" t="s">
        <v>21</v>
      </c>
      <c r="L131" s="61"/>
      <c r="M131" s="210" t="s">
        <v>21</v>
      </c>
      <c r="N131" s="211" t="s">
        <v>43</v>
      </c>
      <c r="O131" s="42"/>
      <c r="P131" s="212">
        <f>O131*H131</f>
        <v>0</v>
      </c>
      <c r="Q131" s="212">
        <v>0</v>
      </c>
      <c r="R131" s="212">
        <f>Q131*H131</f>
        <v>0</v>
      </c>
      <c r="S131" s="212">
        <v>0</v>
      </c>
      <c r="T131" s="213">
        <f>S131*H131</f>
        <v>0</v>
      </c>
      <c r="AR131" s="24" t="s">
        <v>251</v>
      </c>
      <c r="AT131" s="24" t="s">
        <v>246</v>
      </c>
      <c r="AU131" s="24" t="s">
        <v>81</v>
      </c>
      <c r="AY131" s="24" t="s">
        <v>244</v>
      </c>
      <c r="BE131" s="214">
        <f>IF(N131="základní",J131,0)</f>
        <v>0</v>
      </c>
      <c r="BF131" s="214">
        <f>IF(N131="snížená",J131,0)</f>
        <v>0</v>
      </c>
      <c r="BG131" s="214">
        <f>IF(N131="zákl. přenesená",J131,0)</f>
        <v>0</v>
      </c>
      <c r="BH131" s="214">
        <f>IF(N131="sníž. přenesená",J131,0)</f>
        <v>0</v>
      </c>
      <c r="BI131" s="214">
        <f>IF(N131="nulová",J131,0)</f>
        <v>0</v>
      </c>
      <c r="BJ131" s="24" t="s">
        <v>79</v>
      </c>
      <c r="BK131" s="214">
        <f>ROUND(I131*H131,2)</f>
        <v>0</v>
      </c>
      <c r="BL131" s="24" t="s">
        <v>251</v>
      </c>
      <c r="BM131" s="24" t="s">
        <v>1519</v>
      </c>
    </row>
    <row r="132" spans="2:65" s="1" customFormat="1">
      <c r="B132" s="41"/>
      <c r="C132" s="63"/>
      <c r="D132" s="215" t="s">
        <v>253</v>
      </c>
      <c r="E132" s="63"/>
      <c r="F132" s="216" t="s">
        <v>534</v>
      </c>
      <c r="G132" s="63"/>
      <c r="H132" s="63"/>
      <c r="I132" s="172"/>
      <c r="J132" s="63"/>
      <c r="K132" s="63"/>
      <c r="L132" s="61"/>
      <c r="M132" s="217"/>
      <c r="N132" s="42"/>
      <c r="O132" s="42"/>
      <c r="P132" s="42"/>
      <c r="Q132" s="42"/>
      <c r="R132" s="42"/>
      <c r="S132" s="42"/>
      <c r="T132" s="78"/>
      <c r="AT132" s="24" t="s">
        <v>253</v>
      </c>
      <c r="AU132" s="24" t="s">
        <v>81</v>
      </c>
    </row>
    <row r="133" spans="2:65" s="12" customFormat="1">
      <c r="B133" s="218"/>
      <c r="C133" s="219"/>
      <c r="D133" s="215" t="s">
        <v>255</v>
      </c>
      <c r="E133" s="220" t="s">
        <v>21</v>
      </c>
      <c r="F133" s="221" t="s">
        <v>1520</v>
      </c>
      <c r="G133" s="219"/>
      <c r="H133" s="222">
        <v>392.16</v>
      </c>
      <c r="I133" s="223"/>
      <c r="J133" s="219"/>
      <c r="K133" s="219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255</v>
      </c>
      <c r="AU133" s="228" t="s">
        <v>81</v>
      </c>
      <c r="AV133" s="12" t="s">
        <v>81</v>
      </c>
      <c r="AW133" s="12" t="s">
        <v>35</v>
      </c>
      <c r="AX133" s="12" t="s">
        <v>72</v>
      </c>
      <c r="AY133" s="228" t="s">
        <v>244</v>
      </c>
    </row>
    <row r="134" spans="2:65" s="11" customFormat="1" ht="29.85" customHeight="1">
      <c r="B134" s="187"/>
      <c r="C134" s="188"/>
      <c r="D134" s="189" t="s">
        <v>71</v>
      </c>
      <c r="E134" s="201" t="s">
        <v>274</v>
      </c>
      <c r="F134" s="201" t="s">
        <v>589</v>
      </c>
      <c r="G134" s="188"/>
      <c r="H134" s="188"/>
      <c r="I134" s="191"/>
      <c r="J134" s="202">
        <f>BK134</f>
        <v>0</v>
      </c>
      <c r="K134" s="188"/>
      <c r="L134" s="193"/>
      <c r="M134" s="194"/>
      <c r="N134" s="195"/>
      <c r="O134" s="195"/>
      <c r="P134" s="196">
        <f>SUM(P135:P149)</f>
        <v>0</v>
      </c>
      <c r="Q134" s="195"/>
      <c r="R134" s="196">
        <f>SUM(R135:R149)</f>
        <v>0</v>
      </c>
      <c r="S134" s="195"/>
      <c r="T134" s="197">
        <f>SUM(T135:T149)</f>
        <v>0</v>
      </c>
      <c r="AR134" s="198" t="s">
        <v>79</v>
      </c>
      <c r="AT134" s="199" t="s">
        <v>71</v>
      </c>
      <c r="AU134" s="199" t="s">
        <v>79</v>
      </c>
      <c r="AY134" s="198" t="s">
        <v>244</v>
      </c>
      <c r="BK134" s="200">
        <f>SUM(BK135:BK149)</f>
        <v>0</v>
      </c>
    </row>
    <row r="135" spans="2:65" s="1" customFormat="1" ht="25.5" customHeight="1">
      <c r="B135" s="41"/>
      <c r="C135" s="203" t="s">
        <v>320</v>
      </c>
      <c r="D135" s="203" t="s">
        <v>246</v>
      </c>
      <c r="E135" s="204" t="s">
        <v>1521</v>
      </c>
      <c r="F135" s="205" t="s">
        <v>1234</v>
      </c>
      <c r="G135" s="206" t="s">
        <v>249</v>
      </c>
      <c r="H135" s="207">
        <v>392.16</v>
      </c>
      <c r="I135" s="208"/>
      <c r="J135" s="209">
        <f>ROUND(I135*H135,2)</f>
        <v>0</v>
      </c>
      <c r="K135" s="205" t="s">
        <v>21</v>
      </c>
      <c r="L135" s="61"/>
      <c r="M135" s="210" t="s">
        <v>21</v>
      </c>
      <c r="N135" s="211" t="s">
        <v>43</v>
      </c>
      <c r="O135" s="42"/>
      <c r="P135" s="212">
        <f>O135*H135</f>
        <v>0</v>
      </c>
      <c r="Q135" s="212">
        <v>0</v>
      </c>
      <c r="R135" s="212">
        <f>Q135*H135</f>
        <v>0</v>
      </c>
      <c r="S135" s="212">
        <v>0</v>
      </c>
      <c r="T135" s="213">
        <f>S135*H135</f>
        <v>0</v>
      </c>
      <c r="AR135" s="24" t="s">
        <v>251</v>
      </c>
      <c r="AT135" s="24" t="s">
        <v>246</v>
      </c>
      <c r="AU135" s="24" t="s">
        <v>81</v>
      </c>
      <c r="AY135" s="24" t="s">
        <v>244</v>
      </c>
      <c r="BE135" s="214">
        <f>IF(N135="základní",J135,0)</f>
        <v>0</v>
      </c>
      <c r="BF135" s="214">
        <f>IF(N135="snížená",J135,0)</f>
        <v>0</v>
      </c>
      <c r="BG135" s="214">
        <f>IF(N135="zákl. přenesená",J135,0)</f>
        <v>0</v>
      </c>
      <c r="BH135" s="214">
        <f>IF(N135="sníž. přenesená",J135,0)</f>
        <v>0</v>
      </c>
      <c r="BI135" s="214">
        <f>IF(N135="nulová",J135,0)</f>
        <v>0</v>
      </c>
      <c r="BJ135" s="24" t="s">
        <v>79</v>
      </c>
      <c r="BK135" s="214">
        <f>ROUND(I135*H135,2)</f>
        <v>0</v>
      </c>
      <c r="BL135" s="24" t="s">
        <v>251</v>
      </c>
      <c r="BM135" s="24" t="s">
        <v>1522</v>
      </c>
    </row>
    <row r="136" spans="2:65" s="1" customFormat="1" ht="27">
      <c r="B136" s="41"/>
      <c r="C136" s="63"/>
      <c r="D136" s="215" t="s">
        <v>253</v>
      </c>
      <c r="E136" s="63"/>
      <c r="F136" s="216" t="s">
        <v>1236</v>
      </c>
      <c r="G136" s="63"/>
      <c r="H136" s="63"/>
      <c r="I136" s="172"/>
      <c r="J136" s="63"/>
      <c r="K136" s="63"/>
      <c r="L136" s="61"/>
      <c r="M136" s="217"/>
      <c r="N136" s="42"/>
      <c r="O136" s="42"/>
      <c r="P136" s="42"/>
      <c r="Q136" s="42"/>
      <c r="R136" s="42"/>
      <c r="S136" s="42"/>
      <c r="T136" s="78"/>
      <c r="AT136" s="24" t="s">
        <v>253</v>
      </c>
      <c r="AU136" s="24" t="s">
        <v>81</v>
      </c>
    </row>
    <row r="137" spans="2:65" s="12" customFormat="1">
      <c r="B137" s="218"/>
      <c r="C137" s="219"/>
      <c r="D137" s="215" t="s">
        <v>255</v>
      </c>
      <c r="E137" s="220" t="s">
        <v>21</v>
      </c>
      <c r="F137" s="221" t="s">
        <v>1520</v>
      </c>
      <c r="G137" s="219"/>
      <c r="H137" s="222">
        <v>392.16</v>
      </c>
      <c r="I137" s="223"/>
      <c r="J137" s="219"/>
      <c r="K137" s="219"/>
      <c r="L137" s="224"/>
      <c r="M137" s="225"/>
      <c r="N137" s="226"/>
      <c r="O137" s="226"/>
      <c r="P137" s="226"/>
      <c r="Q137" s="226"/>
      <c r="R137" s="226"/>
      <c r="S137" s="226"/>
      <c r="T137" s="227"/>
      <c r="AT137" s="228" t="s">
        <v>255</v>
      </c>
      <c r="AU137" s="228" t="s">
        <v>81</v>
      </c>
      <c r="AV137" s="12" t="s">
        <v>81</v>
      </c>
      <c r="AW137" s="12" t="s">
        <v>35</v>
      </c>
      <c r="AX137" s="12" t="s">
        <v>72</v>
      </c>
      <c r="AY137" s="228" t="s">
        <v>244</v>
      </c>
    </row>
    <row r="138" spans="2:65" s="1" customFormat="1" ht="16.5" customHeight="1">
      <c r="B138" s="41"/>
      <c r="C138" s="203" t="s">
        <v>326</v>
      </c>
      <c r="D138" s="203" t="s">
        <v>246</v>
      </c>
      <c r="E138" s="204" t="s">
        <v>1238</v>
      </c>
      <c r="F138" s="205" t="s">
        <v>1239</v>
      </c>
      <c r="G138" s="206" t="s">
        <v>249</v>
      </c>
      <c r="H138" s="207">
        <v>392.16</v>
      </c>
      <c r="I138" s="208"/>
      <c r="J138" s="209">
        <f>ROUND(I138*H138,2)</f>
        <v>0</v>
      </c>
      <c r="K138" s="205" t="s">
        <v>250</v>
      </c>
      <c r="L138" s="61"/>
      <c r="M138" s="210" t="s">
        <v>21</v>
      </c>
      <c r="N138" s="211" t="s">
        <v>43</v>
      </c>
      <c r="O138" s="42"/>
      <c r="P138" s="212">
        <f>O138*H138</f>
        <v>0</v>
      </c>
      <c r="Q138" s="212">
        <v>0</v>
      </c>
      <c r="R138" s="212">
        <f>Q138*H138</f>
        <v>0</v>
      </c>
      <c r="S138" s="212">
        <v>0</v>
      </c>
      <c r="T138" s="213">
        <f>S138*H138</f>
        <v>0</v>
      </c>
      <c r="AR138" s="24" t="s">
        <v>251</v>
      </c>
      <c r="AT138" s="24" t="s">
        <v>246</v>
      </c>
      <c r="AU138" s="24" t="s">
        <v>81</v>
      </c>
      <c r="AY138" s="24" t="s">
        <v>244</v>
      </c>
      <c r="BE138" s="214">
        <f>IF(N138="základní",J138,0)</f>
        <v>0</v>
      </c>
      <c r="BF138" s="214">
        <f>IF(N138="snížená",J138,0)</f>
        <v>0</v>
      </c>
      <c r="BG138" s="214">
        <f>IF(N138="zákl. přenesená",J138,0)</f>
        <v>0</v>
      </c>
      <c r="BH138" s="214">
        <f>IF(N138="sníž. přenesená",J138,0)</f>
        <v>0</v>
      </c>
      <c r="BI138" s="214">
        <f>IF(N138="nulová",J138,0)</f>
        <v>0</v>
      </c>
      <c r="BJ138" s="24" t="s">
        <v>79</v>
      </c>
      <c r="BK138" s="214">
        <f>ROUND(I138*H138,2)</f>
        <v>0</v>
      </c>
      <c r="BL138" s="24" t="s">
        <v>251</v>
      </c>
      <c r="BM138" s="24" t="s">
        <v>1523</v>
      </c>
    </row>
    <row r="139" spans="2:65" s="1" customFormat="1" ht="27">
      <c r="B139" s="41"/>
      <c r="C139" s="63"/>
      <c r="D139" s="215" t="s">
        <v>253</v>
      </c>
      <c r="E139" s="63"/>
      <c r="F139" s="216" t="s">
        <v>1241</v>
      </c>
      <c r="G139" s="63"/>
      <c r="H139" s="63"/>
      <c r="I139" s="172"/>
      <c r="J139" s="63"/>
      <c r="K139" s="63"/>
      <c r="L139" s="61"/>
      <c r="M139" s="217"/>
      <c r="N139" s="42"/>
      <c r="O139" s="42"/>
      <c r="P139" s="42"/>
      <c r="Q139" s="42"/>
      <c r="R139" s="42"/>
      <c r="S139" s="42"/>
      <c r="T139" s="78"/>
      <c r="AT139" s="24" t="s">
        <v>253</v>
      </c>
      <c r="AU139" s="24" t="s">
        <v>81</v>
      </c>
    </row>
    <row r="140" spans="2:65" s="12" customFormat="1">
      <c r="B140" s="218"/>
      <c r="C140" s="219"/>
      <c r="D140" s="215" t="s">
        <v>255</v>
      </c>
      <c r="E140" s="220" t="s">
        <v>21</v>
      </c>
      <c r="F140" s="221" t="s">
        <v>1520</v>
      </c>
      <c r="G140" s="219"/>
      <c r="H140" s="222">
        <v>392.16</v>
      </c>
      <c r="I140" s="223"/>
      <c r="J140" s="219"/>
      <c r="K140" s="219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255</v>
      </c>
      <c r="AU140" s="228" t="s">
        <v>81</v>
      </c>
      <c r="AV140" s="12" t="s">
        <v>81</v>
      </c>
      <c r="AW140" s="12" t="s">
        <v>35</v>
      </c>
      <c r="AX140" s="12" t="s">
        <v>72</v>
      </c>
      <c r="AY140" s="228" t="s">
        <v>244</v>
      </c>
    </row>
    <row r="141" spans="2:65" s="1" customFormat="1" ht="16.5" customHeight="1">
      <c r="B141" s="41"/>
      <c r="C141" s="203" t="s">
        <v>333</v>
      </c>
      <c r="D141" s="203" t="s">
        <v>246</v>
      </c>
      <c r="E141" s="204" t="s">
        <v>607</v>
      </c>
      <c r="F141" s="205" t="s">
        <v>608</v>
      </c>
      <c r="G141" s="206" t="s">
        <v>249</v>
      </c>
      <c r="H141" s="207">
        <v>392.16</v>
      </c>
      <c r="I141" s="208"/>
      <c r="J141" s="209">
        <f>ROUND(I141*H141,2)</f>
        <v>0</v>
      </c>
      <c r="K141" s="205" t="s">
        <v>250</v>
      </c>
      <c r="L141" s="61"/>
      <c r="M141" s="210" t="s">
        <v>21</v>
      </c>
      <c r="N141" s="211" t="s">
        <v>43</v>
      </c>
      <c r="O141" s="42"/>
      <c r="P141" s="212">
        <f>O141*H141</f>
        <v>0</v>
      </c>
      <c r="Q141" s="212">
        <v>0</v>
      </c>
      <c r="R141" s="212">
        <f>Q141*H141</f>
        <v>0</v>
      </c>
      <c r="S141" s="212">
        <v>0</v>
      </c>
      <c r="T141" s="213">
        <f>S141*H141</f>
        <v>0</v>
      </c>
      <c r="AR141" s="24" t="s">
        <v>251</v>
      </c>
      <c r="AT141" s="24" t="s">
        <v>246</v>
      </c>
      <c r="AU141" s="24" t="s">
        <v>81</v>
      </c>
      <c r="AY141" s="24" t="s">
        <v>244</v>
      </c>
      <c r="BE141" s="214">
        <f>IF(N141="základní",J141,0)</f>
        <v>0</v>
      </c>
      <c r="BF141" s="214">
        <f>IF(N141="snížená",J141,0)</f>
        <v>0</v>
      </c>
      <c r="BG141" s="214">
        <f>IF(N141="zákl. přenesená",J141,0)</f>
        <v>0</v>
      </c>
      <c r="BH141" s="214">
        <f>IF(N141="sníž. přenesená",J141,0)</f>
        <v>0</v>
      </c>
      <c r="BI141" s="214">
        <f>IF(N141="nulová",J141,0)</f>
        <v>0</v>
      </c>
      <c r="BJ141" s="24" t="s">
        <v>79</v>
      </c>
      <c r="BK141" s="214">
        <f>ROUND(I141*H141,2)</f>
        <v>0</v>
      </c>
      <c r="BL141" s="24" t="s">
        <v>251</v>
      </c>
      <c r="BM141" s="24" t="s">
        <v>1524</v>
      </c>
    </row>
    <row r="142" spans="2:65" s="1" customFormat="1">
      <c r="B142" s="41"/>
      <c r="C142" s="63"/>
      <c r="D142" s="215" t="s">
        <v>253</v>
      </c>
      <c r="E142" s="63"/>
      <c r="F142" s="216" t="s">
        <v>610</v>
      </c>
      <c r="G142" s="63"/>
      <c r="H142" s="63"/>
      <c r="I142" s="172"/>
      <c r="J142" s="63"/>
      <c r="K142" s="63"/>
      <c r="L142" s="61"/>
      <c r="M142" s="217"/>
      <c r="N142" s="42"/>
      <c r="O142" s="42"/>
      <c r="P142" s="42"/>
      <c r="Q142" s="42"/>
      <c r="R142" s="42"/>
      <c r="S142" s="42"/>
      <c r="T142" s="78"/>
      <c r="AT142" s="24" t="s">
        <v>253</v>
      </c>
      <c r="AU142" s="24" t="s">
        <v>81</v>
      </c>
    </row>
    <row r="143" spans="2:65" s="12" customFormat="1">
      <c r="B143" s="218"/>
      <c r="C143" s="219"/>
      <c r="D143" s="215" t="s">
        <v>255</v>
      </c>
      <c r="E143" s="220" t="s">
        <v>21</v>
      </c>
      <c r="F143" s="221" t="s">
        <v>1525</v>
      </c>
      <c r="G143" s="219"/>
      <c r="H143" s="222">
        <v>392.16</v>
      </c>
      <c r="I143" s="223"/>
      <c r="J143" s="219"/>
      <c r="K143" s="219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255</v>
      </c>
      <c r="AU143" s="228" t="s">
        <v>81</v>
      </c>
      <c r="AV143" s="12" t="s">
        <v>81</v>
      </c>
      <c r="AW143" s="12" t="s">
        <v>35</v>
      </c>
      <c r="AX143" s="12" t="s">
        <v>72</v>
      </c>
      <c r="AY143" s="228" t="s">
        <v>244</v>
      </c>
    </row>
    <row r="144" spans="2:65" s="1" customFormat="1" ht="25.5" customHeight="1">
      <c r="B144" s="41"/>
      <c r="C144" s="203" t="s">
        <v>10</v>
      </c>
      <c r="D144" s="203" t="s">
        <v>246</v>
      </c>
      <c r="E144" s="204" t="s">
        <v>613</v>
      </c>
      <c r="F144" s="205" t="s">
        <v>614</v>
      </c>
      <c r="G144" s="206" t="s">
        <v>249</v>
      </c>
      <c r="H144" s="207">
        <v>392.16</v>
      </c>
      <c r="I144" s="208"/>
      <c r="J144" s="209">
        <f>ROUND(I144*H144,2)</f>
        <v>0</v>
      </c>
      <c r="K144" s="205" t="s">
        <v>21</v>
      </c>
      <c r="L144" s="61"/>
      <c r="M144" s="210" t="s">
        <v>21</v>
      </c>
      <c r="N144" s="211" t="s">
        <v>43</v>
      </c>
      <c r="O144" s="42"/>
      <c r="P144" s="212">
        <f>O144*H144</f>
        <v>0</v>
      </c>
      <c r="Q144" s="212">
        <v>0</v>
      </c>
      <c r="R144" s="212">
        <f>Q144*H144</f>
        <v>0</v>
      </c>
      <c r="S144" s="212">
        <v>0</v>
      </c>
      <c r="T144" s="213">
        <f>S144*H144</f>
        <v>0</v>
      </c>
      <c r="AR144" s="24" t="s">
        <v>251</v>
      </c>
      <c r="AT144" s="24" t="s">
        <v>246</v>
      </c>
      <c r="AU144" s="24" t="s">
        <v>81</v>
      </c>
      <c r="AY144" s="24" t="s">
        <v>244</v>
      </c>
      <c r="BE144" s="214">
        <f>IF(N144="základní",J144,0)</f>
        <v>0</v>
      </c>
      <c r="BF144" s="214">
        <f>IF(N144="snížená",J144,0)</f>
        <v>0</v>
      </c>
      <c r="BG144" s="214">
        <f>IF(N144="zákl. přenesená",J144,0)</f>
        <v>0</v>
      </c>
      <c r="BH144" s="214">
        <f>IF(N144="sníž. přenesená",J144,0)</f>
        <v>0</v>
      </c>
      <c r="BI144" s="214">
        <f>IF(N144="nulová",J144,0)</f>
        <v>0</v>
      </c>
      <c r="BJ144" s="24" t="s">
        <v>79</v>
      </c>
      <c r="BK144" s="214">
        <f>ROUND(I144*H144,2)</f>
        <v>0</v>
      </c>
      <c r="BL144" s="24" t="s">
        <v>251</v>
      </c>
      <c r="BM144" s="24" t="s">
        <v>1526</v>
      </c>
    </row>
    <row r="145" spans="2:65" s="1" customFormat="1">
      <c r="B145" s="41"/>
      <c r="C145" s="63"/>
      <c r="D145" s="215" t="s">
        <v>253</v>
      </c>
      <c r="E145" s="63"/>
      <c r="F145" s="216" t="s">
        <v>616</v>
      </c>
      <c r="G145" s="63"/>
      <c r="H145" s="63"/>
      <c r="I145" s="172"/>
      <c r="J145" s="63"/>
      <c r="K145" s="63"/>
      <c r="L145" s="61"/>
      <c r="M145" s="217"/>
      <c r="N145" s="42"/>
      <c r="O145" s="42"/>
      <c r="P145" s="42"/>
      <c r="Q145" s="42"/>
      <c r="R145" s="42"/>
      <c r="S145" s="42"/>
      <c r="T145" s="78"/>
      <c r="AT145" s="24" t="s">
        <v>253</v>
      </c>
      <c r="AU145" s="24" t="s">
        <v>81</v>
      </c>
    </row>
    <row r="146" spans="2:65" s="12" customFormat="1">
      <c r="B146" s="218"/>
      <c r="C146" s="219"/>
      <c r="D146" s="215" t="s">
        <v>255</v>
      </c>
      <c r="E146" s="220" t="s">
        <v>21</v>
      </c>
      <c r="F146" s="221" t="s">
        <v>1525</v>
      </c>
      <c r="G146" s="219"/>
      <c r="H146" s="222">
        <v>392.16</v>
      </c>
      <c r="I146" s="223"/>
      <c r="J146" s="219"/>
      <c r="K146" s="219"/>
      <c r="L146" s="224"/>
      <c r="M146" s="225"/>
      <c r="N146" s="226"/>
      <c r="O146" s="226"/>
      <c r="P146" s="226"/>
      <c r="Q146" s="226"/>
      <c r="R146" s="226"/>
      <c r="S146" s="226"/>
      <c r="T146" s="227"/>
      <c r="AT146" s="228" t="s">
        <v>255</v>
      </c>
      <c r="AU146" s="228" t="s">
        <v>81</v>
      </c>
      <c r="AV146" s="12" t="s">
        <v>81</v>
      </c>
      <c r="AW146" s="12" t="s">
        <v>35</v>
      </c>
      <c r="AX146" s="12" t="s">
        <v>72</v>
      </c>
      <c r="AY146" s="228" t="s">
        <v>244</v>
      </c>
    </row>
    <row r="147" spans="2:65" s="1" customFormat="1" ht="25.5" customHeight="1">
      <c r="B147" s="41"/>
      <c r="C147" s="203" t="s">
        <v>343</v>
      </c>
      <c r="D147" s="203" t="s">
        <v>246</v>
      </c>
      <c r="E147" s="204" t="s">
        <v>1246</v>
      </c>
      <c r="F147" s="205" t="s">
        <v>1247</v>
      </c>
      <c r="G147" s="206" t="s">
        <v>249</v>
      </c>
      <c r="H147" s="207">
        <v>392.16</v>
      </c>
      <c r="I147" s="208"/>
      <c r="J147" s="209">
        <f>ROUND(I147*H147,2)</f>
        <v>0</v>
      </c>
      <c r="K147" s="205" t="s">
        <v>250</v>
      </c>
      <c r="L147" s="61"/>
      <c r="M147" s="210" t="s">
        <v>21</v>
      </c>
      <c r="N147" s="211" t="s">
        <v>43</v>
      </c>
      <c r="O147" s="42"/>
      <c r="P147" s="212">
        <f>O147*H147</f>
        <v>0</v>
      </c>
      <c r="Q147" s="212">
        <v>0</v>
      </c>
      <c r="R147" s="212">
        <f>Q147*H147</f>
        <v>0</v>
      </c>
      <c r="S147" s="212">
        <v>0</v>
      </c>
      <c r="T147" s="213">
        <f>S147*H147</f>
        <v>0</v>
      </c>
      <c r="AR147" s="24" t="s">
        <v>251</v>
      </c>
      <c r="AT147" s="24" t="s">
        <v>246</v>
      </c>
      <c r="AU147" s="24" t="s">
        <v>81</v>
      </c>
      <c r="AY147" s="24" t="s">
        <v>244</v>
      </c>
      <c r="BE147" s="214">
        <f>IF(N147="základní",J147,0)</f>
        <v>0</v>
      </c>
      <c r="BF147" s="214">
        <f>IF(N147="snížená",J147,0)</f>
        <v>0</v>
      </c>
      <c r="BG147" s="214">
        <f>IF(N147="zákl. přenesená",J147,0)</f>
        <v>0</v>
      </c>
      <c r="BH147" s="214">
        <f>IF(N147="sníž. přenesená",J147,0)</f>
        <v>0</v>
      </c>
      <c r="BI147" s="214">
        <f>IF(N147="nulová",J147,0)</f>
        <v>0</v>
      </c>
      <c r="BJ147" s="24" t="s">
        <v>79</v>
      </c>
      <c r="BK147" s="214">
        <f>ROUND(I147*H147,2)</f>
        <v>0</v>
      </c>
      <c r="BL147" s="24" t="s">
        <v>251</v>
      </c>
      <c r="BM147" s="24" t="s">
        <v>1527</v>
      </c>
    </row>
    <row r="148" spans="2:65" s="1" customFormat="1" ht="27">
      <c r="B148" s="41"/>
      <c r="C148" s="63"/>
      <c r="D148" s="215" t="s">
        <v>253</v>
      </c>
      <c r="E148" s="63"/>
      <c r="F148" s="216" t="s">
        <v>1249</v>
      </c>
      <c r="G148" s="63"/>
      <c r="H148" s="63"/>
      <c r="I148" s="172"/>
      <c r="J148" s="63"/>
      <c r="K148" s="63"/>
      <c r="L148" s="61"/>
      <c r="M148" s="217"/>
      <c r="N148" s="42"/>
      <c r="O148" s="42"/>
      <c r="P148" s="42"/>
      <c r="Q148" s="42"/>
      <c r="R148" s="42"/>
      <c r="S148" s="42"/>
      <c r="T148" s="78"/>
      <c r="AT148" s="24" t="s">
        <v>253</v>
      </c>
      <c r="AU148" s="24" t="s">
        <v>81</v>
      </c>
    </row>
    <row r="149" spans="2:65" s="12" customFormat="1">
      <c r="B149" s="218"/>
      <c r="C149" s="219"/>
      <c r="D149" s="215" t="s">
        <v>255</v>
      </c>
      <c r="E149" s="220" t="s">
        <v>21</v>
      </c>
      <c r="F149" s="221" t="s">
        <v>1525</v>
      </c>
      <c r="G149" s="219"/>
      <c r="H149" s="222">
        <v>392.16</v>
      </c>
      <c r="I149" s="223"/>
      <c r="J149" s="219"/>
      <c r="K149" s="219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255</v>
      </c>
      <c r="AU149" s="228" t="s">
        <v>81</v>
      </c>
      <c r="AV149" s="12" t="s">
        <v>81</v>
      </c>
      <c r="AW149" s="12" t="s">
        <v>35</v>
      </c>
      <c r="AX149" s="12" t="s">
        <v>72</v>
      </c>
      <c r="AY149" s="228" t="s">
        <v>244</v>
      </c>
    </row>
    <row r="150" spans="2:65" s="11" customFormat="1" ht="29.85" customHeight="1">
      <c r="B150" s="187"/>
      <c r="C150" s="188"/>
      <c r="D150" s="189" t="s">
        <v>71</v>
      </c>
      <c r="E150" s="201" t="s">
        <v>711</v>
      </c>
      <c r="F150" s="201" t="s">
        <v>712</v>
      </c>
      <c r="G150" s="188"/>
      <c r="H150" s="188"/>
      <c r="I150" s="191"/>
      <c r="J150" s="202">
        <f>BK150</f>
        <v>0</v>
      </c>
      <c r="K150" s="188"/>
      <c r="L150" s="193"/>
      <c r="M150" s="194"/>
      <c r="N150" s="195"/>
      <c r="O150" s="195"/>
      <c r="P150" s="196">
        <f>SUM(P151:P152)</f>
        <v>0</v>
      </c>
      <c r="Q150" s="195"/>
      <c r="R150" s="196">
        <f>SUM(R151:R152)</f>
        <v>0</v>
      </c>
      <c r="S150" s="195"/>
      <c r="T150" s="197">
        <f>SUM(T151:T152)</f>
        <v>0</v>
      </c>
      <c r="AR150" s="198" t="s">
        <v>79</v>
      </c>
      <c r="AT150" s="199" t="s">
        <v>71</v>
      </c>
      <c r="AU150" s="199" t="s">
        <v>79</v>
      </c>
      <c r="AY150" s="198" t="s">
        <v>244</v>
      </c>
      <c r="BK150" s="200">
        <f>SUM(BK151:BK152)</f>
        <v>0</v>
      </c>
    </row>
    <row r="151" spans="2:65" s="1" customFormat="1" ht="25.5" customHeight="1">
      <c r="B151" s="41"/>
      <c r="C151" s="203" t="s">
        <v>347</v>
      </c>
      <c r="D151" s="203" t="s">
        <v>246</v>
      </c>
      <c r="E151" s="204" t="s">
        <v>714</v>
      </c>
      <c r="F151" s="205" t="s">
        <v>715</v>
      </c>
      <c r="G151" s="206" t="s">
        <v>350</v>
      </c>
      <c r="H151" s="207">
        <v>685.33799999999997</v>
      </c>
      <c r="I151" s="208"/>
      <c r="J151" s="209">
        <f>ROUND(I151*H151,2)</f>
        <v>0</v>
      </c>
      <c r="K151" s="205" t="s">
        <v>250</v>
      </c>
      <c r="L151" s="61"/>
      <c r="M151" s="210" t="s">
        <v>21</v>
      </c>
      <c r="N151" s="211" t="s">
        <v>43</v>
      </c>
      <c r="O151" s="42"/>
      <c r="P151" s="212">
        <f>O151*H151</f>
        <v>0</v>
      </c>
      <c r="Q151" s="212">
        <v>0</v>
      </c>
      <c r="R151" s="212">
        <f>Q151*H151</f>
        <v>0</v>
      </c>
      <c r="S151" s="212">
        <v>0</v>
      </c>
      <c r="T151" s="213">
        <f>S151*H151</f>
        <v>0</v>
      </c>
      <c r="AR151" s="24" t="s">
        <v>251</v>
      </c>
      <c r="AT151" s="24" t="s">
        <v>246</v>
      </c>
      <c r="AU151" s="24" t="s">
        <v>81</v>
      </c>
      <c r="AY151" s="24" t="s">
        <v>244</v>
      </c>
      <c r="BE151" s="214">
        <f>IF(N151="základní",J151,0)</f>
        <v>0</v>
      </c>
      <c r="BF151" s="214">
        <f>IF(N151="snížená",J151,0)</f>
        <v>0</v>
      </c>
      <c r="BG151" s="214">
        <f>IF(N151="zákl. přenesená",J151,0)</f>
        <v>0</v>
      </c>
      <c r="BH151" s="214">
        <f>IF(N151="sníž. přenesená",J151,0)</f>
        <v>0</v>
      </c>
      <c r="BI151" s="214">
        <f>IF(N151="nulová",J151,0)</f>
        <v>0</v>
      </c>
      <c r="BJ151" s="24" t="s">
        <v>79</v>
      </c>
      <c r="BK151" s="214">
        <f>ROUND(I151*H151,2)</f>
        <v>0</v>
      </c>
      <c r="BL151" s="24" t="s">
        <v>251</v>
      </c>
      <c r="BM151" s="24" t="s">
        <v>1528</v>
      </c>
    </row>
    <row r="152" spans="2:65" s="1" customFormat="1" ht="27">
      <c r="B152" s="41"/>
      <c r="C152" s="63"/>
      <c r="D152" s="215" t="s">
        <v>253</v>
      </c>
      <c r="E152" s="63"/>
      <c r="F152" s="216" t="s">
        <v>717</v>
      </c>
      <c r="G152" s="63"/>
      <c r="H152" s="63"/>
      <c r="I152" s="172"/>
      <c r="J152" s="63"/>
      <c r="K152" s="63"/>
      <c r="L152" s="61"/>
      <c r="M152" s="264"/>
      <c r="N152" s="265"/>
      <c r="O152" s="265"/>
      <c r="P152" s="265"/>
      <c r="Q152" s="265"/>
      <c r="R152" s="265"/>
      <c r="S152" s="265"/>
      <c r="T152" s="266"/>
      <c r="AT152" s="24" t="s">
        <v>253</v>
      </c>
      <c r="AU152" s="24" t="s">
        <v>81</v>
      </c>
    </row>
    <row r="153" spans="2:65" s="1" customFormat="1" ht="6.95" customHeight="1">
      <c r="B153" s="56"/>
      <c r="C153" s="57"/>
      <c r="D153" s="57"/>
      <c r="E153" s="57"/>
      <c r="F153" s="57"/>
      <c r="G153" s="57"/>
      <c r="H153" s="57"/>
      <c r="I153" s="148"/>
      <c r="J153" s="57"/>
      <c r="K153" s="57"/>
      <c r="L153" s="61"/>
    </row>
  </sheetData>
  <sheetProtection algorithmName="SHA-512" hashValue="nfjBS3+fIQ80GAN+Vz93Y7RlKLQpFg7bOviU3Oq04LniPDGICt/HFgtM9/83AyvjH5Wt8uPWkejK3knBtrbEng==" saltValue="er/KIdxdqqhO1dXGtt5KH7z4ddpXRbhqhKzEVlxDZr7Hk3QEgh7skoRi9HiYsv/Sf7uYgtFrxNGuiQGx0tZPSQ==" spinCount="100000" sheet="1" objects="1" scenarios="1" formatColumns="0" formatRows="0" autoFilter="0"/>
  <autoFilter ref="C85:K152"/>
  <mergeCells count="13">
    <mergeCell ref="E78:H78"/>
    <mergeCell ref="G1:H1"/>
    <mergeCell ref="L2:V2"/>
    <mergeCell ref="E49:H49"/>
    <mergeCell ref="E51:H51"/>
    <mergeCell ref="J55:J56"/>
    <mergeCell ref="E74:H74"/>
    <mergeCell ref="E76:H76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5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20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1"/>
      <c r="B1" s="121"/>
      <c r="C1" s="121"/>
      <c r="D1" s="122" t="s">
        <v>1</v>
      </c>
      <c r="E1" s="121"/>
      <c r="F1" s="123" t="s">
        <v>207</v>
      </c>
      <c r="G1" s="393" t="s">
        <v>208</v>
      </c>
      <c r="H1" s="393"/>
      <c r="I1" s="124"/>
      <c r="J1" s="123" t="s">
        <v>209</v>
      </c>
      <c r="K1" s="122" t="s">
        <v>210</v>
      </c>
      <c r="L1" s="123" t="s">
        <v>211</v>
      </c>
      <c r="M1" s="123"/>
      <c r="N1" s="123"/>
      <c r="O1" s="123"/>
      <c r="P1" s="123"/>
      <c r="Q1" s="123"/>
      <c r="R1" s="123"/>
      <c r="S1" s="123"/>
      <c r="T1" s="123"/>
      <c r="U1" s="20"/>
      <c r="V1" s="20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</row>
    <row r="2" spans="1:70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24" t="s">
        <v>122</v>
      </c>
    </row>
    <row r="3" spans="1:70" ht="6.95" customHeight="1">
      <c r="B3" s="25"/>
      <c r="C3" s="26"/>
      <c r="D3" s="26"/>
      <c r="E3" s="26"/>
      <c r="F3" s="26"/>
      <c r="G3" s="26"/>
      <c r="H3" s="26"/>
      <c r="I3" s="125"/>
      <c r="J3" s="26"/>
      <c r="K3" s="27"/>
      <c r="AT3" s="24" t="s">
        <v>81</v>
      </c>
    </row>
    <row r="4" spans="1:70" ht="36.950000000000003" customHeight="1">
      <c r="B4" s="28"/>
      <c r="C4" s="29"/>
      <c r="D4" s="30" t="s">
        <v>212</v>
      </c>
      <c r="E4" s="29"/>
      <c r="F4" s="29"/>
      <c r="G4" s="29"/>
      <c r="H4" s="29"/>
      <c r="I4" s="126"/>
      <c r="J4" s="29"/>
      <c r="K4" s="31"/>
      <c r="M4" s="32" t="s">
        <v>12</v>
      </c>
      <c r="AT4" s="24" t="s">
        <v>6</v>
      </c>
    </row>
    <row r="5" spans="1:70" ht="6.95" customHeight="1">
      <c r="B5" s="28"/>
      <c r="C5" s="29"/>
      <c r="D5" s="29"/>
      <c r="E5" s="29"/>
      <c r="F5" s="29"/>
      <c r="G5" s="29"/>
      <c r="H5" s="29"/>
      <c r="I5" s="126"/>
      <c r="J5" s="29"/>
      <c r="K5" s="31"/>
    </row>
    <row r="6" spans="1:70" ht="15">
      <c r="B6" s="28"/>
      <c r="C6" s="29"/>
      <c r="D6" s="37" t="s">
        <v>18</v>
      </c>
      <c r="E6" s="29"/>
      <c r="F6" s="29"/>
      <c r="G6" s="29"/>
      <c r="H6" s="29"/>
      <c r="I6" s="126"/>
      <c r="J6" s="29"/>
      <c r="K6" s="31"/>
    </row>
    <row r="7" spans="1:70" ht="16.5" customHeight="1">
      <c r="B7" s="28"/>
      <c r="C7" s="29"/>
      <c r="D7" s="29"/>
      <c r="E7" s="394" t="str">
        <f>'Rekapitulace stavby'!K6</f>
        <v>II/610 Brandýs nad Labem - Rekonstrukce křižovatky Pražská - Průmyslová a části komunikace v Ul. Pražská</v>
      </c>
      <c r="F7" s="400"/>
      <c r="G7" s="400"/>
      <c r="H7" s="400"/>
      <c r="I7" s="126"/>
      <c r="J7" s="29"/>
      <c r="K7" s="31"/>
    </row>
    <row r="8" spans="1:70" ht="15">
      <c r="B8" s="28"/>
      <c r="C8" s="29"/>
      <c r="D8" s="37" t="s">
        <v>213</v>
      </c>
      <c r="E8" s="29"/>
      <c r="F8" s="29"/>
      <c r="G8" s="29"/>
      <c r="H8" s="29"/>
      <c r="I8" s="126"/>
      <c r="J8" s="29"/>
      <c r="K8" s="31"/>
    </row>
    <row r="9" spans="1:70" s="1" customFormat="1" ht="16.5" customHeight="1">
      <c r="B9" s="41"/>
      <c r="C9" s="42"/>
      <c r="D9" s="42"/>
      <c r="E9" s="394" t="s">
        <v>424</v>
      </c>
      <c r="F9" s="395"/>
      <c r="G9" s="395"/>
      <c r="H9" s="395"/>
      <c r="I9" s="127"/>
      <c r="J9" s="42"/>
      <c r="K9" s="45"/>
    </row>
    <row r="10" spans="1:70" s="1" customFormat="1" ht="15">
      <c r="B10" s="41"/>
      <c r="C10" s="42"/>
      <c r="D10" s="37" t="s">
        <v>215</v>
      </c>
      <c r="E10" s="42"/>
      <c r="F10" s="42"/>
      <c r="G10" s="42"/>
      <c r="H10" s="42"/>
      <c r="I10" s="127"/>
      <c r="J10" s="42"/>
      <c r="K10" s="45"/>
    </row>
    <row r="11" spans="1:70" s="1" customFormat="1" ht="36.950000000000003" customHeight="1">
      <c r="B11" s="41"/>
      <c r="C11" s="42"/>
      <c r="D11" s="42"/>
      <c r="E11" s="396" t="s">
        <v>1529</v>
      </c>
      <c r="F11" s="395"/>
      <c r="G11" s="395"/>
      <c r="H11" s="395"/>
      <c r="I11" s="127"/>
      <c r="J11" s="42"/>
      <c r="K11" s="45"/>
    </row>
    <row r="12" spans="1:70" s="1" customFormat="1">
      <c r="B12" s="41"/>
      <c r="C12" s="42"/>
      <c r="D12" s="42"/>
      <c r="E12" s="42"/>
      <c r="F12" s="42"/>
      <c r="G12" s="42"/>
      <c r="H12" s="42"/>
      <c r="I12" s="127"/>
      <c r="J12" s="42"/>
      <c r="K12" s="45"/>
    </row>
    <row r="13" spans="1:70" s="1" customFormat="1" ht="14.45" customHeight="1">
      <c r="B13" s="41"/>
      <c r="C13" s="42"/>
      <c r="D13" s="37" t="s">
        <v>20</v>
      </c>
      <c r="E13" s="42"/>
      <c r="F13" s="35" t="s">
        <v>21</v>
      </c>
      <c r="G13" s="42"/>
      <c r="H13" s="42"/>
      <c r="I13" s="128" t="s">
        <v>22</v>
      </c>
      <c r="J13" s="35" t="s">
        <v>21</v>
      </c>
      <c r="K13" s="45"/>
    </row>
    <row r="14" spans="1:70" s="1" customFormat="1" ht="14.45" customHeight="1">
      <c r="B14" s="41"/>
      <c r="C14" s="42"/>
      <c r="D14" s="37" t="s">
        <v>23</v>
      </c>
      <c r="E14" s="42"/>
      <c r="F14" s="35" t="s">
        <v>24</v>
      </c>
      <c r="G14" s="42"/>
      <c r="H14" s="42"/>
      <c r="I14" s="128" t="s">
        <v>25</v>
      </c>
      <c r="J14" s="129" t="str">
        <f>'Rekapitulace stavby'!AN8</f>
        <v>18. 9. 2017</v>
      </c>
      <c r="K14" s="45"/>
    </row>
    <row r="15" spans="1:70" s="1" customFormat="1" ht="10.9" customHeight="1">
      <c r="B15" s="41"/>
      <c r="C15" s="42"/>
      <c r="D15" s="42"/>
      <c r="E15" s="42"/>
      <c r="F15" s="42"/>
      <c r="G15" s="42"/>
      <c r="H15" s="42"/>
      <c r="I15" s="127"/>
      <c r="J15" s="42"/>
      <c r="K15" s="45"/>
    </row>
    <row r="16" spans="1:70" s="1" customFormat="1" ht="14.45" customHeight="1">
      <c r="B16" s="41"/>
      <c r="C16" s="42"/>
      <c r="D16" s="37" t="s">
        <v>27</v>
      </c>
      <c r="E16" s="42"/>
      <c r="F16" s="42"/>
      <c r="G16" s="42"/>
      <c r="H16" s="42"/>
      <c r="I16" s="128" t="s">
        <v>28</v>
      </c>
      <c r="J16" s="35" t="s">
        <v>21</v>
      </c>
      <c r="K16" s="45"/>
    </row>
    <row r="17" spans="2:11" s="1" customFormat="1" ht="18" customHeight="1">
      <c r="B17" s="41"/>
      <c r="C17" s="42"/>
      <c r="D17" s="42"/>
      <c r="E17" s="35" t="s">
        <v>29</v>
      </c>
      <c r="F17" s="42"/>
      <c r="G17" s="42"/>
      <c r="H17" s="42"/>
      <c r="I17" s="128" t="s">
        <v>30</v>
      </c>
      <c r="J17" s="35" t="s">
        <v>21</v>
      </c>
      <c r="K17" s="45"/>
    </row>
    <row r="18" spans="2:11" s="1" customFormat="1" ht="6.95" customHeight="1">
      <c r="B18" s="41"/>
      <c r="C18" s="42"/>
      <c r="D18" s="42"/>
      <c r="E18" s="42"/>
      <c r="F18" s="42"/>
      <c r="G18" s="42"/>
      <c r="H18" s="42"/>
      <c r="I18" s="127"/>
      <c r="J18" s="42"/>
      <c r="K18" s="45"/>
    </row>
    <row r="19" spans="2:11" s="1" customFormat="1" ht="14.45" customHeight="1">
      <c r="B19" s="41"/>
      <c r="C19" s="42"/>
      <c r="D19" s="37" t="s">
        <v>31</v>
      </c>
      <c r="E19" s="42"/>
      <c r="F19" s="42"/>
      <c r="G19" s="42"/>
      <c r="H19" s="42"/>
      <c r="I19" s="128" t="s">
        <v>28</v>
      </c>
      <c r="J19" s="35" t="str">
        <f>IF('Rekapitulace stavby'!AN13="Vyplň údaj","",IF('Rekapitulace stavby'!AN13="","",'Rekapitulace stavby'!AN13))</f>
        <v/>
      </c>
      <c r="K19" s="45"/>
    </row>
    <row r="20" spans="2:11" s="1" customFormat="1" ht="18" customHeight="1">
      <c r="B20" s="41"/>
      <c r="C20" s="42"/>
      <c r="D20" s="42"/>
      <c r="E20" s="35" t="str">
        <f>IF('Rekapitulace stavby'!E14="Vyplň údaj","",IF('Rekapitulace stavby'!E14="","",'Rekapitulace stavby'!E14))</f>
        <v/>
      </c>
      <c r="F20" s="42"/>
      <c r="G20" s="42"/>
      <c r="H20" s="42"/>
      <c r="I20" s="128" t="s">
        <v>30</v>
      </c>
      <c r="J20" s="35" t="str">
        <f>IF('Rekapitulace stavby'!AN14="Vyplň údaj","",IF('Rekapitulace stavby'!AN14="","",'Rekapitulace stavby'!AN14))</f>
        <v/>
      </c>
      <c r="K20" s="45"/>
    </row>
    <row r="21" spans="2:11" s="1" customFormat="1" ht="6.95" customHeight="1">
      <c r="B21" s="41"/>
      <c r="C21" s="42"/>
      <c r="D21" s="42"/>
      <c r="E21" s="42"/>
      <c r="F21" s="42"/>
      <c r="G21" s="42"/>
      <c r="H21" s="42"/>
      <c r="I21" s="127"/>
      <c r="J21" s="42"/>
      <c r="K21" s="45"/>
    </row>
    <row r="22" spans="2:11" s="1" customFormat="1" ht="14.45" customHeight="1">
      <c r="B22" s="41"/>
      <c r="C22" s="42"/>
      <c r="D22" s="37" t="s">
        <v>33</v>
      </c>
      <c r="E22" s="42"/>
      <c r="F22" s="42"/>
      <c r="G22" s="42"/>
      <c r="H22" s="42"/>
      <c r="I22" s="128" t="s">
        <v>28</v>
      </c>
      <c r="J22" s="35" t="s">
        <v>21</v>
      </c>
      <c r="K22" s="45"/>
    </row>
    <row r="23" spans="2:11" s="1" customFormat="1" ht="18" customHeight="1">
      <c r="B23" s="41"/>
      <c r="C23" s="42"/>
      <c r="D23" s="42"/>
      <c r="E23" s="35" t="s">
        <v>34</v>
      </c>
      <c r="F23" s="42"/>
      <c r="G23" s="42"/>
      <c r="H23" s="42"/>
      <c r="I23" s="128" t="s">
        <v>30</v>
      </c>
      <c r="J23" s="35" t="s">
        <v>21</v>
      </c>
      <c r="K23" s="45"/>
    </row>
    <row r="24" spans="2:11" s="1" customFormat="1" ht="6.95" customHeight="1">
      <c r="B24" s="41"/>
      <c r="C24" s="42"/>
      <c r="D24" s="42"/>
      <c r="E24" s="42"/>
      <c r="F24" s="42"/>
      <c r="G24" s="42"/>
      <c r="H24" s="42"/>
      <c r="I24" s="127"/>
      <c r="J24" s="42"/>
      <c r="K24" s="45"/>
    </row>
    <row r="25" spans="2:11" s="1" customFormat="1" ht="14.45" customHeight="1">
      <c r="B25" s="41"/>
      <c r="C25" s="42"/>
      <c r="D25" s="37" t="s">
        <v>36</v>
      </c>
      <c r="E25" s="42"/>
      <c r="F25" s="42"/>
      <c r="G25" s="42"/>
      <c r="H25" s="42"/>
      <c r="I25" s="127"/>
      <c r="J25" s="42"/>
      <c r="K25" s="45"/>
    </row>
    <row r="26" spans="2:11" s="7" customFormat="1" ht="16.5" customHeight="1">
      <c r="B26" s="130"/>
      <c r="C26" s="131"/>
      <c r="D26" s="131"/>
      <c r="E26" s="385" t="s">
        <v>21</v>
      </c>
      <c r="F26" s="385"/>
      <c r="G26" s="385"/>
      <c r="H26" s="385"/>
      <c r="I26" s="132"/>
      <c r="J26" s="131"/>
      <c r="K26" s="133"/>
    </row>
    <row r="27" spans="2:11" s="1" customFormat="1" ht="6.95" customHeight="1">
      <c r="B27" s="41"/>
      <c r="C27" s="42"/>
      <c r="D27" s="42"/>
      <c r="E27" s="42"/>
      <c r="F27" s="42"/>
      <c r="G27" s="42"/>
      <c r="H27" s="42"/>
      <c r="I27" s="127"/>
      <c r="J27" s="42"/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25.35" customHeight="1">
      <c r="B29" s="41"/>
      <c r="C29" s="42"/>
      <c r="D29" s="136" t="s">
        <v>38</v>
      </c>
      <c r="E29" s="42"/>
      <c r="F29" s="42"/>
      <c r="G29" s="42"/>
      <c r="H29" s="42"/>
      <c r="I29" s="127"/>
      <c r="J29" s="137">
        <f>ROUND(J86,2)</f>
        <v>0</v>
      </c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14.45" customHeight="1">
      <c r="B31" s="41"/>
      <c r="C31" s="42"/>
      <c r="D31" s="42"/>
      <c r="E31" s="42"/>
      <c r="F31" s="46" t="s">
        <v>40</v>
      </c>
      <c r="G31" s="42"/>
      <c r="H31" s="42"/>
      <c r="I31" s="138" t="s">
        <v>39</v>
      </c>
      <c r="J31" s="46" t="s">
        <v>41</v>
      </c>
      <c r="K31" s="45"/>
    </row>
    <row r="32" spans="2:11" s="1" customFormat="1" ht="14.45" customHeight="1">
      <c r="B32" s="41"/>
      <c r="C32" s="42"/>
      <c r="D32" s="49" t="s">
        <v>42</v>
      </c>
      <c r="E32" s="49" t="s">
        <v>43</v>
      </c>
      <c r="F32" s="139">
        <f>ROUND(SUM(BE86:BE119), 2)</f>
        <v>0</v>
      </c>
      <c r="G32" s="42"/>
      <c r="H32" s="42"/>
      <c r="I32" s="140">
        <v>0.21</v>
      </c>
      <c r="J32" s="139">
        <f>ROUND(ROUND((SUM(BE86:BE119)), 2)*I32, 2)</f>
        <v>0</v>
      </c>
      <c r="K32" s="45"/>
    </row>
    <row r="33" spans="2:11" s="1" customFormat="1" ht="14.45" customHeight="1">
      <c r="B33" s="41"/>
      <c r="C33" s="42"/>
      <c r="D33" s="42"/>
      <c r="E33" s="49" t="s">
        <v>44</v>
      </c>
      <c r="F33" s="139">
        <f>ROUND(SUM(BF86:BF119), 2)</f>
        <v>0</v>
      </c>
      <c r="G33" s="42"/>
      <c r="H33" s="42"/>
      <c r="I33" s="140">
        <v>0.15</v>
      </c>
      <c r="J33" s="139">
        <f>ROUND(ROUND((SUM(BF86:BF119)), 2)*I33, 2)</f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45</v>
      </c>
      <c r="F34" s="139">
        <f>ROUND(SUM(BG86:BG119), 2)</f>
        <v>0</v>
      </c>
      <c r="G34" s="42"/>
      <c r="H34" s="42"/>
      <c r="I34" s="140">
        <v>0.21</v>
      </c>
      <c r="J34" s="139">
        <v>0</v>
      </c>
      <c r="K34" s="45"/>
    </row>
    <row r="35" spans="2:11" s="1" customFormat="1" ht="14.45" hidden="1" customHeight="1">
      <c r="B35" s="41"/>
      <c r="C35" s="42"/>
      <c r="D35" s="42"/>
      <c r="E35" s="49" t="s">
        <v>46</v>
      </c>
      <c r="F35" s="139">
        <f>ROUND(SUM(BH86:BH119), 2)</f>
        <v>0</v>
      </c>
      <c r="G35" s="42"/>
      <c r="H35" s="42"/>
      <c r="I35" s="140">
        <v>0.15</v>
      </c>
      <c r="J35" s="139"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47</v>
      </c>
      <c r="F36" s="139">
        <f>ROUND(SUM(BI86:BI119), 2)</f>
        <v>0</v>
      </c>
      <c r="G36" s="42"/>
      <c r="H36" s="42"/>
      <c r="I36" s="140">
        <v>0</v>
      </c>
      <c r="J36" s="139">
        <v>0</v>
      </c>
      <c r="K36" s="45"/>
    </row>
    <row r="37" spans="2:11" s="1" customFormat="1" ht="6.95" customHeight="1">
      <c r="B37" s="41"/>
      <c r="C37" s="42"/>
      <c r="D37" s="42"/>
      <c r="E37" s="42"/>
      <c r="F37" s="42"/>
      <c r="G37" s="42"/>
      <c r="H37" s="42"/>
      <c r="I37" s="127"/>
      <c r="J37" s="42"/>
      <c r="K37" s="45"/>
    </row>
    <row r="38" spans="2:11" s="1" customFormat="1" ht="25.35" customHeight="1">
      <c r="B38" s="41"/>
      <c r="C38" s="141"/>
      <c r="D38" s="142" t="s">
        <v>48</v>
      </c>
      <c r="E38" s="79"/>
      <c r="F38" s="79"/>
      <c r="G38" s="143" t="s">
        <v>49</v>
      </c>
      <c r="H38" s="144" t="s">
        <v>50</v>
      </c>
      <c r="I38" s="145"/>
      <c r="J38" s="146">
        <f>SUM(J29:J36)</f>
        <v>0</v>
      </c>
      <c r="K38" s="147"/>
    </row>
    <row r="39" spans="2:11" s="1" customFormat="1" ht="14.45" customHeight="1">
      <c r="B39" s="56"/>
      <c r="C39" s="57"/>
      <c r="D39" s="57"/>
      <c r="E39" s="57"/>
      <c r="F39" s="57"/>
      <c r="G39" s="57"/>
      <c r="H39" s="57"/>
      <c r="I39" s="148"/>
      <c r="J39" s="57"/>
      <c r="K39" s="58"/>
    </row>
    <row r="43" spans="2:11" s="1" customFormat="1" ht="6.95" customHeight="1">
      <c r="B43" s="149"/>
      <c r="C43" s="150"/>
      <c r="D43" s="150"/>
      <c r="E43" s="150"/>
      <c r="F43" s="150"/>
      <c r="G43" s="150"/>
      <c r="H43" s="150"/>
      <c r="I43" s="151"/>
      <c r="J43" s="150"/>
      <c r="K43" s="152"/>
    </row>
    <row r="44" spans="2:11" s="1" customFormat="1" ht="36.950000000000003" customHeight="1">
      <c r="B44" s="41"/>
      <c r="C44" s="30" t="s">
        <v>218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6.95" customHeight="1">
      <c r="B45" s="41"/>
      <c r="C45" s="42"/>
      <c r="D45" s="42"/>
      <c r="E45" s="42"/>
      <c r="F45" s="42"/>
      <c r="G45" s="42"/>
      <c r="H45" s="42"/>
      <c r="I45" s="127"/>
      <c r="J45" s="42"/>
      <c r="K45" s="45"/>
    </row>
    <row r="46" spans="2:11" s="1" customFormat="1" ht="14.45" customHeight="1">
      <c r="B46" s="41"/>
      <c r="C46" s="37" t="s">
        <v>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6.5" customHeight="1">
      <c r="B47" s="41"/>
      <c r="C47" s="42"/>
      <c r="D47" s="42"/>
      <c r="E47" s="394" t="str">
        <f>E7</f>
        <v>II/610 Brandýs nad Labem - Rekonstrukce křižovatky Pražská - Průmyslová a části komunikace v Ul. Pražská</v>
      </c>
      <c r="F47" s="400"/>
      <c r="G47" s="400"/>
      <c r="H47" s="400"/>
      <c r="I47" s="127"/>
      <c r="J47" s="42"/>
      <c r="K47" s="45"/>
    </row>
    <row r="48" spans="2:11" ht="15">
      <c r="B48" s="28"/>
      <c r="C48" s="37" t="s">
        <v>213</v>
      </c>
      <c r="D48" s="29"/>
      <c r="E48" s="29"/>
      <c r="F48" s="29"/>
      <c r="G48" s="29"/>
      <c r="H48" s="29"/>
      <c r="I48" s="126"/>
      <c r="J48" s="29"/>
      <c r="K48" s="31"/>
    </row>
    <row r="49" spans="2:47" s="1" customFormat="1" ht="16.5" customHeight="1">
      <c r="B49" s="41"/>
      <c r="C49" s="42"/>
      <c r="D49" s="42"/>
      <c r="E49" s="394" t="s">
        <v>424</v>
      </c>
      <c r="F49" s="395"/>
      <c r="G49" s="395"/>
      <c r="H49" s="395"/>
      <c r="I49" s="127"/>
      <c r="J49" s="42"/>
      <c r="K49" s="45"/>
    </row>
    <row r="50" spans="2:47" s="1" customFormat="1" ht="14.45" customHeight="1">
      <c r="B50" s="41"/>
      <c r="C50" s="37" t="s">
        <v>215</v>
      </c>
      <c r="D50" s="42"/>
      <c r="E50" s="42"/>
      <c r="F50" s="42"/>
      <c r="G50" s="42"/>
      <c r="H50" s="42"/>
      <c r="I50" s="127"/>
      <c r="J50" s="42"/>
      <c r="K50" s="45"/>
    </row>
    <row r="51" spans="2:47" s="1" customFormat="1" ht="17.25" customHeight="1">
      <c r="B51" s="41"/>
      <c r="C51" s="42"/>
      <c r="D51" s="42"/>
      <c r="E51" s="396" t="str">
        <f>E11</f>
        <v>SO 110 - Plot CIUR</v>
      </c>
      <c r="F51" s="395"/>
      <c r="G51" s="395"/>
      <c r="H51" s="395"/>
      <c r="I51" s="127"/>
      <c r="J51" s="42"/>
      <c r="K51" s="45"/>
    </row>
    <row r="52" spans="2:47" s="1" customFormat="1" ht="6.95" customHeight="1">
      <c r="B52" s="41"/>
      <c r="C52" s="42"/>
      <c r="D52" s="42"/>
      <c r="E52" s="42"/>
      <c r="F52" s="42"/>
      <c r="G52" s="42"/>
      <c r="H52" s="42"/>
      <c r="I52" s="127"/>
      <c r="J52" s="42"/>
      <c r="K52" s="45"/>
    </row>
    <row r="53" spans="2:47" s="1" customFormat="1" ht="18" customHeight="1">
      <c r="B53" s="41"/>
      <c r="C53" s="37" t="s">
        <v>23</v>
      </c>
      <c r="D53" s="42"/>
      <c r="E53" s="42"/>
      <c r="F53" s="35" t="str">
        <f>F14</f>
        <v>Brandýs nad Labem, Pražská - Průmyslová ul.</v>
      </c>
      <c r="G53" s="42"/>
      <c r="H53" s="42"/>
      <c r="I53" s="128" t="s">
        <v>25</v>
      </c>
      <c r="J53" s="129" t="str">
        <f>IF(J14="","",J14)</f>
        <v>18. 9. 2017</v>
      </c>
      <c r="K53" s="45"/>
    </row>
    <row r="54" spans="2:47" s="1" customFormat="1" ht="6.95" customHeight="1">
      <c r="B54" s="41"/>
      <c r="C54" s="42"/>
      <c r="D54" s="42"/>
      <c r="E54" s="42"/>
      <c r="F54" s="42"/>
      <c r="G54" s="42"/>
      <c r="H54" s="42"/>
      <c r="I54" s="127"/>
      <c r="J54" s="42"/>
      <c r="K54" s="45"/>
    </row>
    <row r="55" spans="2:47" s="1" customFormat="1" ht="15">
      <c r="B55" s="41"/>
      <c r="C55" s="37" t="s">
        <v>27</v>
      </c>
      <c r="D55" s="42"/>
      <c r="E55" s="42"/>
      <c r="F55" s="35" t="str">
        <f>E17</f>
        <v>Město Brandýs nad Labem - Stará Boleslav</v>
      </c>
      <c r="G55" s="42"/>
      <c r="H55" s="42"/>
      <c r="I55" s="128" t="s">
        <v>33</v>
      </c>
      <c r="J55" s="385" t="str">
        <f>E23</f>
        <v>SUNCAD, s.r.o.</v>
      </c>
      <c r="K55" s="45"/>
    </row>
    <row r="56" spans="2:47" s="1" customFormat="1" ht="14.45" customHeight="1">
      <c r="B56" s="41"/>
      <c r="C56" s="37" t="s">
        <v>31</v>
      </c>
      <c r="D56" s="42"/>
      <c r="E56" s="42"/>
      <c r="F56" s="35" t="str">
        <f>IF(E20="","",E20)</f>
        <v/>
      </c>
      <c r="G56" s="42"/>
      <c r="H56" s="42"/>
      <c r="I56" s="127"/>
      <c r="J56" s="397"/>
      <c r="K56" s="45"/>
    </row>
    <row r="57" spans="2:47" s="1" customFormat="1" ht="10.35" customHeight="1">
      <c r="B57" s="41"/>
      <c r="C57" s="42"/>
      <c r="D57" s="42"/>
      <c r="E57" s="42"/>
      <c r="F57" s="42"/>
      <c r="G57" s="42"/>
      <c r="H57" s="42"/>
      <c r="I57" s="127"/>
      <c r="J57" s="42"/>
      <c r="K57" s="45"/>
    </row>
    <row r="58" spans="2:47" s="1" customFormat="1" ht="29.25" customHeight="1">
      <c r="B58" s="41"/>
      <c r="C58" s="153" t="s">
        <v>219</v>
      </c>
      <c r="D58" s="141"/>
      <c r="E58" s="141"/>
      <c r="F58" s="141"/>
      <c r="G58" s="141"/>
      <c r="H58" s="141"/>
      <c r="I58" s="154"/>
      <c r="J58" s="155" t="s">
        <v>220</v>
      </c>
      <c r="K58" s="156"/>
    </row>
    <row r="59" spans="2:47" s="1" customFormat="1" ht="10.35" customHeight="1">
      <c r="B59" s="41"/>
      <c r="C59" s="42"/>
      <c r="D59" s="42"/>
      <c r="E59" s="42"/>
      <c r="F59" s="42"/>
      <c r="G59" s="42"/>
      <c r="H59" s="42"/>
      <c r="I59" s="127"/>
      <c r="J59" s="42"/>
      <c r="K59" s="45"/>
    </row>
    <row r="60" spans="2:47" s="1" customFormat="1" ht="29.25" customHeight="1">
      <c r="B60" s="41"/>
      <c r="C60" s="157" t="s">
        <v>221</v>
      </c>
      <c r="D60" s="42"/>
      <c r="E60" s="42"/>
      <c r="F60" s="42"/>
      <c r="G60" s="42"/>
      <c r="H60" s="42"/>
      <c r="I60" s="127"/>
      <c r="J60" s="137">
        <f>J86</f>
        <v>0</v>
      </c>
      <c r="K60" s="45"/>
      <c r="AU60" s="24" t="s">
        <v>222</v>
      </c>
    </row>
    <row r="61" spans="2:47" s="8" customFormat="1" ht="24.95" customHeight="1">
      <c r="B61" s="158"/>
      <c r="C61" s="159"/>
      <c r="D61" s="160" t="s">
        <v>223</v>
      </c>
      <c r="E61" s="161"/>
      <c r="F61" s="161"/>
      <c r="G61" s="161"/>
      <c r="H61" s="161"/>
      <c r="I61" s="162"/>
      <c r="J61" s="163">
        <f>J87</f>
        <v>0</v>
      </c>
      <c r="K61" s="164"/>
    </row>
    <row r="62" spans="2:47" s="9" customFormat="1" ht="19.899999999999999" customHeight="1">
      <c r="B62" s="165"/>
      <c r="C62" s="166"/>
      <c r="D62" s="167" t="s">
        <v>426</v>
      </c>
      <c r="E62" s="168"/>
      <c r="F62" s="168"/>
      <c r="G62" s="168"/>
      <c r="H62" s="168"/>
      <c r="I62" s="169"/>
      <c r="J62" s="170">
        <f>J88</f>
        <v>0</v>
      </c>
      <c r="K62" s="171"/>
    </row>
    <row r="63" spans="2:47" s="9" customFormat="1" ht="19.899999999999999" customHeight="1">
      <c r="B63" s="165"/>
      <c r="C63" s="166"/>
      <c r="D63" s="167" t="s">
        <v>1005</v>
      </c>
      <c r="E63" s="168"/>
      <c r="F63" s="168"/>
      <c r="G63" s="168"/>
      <c r="H63" s="168"/>
      <c r="I63" s="169"/>
      <c r="J63" s="170">
        <f>J92</f>
        <v>0</v>
      </c>
      <c r="K63" s="171"/>
    </row>
    <row r="64" spans="2:47" s="9" customFormat="1" ht="19.899999999999999" customHeight="1">
      <c r="B64" s="165"/>
      <c r="C64" s="166"/>
      <c r="D64" s="167" t="s">
        <v>430</v>
      </c>
      <c r="E64" s="168"/>
      <c r="F64" s="168"/>
      <c r="G64" s="168"/>
      <c r="H64" s="168"/>
      <c r="I64" s="169"/>
      <c r="J64" s="170">
        <f>J117</f>
        <v>0</v>
      </c>
      <c r="K64" s="171"/>
    </row>
    <row r="65" spans="2:12" s="1" customFormat="1" ht="21.75" customHeight="1">
      <c r="B65" s="41"/>
      <c r="C65" s="42"/>
      <c r="D65" s="42"/>
      <c r="E65" s="42"/>
      <c r="F65" s="42"/>
      <c r="G65" s="42"/>
      <c r="H65" s="42"/>
      <c r="I65" s="127"/>
      <c r="J65" s="42"/>
      <c r="K65" s="45"/>
    </row>
    <row r="66" spans="2:12" s="1" customFormat="1" ht="6.95" customHeight="1">
      <c r="B66" s="56"/>
      <c r="C66" s="57"/>
      <c r="D66" s="57"/>
      <c r="E66" s="57"/>
      <c r="F66" s="57"/>
      <c r="G66" s="57"/>
      <c r="H66" s="57"/>
      <c r="I66" s="148"/>
      <c r="J66" s="57"/>
      <c r="K66" s="58"/>
    </row>
    <row r="70" spans="2:12" s="1" customFormat="1" ht="6.95" customHeight="1">
      <c r="B70" s="59"/>
      <c r="C70" s="60"/>
      <c r="D70" s="60"/>
      <c r="E70" s="60"/>
      <c r="F70" s="60"/>
      <c r="G70" s="60"/>
      <c r="H70" s="60"/>
      <c r="I70" s="151"/>
      <c r="J70" s="60"/>
      <c r="K70" s="60"/>
      <c r="L70" s="61"/>
    </row>
    <row r="71" spans="2:12" s="1" customFormat="1" ht="36.950000000000003" customHeight="1">
      <c r="B71" s="41"/>
      <c r="C71" s="62" t="s">
        <v>228</v>
      </c>
      <c r="D71" s="63"/>
      <c r="E71" s="63"/>
      <c r="F71" s="63"/>
      <c r="G71" s="63"/>
      <c r="H71" s="63"/>
      <c r="I71" s="172"/>
      <c r="J71" s="63"/>
      <c r="K71" s="63"/>
      <c r="L71" s="61"/>
    </row>
    <row r="72" spans="2:12" s="1" customFormat="1" ht="6.95" customHeight="1">
      <c r="B72" s="41"/>
      <c r="C72" s="63"/>
      <c r="D72" s="63"/>
      <c r="E72" s="63"/>
      <c r="F72" s="63"/>
      <c r="G72" s="63"/>
      <c r="H72" s="63"/>
      <c r="I72" s="172"/>
      <c r="J72" s="63"/>
      <c r="K72" s="63"/>
      <c r="L72" s="61"/>
    </row>
    <row r="73" spans="2:12" s="1" customFormat="1" ht="14.45" customHeight="1">
      <c r="B73" s="41"/>
      <c r="C73" s="65" t="s">
        <v>18</v>
      </c>
      <c r="D73" s="63"/>
      <c r="E73" s="63"/>
      <c r="F73" s="63"/>
      <c r="G73" s="63"/>
      <c r="H73" s="63"/>
      <c r="I73" s="172"/>
      <c r="J73" s="63"/>
      <c r="K73" s="63"/>
      <c r="L73" s="61"/>
    </row>
    <row r="74" spans="2:12" s="1" customFormat="1" ht="16.5" customHeight="1">
      <c r="B74" s="41"/>
      <c r="C74" s="63"/>
      <c r="D74" s="63"/>
      <c r="E74" s="398" t="str">
        <f>E7</f>
        <v>II/610 Brandýs nad Labem - Rekonstrukce křižovatky Pražská - Průmyslová a části komunikace v Ul. Pražská</v>
      </c>
      <c r="F74" s="399"/>
      <c r="G74" s="399"/>
      <c r="H74" s="399"/>
      <c r="I74" s="172"/>
      <c r="J74" s="63"/>
      <c r="K74" s="63"/>
      <c r="L74" s="61"/>
    </row>
    <row r="75" spans="2:12" ht="15">
      <c r="B75" s="28"/>
      <c r="C75" s="65" t="s">
        <v>213</v>
      </c>
      <c r="D75" s="173"/>
      <c r="E75" s="173"/>
      <c r="F75" s="173"/>
      <c r="G75" s="173"/>
      <c r="H75" s="173"/>
      <c r="J75" s="173"/>
      <c r="K75" s="173"/>
      <c r="L75" s="174"/>
    </row>
    <row r="76" spans="2:12" s="1" customFormat="1" ht="16.5" customHeight="1">
      <c r="B76" s="41"/>
      <c r="C76" s="63"/>
      <c r="D76" s="63"/>
      <c r="E76" s="398" t="s">
        <v>424</v>
      </c>
      <c r="F76" s="392"/>
      <c r="G76" s="392"/>
      <c r="H76" s="392"/>
      <c r="I76" s="172"/>
      <c r="J76" s="63"/>
      <c r="K76" s="63"/>
      <c r="L76" s="61"/>
    </row>
    <row r="77" spans="2:12" s="1" customFormat="1" ht="14.45" customHeight="1">
      <c r="B77" s="41"/>
      <c r="C77" s="65" t="s">
        <v>215</v>
      </c>
      <c r="D77" s="63"/>
      <c r="E77" s="63"/>
      <c r="F77" s="63"/>
      <c r="G77" s="63"/>
      <c r="H77" s="63"/>
      <c r="I77" s="172"/>
      <c r="J77" s="63"/>
      <c r="K77" s="63"/>
      <c r="L77" s="61"/>
    </row>
    <row r="78" spans="2:12" s="1" customFormat="1" ht="17.25" customHeight="1">
      <c r="B78" s="41"/>
      <c r="C78" s="63"/>
      <c r="D78" s="63"/>
      <c r="E78" s="364" t="str">
        <f>E11</f>
        <v>SO 110 - Plot CIUR</v>
      </c>
      <c r="F78" s="392"/>
      <c r="G78" s="392"/>
      <c r="H78" s="392"/>
      <c r="I78" s="172"/>
      <c r="J78" s="63"/>
      <c r="K78" s="63"/>
      <c r="L78" s="61"/>
    </row>
    <row r="79" spans="2:12" s="1" customFormat="1" ht="6.95" customHeight="1">
      <c r="B79" s="41"/>
      <c r="C79" s="63"/>
      <c r="D79" s="63"/>
      <c r="E79" s="63"/>
      <c r="F79" s="63"/>
      <c r="G79" s="63"/>
      <c r="H79" s="63"/>
      <c r="I79" s="172"/>
      <c r="J79" s="63"/>
      <c r="K79" s="63"/>
      <c r="L79" s="61"/>
    </row>
    <row r="80" spans="2:12" s="1" customFormat="1" ht="18" customHeight="1">
      <c r="B80" s="41"/>
      <c r="C80" s="65" t="s">
        <v>23</v>
      </c>
      <c r="D80" s="63"/>
      <c r="E80" s="63"/>
      <c r="F80" s="175" t="str">
        <f>F14</f>
        <v>Brandýs nad Labem, Pražská - Průmyslová ul.</v>
      </c>
      <c r="G80" s="63"/>
      <c r="H80" s="63"/>
      <c r="I80" s="176" t="s">
        <v>25</v>
      </c>
      <c r="J80" s="73" t="str">
        <f>IF(J14="","",J14)</f>
        <v>18. 9. 2017</v>
      </c>
      <c r="K80" s="63"/>
      <c r="L80" s="61"/>
    </row>
    <row r="81" spans="2:65" s="1" customFormat="1" ht="6.95" customHeight="1">
      <c r="B81" s="41"/>
      <c r="C81" s="63"/>
      <c r="D81" s="63"/>
      <c r="E81" s="63"/>
      <c r="F81" s="63"/>
      <c r="G81" s="63"/>
      <c r="H81" s="63"/>
      <c r="I81" s="172"/>
      <c r="J81" s="63"/>
      <c r="K81" s="63"/>
      <c r="L81" s="61"/>
    </row>
    <row r="82" spans="2:65" s="1" customFormat="1" ht="15">
      <c r="B82" s="41"/>
      <c r="C82" s="65" t="s">
        <v>27</v>
      </c>
      <c r="D82" s="63"/>
      <c r="E82" s="63"/>
      <c r="F82" s="175" t="str">
        <f>E17</f>
        <v>Město Brandýs nad Labem - Stará Boleslav</v>
      </c>
      <c r="G82" s="63"/>
      <c r="H82" s="63"/>
      <c r="I82" s="176" t="s">
        <v>33</v>
      </c>
      <c r="J82" s="175" t="str">
        <f>E23</f>
        <v>SUNCAD, s.r.o.</v>
      </c>
      <c r="K82" s="63"/>
      <c r="L82" s="61"/>
    </row>
    <row r="83" spans="2:65" s="1" customFormat="1" ht="14.45" customHeight="1">
      <c r="B83" s="41"/>
      <c r="C83" s="65" t="s">
        <v>31</v>
      </c>
      <c r="D83" s="63"/>
      <c r="E83" s="63"/>
      <c r="F83" s="175" t="str">
        <f>IF(E20="","",E20)</f>
        <v/>
      </c>
      <c r="G83" s="63"/>
      <c r="H83" s="63"/>
      <c r="I83" s="172"/>
      <c r="J83" s="63"/>
      <c r="K83" s="63"/>
      <c r="L83" s="61"/>
    </row>
    <row r="84" spans="2:65" s="1" customFormat="1" ht="10.35" customHeight="1">
      <c r="B84" s="41"/>
      <c r="C84" s="63"/>
      <c r="D84" s="63"/>
      <c r="E84" s="63"/>
      <c r="F84" s="63"/>
      <c r="G84" s="63"/>
      <c r="H84" s="63"/>
      <c r="I84" s="172"/>
      <c r="J84" s="63"/>
      <c r="K84" s="63"/>
      <c r="L84" s="61"/>
    </row>
    <row r="85" spans="2:65" s="10" customFormat="1" ht="29.25" customHeight="1">
      <c r="B85" s="177"/>
      <c r="C85" s="178" t="s">
        <v>229</v>
      </c>
      <c r="D85" s="179" t="s">
        <v>57</v>
      </c>
      <c r="E85" s="179" t="s">
        <v>53</v>
      </c>
      <c r="F85" s="179" t="s">
        <v>230</v>
      </c>
      <c r="G85" s="179" t="s">
        <v>231</v>
      </c>
      <c r="H85" s="179" t="s">
        <v>232</v>
      </c>
      <c r="I85" s="180" t="s">
        <v>233</v>
      </c>
      <c r="J85" s="179" t="s">
        <v>220</v>
      </c>
      <c r="K85" s="181" t="s">
        <v>234</v>
      </c>
      <c r="L85" s="182"/>
      <c r="M85" s="81" t="s">
        <v>235</v>
      </c>
      <c r="N85" s="82" t="s">
        <v>42</v>
      </c>
      <c r="O85" s="82" t="s">
        <v>236</v>
      </c>
      <c r="P85" s="82" t="s">
        <v>237</v>
      </c>
      <c r="Q85" s="82" t="s">
        <v>238</v>
      </c>
      <c r="R85" s="82" t="s">
        <v>239</v>
      </c>
      <c r="S85" s="82" t="s">
        <v>240</v>
      </c>
      <c r="T85" s="83" t="s">
        <v>241</v>
      </c>
    </row>
    <row r="86" spans="2:65" s="1" customFormat="1" ht="29.25" customHeight="1">
      <c r="B86" s="41"/>
      <c r="C86" s="87" t="s">
        <v>221</v>
      </c>
      <c r="D86" s="63"/>
      <c r="E86" s="63"/>
      <c r="F86" s="63"/>
      <c r="G86" s="63"/>
      <c r="H86" s="63"/>
      <c r="I86" s="172"/>
      <c r="J86" s="183">
        <f>BK86</f>
        <v>0</v>
      </c>
      <c r="K86" s="63"/>
      <c r="L86" s="61"/>
      <c r="M86" s="84"/>
      <c r="N86" s="85"/>
      <c r="O86" s="85"/>
      <c r="P86" s="184">
        <f>P87</f>
        <v>0</v>
      </c>
      <c r="Q86" s="85"/>
      <c r="R86" s="184">
        <f>R87</f>
        <v>18.652676599999999</v>
      </c>
      <c r="S86" s="85"/>
      <c r="T86" s="185">
        <f>T87</f>
        <v>0</v>
      </c>
      <c r="AT86" s="24" t="s">
        <v>71</v>
      </c>
      <c r="AU86" s="24" t="s">
        <v>222</v>
      </c>
      <c r="BK86" s="186">
        <f>BK87</f>
        <v>0</v>
      </c>
    </row>
    <row r="87" spans="2:65" s="11" customFormat="1" ht="37.35" customHeight="1">
      <c r="B87" s="187"/>
      <c r="C87" s="188"/>
      <c r="D87" s="189" t="s">
        <v>71</v>
      </c>
      <c r="E87" s="190" t="s">
        <v>242</v>
      </c>
      <c r="F87" s="190" t="s">
        <v>243</v>
      </c>
      <c r="G87" s="188"/>
      <c r="H87" s="188"/>
      <c r="I87" s="191"/>
      <c r="J87" s="192">
        <f>BK87</f>
        <v>0</v>
      </c>
      <c r="K87" s="188"/>
      <c r="L87" s="193"/>
      <c r="M87" s="194"/>
      <c r="N87" s="195"/>
      <c r="O87" s="195"/>
      <c r="P87" s="196">
        <f>P88+P92+P117</f>
        <v>0</v>
      </c>
      <c r="Q87" s="195"/>
      <c r="R87" s="196">
        <f>R88+R92+R117</f>
        <v>18.652676599999999</v>
      </c>
      <c r="S87" s="195"/>
      <c r="T87" s="197">
        <f>T88+T92+T117</f>
        <v>0</v>
      </c>
      <c r="AR87" s="198" t="s">
        <v>79</v>
      </c>
      <c r="AT87" s="199" t="s">
        <v>71</v>
      </c>
      <c r="AU87" s="199" t="s">
        <v>72</v>
      </c>
      <c r="AY87" s="198" t="s">
        <v>244</v>
      </c>
      <c r="BK87" s="200">
        <f>BK88+BK92+BK117</f>
        <v>0</v>
      </c>
    </row>
    <row r="88" spans="2:65" s="11" customFormat="1" ht="19.899999999999999" customHeight="1">
      <c r="B88" s="187"/>
      <c r="C88" s="188"/>
      <c r="D88" s="189" t="s">
        <v>71</v>
      </c>
      <c r="E88" s="201" t="s">
        <v>81</v>
      </c>
      <c r="F88" s="201" t="s">
        <v>562</v>
      </c>
      <c r="G88" s="188"/>
      <c r="H88" s="188"/>
      <c r="I88" s="191"/>
      <c r="J88" s="202">
        <f>BK88</f>
        <v>0</v>
      </c>
      <c r="K88" s="188"/>
      <c r="L88" s="193"/>
      <c r="M88" s="194"/>
      <c r="N88" s="195"/>
      <c r="O88" s="195"/>
      <c r="P88" s="196">
        <f>SUM(P89:P91)</f>
        <v>0</v>
      </c>
      <c r="Q88" s="195"/>
      <c r="R88" s="196">
        <f>SUM(R89:R91)</f>
        <v>12.861137999999999</v>
      </c>
      <c r="S88" s="195"/>
      <c r="T88" s="197">
        <f>SUM(T89:T91)</f>
        <v>0</v>
      </c>
      <c r="AR88" s="198" t="s">
        <v>79</v>
      </c>
      <c r="AT88" s="199" t="s">
        <v>71</v>
      </c>
      <c r="AU88" s="199" t="s">
        <v>79</v>
      </c>
      <c r="AY88" s="198" t="s">
        <v>244</v>
      </c>
      <c r="BK88" s="200">
        <f>SUM(BK89:BK91)</f>
        <v>0</v>
      </c>
    </row>
    <row r="89" spans="2:65" s="1" customFormat="1" ht="16.5" customHeight="1">
      <c r="B89" s="41"/>
      <c r="C89" s="203" t="s">
        <v>79</v>
      </c>
      <c r="D89" s="203" t="s">
        <v>246</v>
      </c>
      <c r="E89" s="204" t="s">
        <v>1530</v>
      </c>
      <c r="F89" s="205" t="s">
        <v>1531</v>
      </c>
      <c r="G89" s="206" t="s">
        <v>269</v>
      </c>
      <c r="H89" s="207">
        <v>5.7</v>
      </c>
      <c r="I89" s="208"/>
      <c r="J89" s="209">
        <f>ROUND(I89*H89,2)</f>
        <v>0</v>
      </c>
      <c r="K89" s="205" t="s">
        <v>250</v>
      </c>
      <c r="L89" s="61"/>
      <c r="M89" s="210" t="s">
        <v>21</v>
      </c>
      <c r="N89" s="211" t="s">
        <v>43</v>
      </c>
      <c r="O89" s="42"/>
      <c r="P89" s="212">
        <f>O89*H89</f>
        <v>0</v>
      </c>
      <c r="Q89" s="212">
        <v>2.2563399999999998</v>
      </c>
      <c r="R89" s="212">
        <f>Q89*H89</f>
        <v>12.861137999999999</v>
      </c>
      <c r="S89" s="212">
        <v>0</v>
      </c>
      <c r="T89" s="213">
        <f>S89*H89</f>
        <v>0</v>
      </c>
      <c r="AR89" s="24" t="s">
        <v>251</v>
      </c>
      <c r="AT89" s="24" t="s">
        <v>246</v>
      </c>
      <c r="AU89" s="24" t="s">
        <v>81</v>
      </c>
      <c r="AY89" s="24" t="s">
        <v>244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4" t="s">
        <v>79</v>
      </c>
      <c r="BK89" s="214">
        <f>ROUND(I89*H89,2)</f>
        <v>0</v>
      </c>
      <c r="BL89" s="24" t="s">
        <v>251</v>
      </c>
      <c r="BM89" s="24" t="s">
        <v>1532</v>
      </c>
    </row>
    <row r="90" spans="2:65" s="1" customFormat="1">
      <c r="B90" s="41"/>
      <c r="C90" s="63"/>
      <c r="D90" s="215" t="s">
        <v>253</v>
      </c>
      <c r="E90" s="63"/>
      <c r="F90" s="216" t="s">
        <v>1533</v>
      </c>
      <c r="G90" s="63"/>
      <c r="H90" s="63"/>
      <c r="I90" s="172"/>
      <c r="J90" s="63"/>
      <c r="K90" s="63"/>
      <c r="L90" s="61"/>
      <c r="M90" s="217"/>
      <c r="N90" s="42"/>
      <c r="O90" s="42"/>
      <c r="P90" s="42"/>
      <c r="Q90" s="42"/>
      <c r="R90" s="42"/>
      <c r="S90" s="42"/>
      <c r="T90" s="78"/>
      <c r="AT90" s="24" t="s">
        <v>253</v>
      </c>
      <c r="AU90" s="24" t="s">
        <v>81</v>
      </c>
    </row>
    <row r="91" spans="2:65" s="12" customFormat="1">
      <c r="B91" s="218"/>
      <c r="C91" s="219"/>
      <c r="D91" s="215" t="s">
        <v>255</v>
      </c>
      <c r="E91" s="220" t="s">
        <v>21</v>
      </c>
      <c r="F91" s="221" t="s">
        <v>1534</v>
      </c>
      <c r="G91" s="219"/>
      <c r="H91" s="222">
        <v>5.7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255</v>
      </c>
      <c r="AU91" s="228" t="s">
        <v>81</v>
      </c>
      <c r="AV91" s="12" t="s">
        <v>81</v>
      </c>
      <c r="AW91" s="12" t="s">
        <v>35</v>
      </c>
      <c r="AX91" s="12" t="s">
        <v>72</v>
      </c>
      <c r="AY91" s="228" t="s">
        <v>244</v>
      </c>
    </row>
    <row r="92" spans="2:65" s="11" customFormat="1" ht="29.85" customHeight="1">
      <c r="B92" s="187"/>
      <c r="C92" s="188"/>
      <c r="D92" s="189" t="s">
        <v>71</v>
      </c>
      <c r="E92" s="201" t="s">
        <v>148</v>
      </c>
      <c r="F92" s="201" t="s">
        <v>1040</v>
      </c>
      <c r="G92" s="188"/>
      <c r="H92" s="188"/>
      <c r="I92" s="191"/>
      <c r="J92" s="202">
        <f>BK92</f>
        <v>0</v>
      </c>
      <c r="K92" s="188"/>
      <c r="L92" s="193"/>
      <c r="M92" s="194"/>
      <c r="N92" s="195"/>
      <c r="O92" s="195"/>
      <c r="P92" s="196">
        <f>SUM(P93:P116)</f>
        <v>0</v>
      </c>
      <c r="Q92" s="195"/>
      <c r="R92" s="196">
        <f>SUM(R93:R116)</f>
        <v>5.7915386</v>
      </c>
      <c r="S92" s="195"/>
      <c r="T92" s="197">
        <f>SUM(T93:T116)</f>
        <v>0</v>
      </c>
      <c r="AR92" s="198" t="s">
        <v>79</v>
      </c>
      <c r="AT92" s="199" t="s">
        <v>71</v>
      </c>
      <c r="AU92" s="199" t="s">
        <v>79</v>
      </c>
      <c r="AY92" s="198" t="s">
        <v>244</v>
      </c>
      <c r="BK92" s="200">
        <f>SUM(BK93:BK116)</f>
        <v>0</v>
      </c>
    </row>
    <row r="93" spans="2:65" s="1" customFormat="1" ht="25.5" customHeight="1">
      <c r="B93" s="41"/>
      <c r="C93" s="203" t="s">
        <v>81</v>
      </c>
      <c r="D93" s="203" t="s">
        <v>246</v>
      </c>
      <c r="E93" s="204" t="s">
        <v>1535</v>
      </c>
      <c r="F93" s="205" t="s">
        <v>1536</v>
      </c>
      <c r="G93" s="206" t="s">
        <v>259</v>
      </c>
      <c r="H93" s="207">
        <v>10</v>
      </c>
      <c r="I93" s="208"/>
      <c r="J93" s="209">
        <f>ROUND(I93*H93,2)</f>
        <v>0</v>
      </c>
      <c r="K93" s="205" t="s">
        <v>250</v>
      </c>
      <c r="L93" s="61"/>
      <c r="M93" s="210" t="s">
        <v>21</v>
      </c>
      <c r="N93" s="211" t="s">
        <v>43</v>
      </c>
      <c r="O93" s="42"/>
      <c r="P93" s="212">
        <f>O93*H93</f>
        <v>0</v>
      </c>
      <c r="Q93" s="212">
        <v>4.6800000000000001E-3</v>
      </c>
      <c r="R93" s="212">
        <f>Q93*H93</f>
        <v>4.6800000000000001E-2</v>
      </c>
      <c r="S93" s="212">
        <v>0</v>
      </c>
      <c r="T93" s="213">
        <f>S93*H93</f>
        <v>0</v>
      </c>
      <c r="AR93" s="24" t="s">
        <v>251</v>
      </c>
      <c r="AT93" s="24" t="s">
        <v>246</v>
      </c>
      <c r="AU93" s="24" t="s">
        <v>81</v>
      </c>
      <c r="AY93" s="24" t="s">
        <v>244</v>
      </c>
      <c r="BE93" s="214">
        <f>IF(N93="základní",J93,0)</f>
        <v>0</v>
      </c>
      <c r="BF93" s="214">
        <f>IF(N93="snížená",J93,0)</f>
        <v>0</v>
      </c>
      <c r="BG93" s="214">
        <f>IF(N93="zákl. přenesená",J93,0)</f>
        <v>0</v>
      </c>
      <c r="BH93" s="214">
        <f>IF(N93="sníž. přenesená",J93,0)</f>
        <v>0</v>
      </c>
      <c r="BI93" s="214">
        <f>IF(N93="nulová",J93,0)</f>
        <v>0</v>
      </c>
      <c r="BJ93" s="24" t="s">
        <v>79</v>
      </c>
      <c r="BK93" s="214">
        <f>ROUND(I93*H93,2)</f>
        <v>0</v>
      </c>
      <c r="BL93" s="24" t="s">
        <v>251</v>
      </c>
      <c r="BM93" s="24" t="s">
        <v>1537</v>
      </c>
    </row>
    <row r="94" spans="2:65" s="1" customFormat="1" ht="27">
      <c r="B94" s="41"/>
      <c r="C94" s="63"/>
      <c r="D94" s="215" t="s">
        <v>253</v>
      </c>
      <c r="E94" s="63"/>
      <c r="F94" s="216" t="s">
        <v>1538</v>
      </c>
      <c r="G94" s="63"/>
      <c r="H94" s="63"/>
      <c r="I94" s="172"/>
      <c r="J94" s="63"/>
      <c r="K94" s="63"/>
      <c r="L94" s="61"/>
      <c r="M94" s="217"/>
      <c r="N94" s="42"/>
      <c r="O94" s="42"/>
      <c r="P94" s="42"/>
      <c r="Q94" s="42"/>
      <c r="R94" s="42"/>
      <c r="S94" s="42"/>
      <c r="T94" s="78"/>
      <c r="AT94" s="24" t="s">
        <v>253</v>
      </c>
      <c r="AU94" s="24" t="s">
        <v>81</v>
      </c>
    </row>
    <row r="95" spans="2:65" s="12" customFormat="1">
      <c r="B95" s="218"/>
      <c r="C95" s="219"/>
      <c r="D95" s="215" t="s">
        <v>255</v>
      </c>
      <c r="E95" s="220" t="s">
        <v>21</v>
      </c>
      <c r="F95" s="221" t="s">
        <v>1539</v>
      </c>
      <c r="G95" s="219"/>
      <c r="H95" s="222">
        <v>10</v>
      </c>
      <c r="I95" s="223"/>
      <c r="J95" s="219"/>
      <c r="K95" s="219"/>
      <c r="L95" s="224"/>
      <c r="M95" s="225"/>
      <c r="N95" s="226"/>
      <c r="O95" s="226"/>
      <c r="P95" s="226"/>
      <c r="Q95" s="226"/>
      <c r="R95" s="226"/>
      <c r="S95" s="226"/>
      <c r="T95" s="227"/>
      <c r="AT95" s="228" t="s">
        <v>255</v>
      </c>
      <c r="AU95" s="228" t="s">
        <v>81</v>
      </c>
      <c r="AV95" s="12" t="s">
        <v>81</v>
      </c>
      <c r="AW95" s="12" t="s">
        <v>35</v>
      </c>
      <c r="AX95" s="12" t="s">
        <v>72</v>
      </c>
      <c r="AY95" s="228" t="s">
        <v>244</v>
      </c>
    </row>
    <row r="96" spans="2:65" s="1" customFormat="1" ht="25.5" customHeight="1">
      <c r="B96" s="41"/>
      <c r="C96" s="243" t="s">
        <v>148</v>
      </c>
      <c r="D96" s="243" t="s">
        <v>496</v>
      </c>
      <c r="E96" s="244" t="s">
        <v>1540</v>
      </c>
      <c r="F96" s="245" t="s">
        <v>1541</v>
      </c>
      <c r="G96" s="246" t="s">
        <v>259</v>
      </c>
      <c r="H96" s="247">
        <v>10</v>
      </c>
      <c r="I96" s="248"/>
      <c r="J96" s="249">
        <f>ROUND(I96*H96,2)</f>
        <v>0</v>
      </c>
      <c r="K96" s="245" t="s">
        <v>21</v>
      </c>
      <c r="L96" s="250"/>
      <c r="M96" s="251" t="s">
        <v>21</v>
      </c>
      <c r="N96" s="252" t="s">
        <v>43</v>
      </c>
      <c r="O96" s="42"/>
      <c r="P96" s="212">
        <f>O96*H96</f>
        <v>0</v>
      </c>
      <c r="Q96" s="212">
        <v>2E-3</v>
      </c>
      <c r="R96" s="212">
        <f>Q96*H96</f>
        <v>0.02</v>
      </c>
      <c r="S96" s="212">
        <v>0</v>
      </c>
      <c r="T96" s="213">
        <f>S96*H96</f>
        <v>0</v>
      </c>
      <c r="AR96" s="24" t="s">
        <v>293</v>
      </c>
      <c r="AT96" s="24" t="s">
        <v>496</v>
      </c>
      <c r="AU96" s="24" t="s">
        <v>81</v>
      </c>
      <c r="AY96" s="24" t="s">
        <v>244</v>
      </c>
      <c r="BE96" s="214">
        <f>IF(N96="základní",J96,0)</f>
        <v>0</v>
      </c>
      <c r="BF96" s="214">
        <f>IF(N96="snížená",J96,0)</f>
        <v>0</v>
      </c>
      <c r="BG96" s="214">
        <f>IF(N96="zákl. přenesená",J96,0)</f>
        <v>0</v>
      </c>
      <c r="BH96" s="214">
        <f>IF(N96="sníž. přenesená",J96,0)</f>
        <v>0</v>
      </c>
      <c r="BI96" s="214">
        <f>IF(N96="nulová",J96,0)</f>
        <v>0</v>
      </c>
      <c r="BJ96" s="24" t="s">
        <v>79</v>
      </c>
      <c r="BK96" s="214">
        <f>ROUND(I96*H96,2)</f>
        <v>0</v>
      </c>
      <c r="BL96" s="24" t="s">
        <v>251</v>
      </c>
      <c r="BM96" s="24" t="s">
        <v>1542</v>
      </c>
    </row>
    <row r="97" spans="2:65" s="1" customFormat="1">
      <c r="B97" s="41"/>
      <c r="C97" s="63"/>
      <c r="D97" s="215" t="s">
        <v>253</v>
      </c>
      <c r="E97" s="63"/>
      <c r="F97" s="216" t="s">
        <v>1541</v>
      </c>
      <c r="G97" s="63"/>
      <c r="H97" s="63"/>
      <c r="I97" s="172"/>
      <c r="J97" s="63"/>
      <c r="K97" s="63"/>
      <c r="L97" s="61"/>
      <c r="M97" s="217"/>
      <c r="N97" s="42"/>
      <c r="O97" s="42"/>
      <c r="P97" s="42"/>
      <c r="Q97" s="42"/>
      <c r="R97" s="42"/>
      <c r="S97" s="42"/>
      <c r="T97" s="78"/>
      <c r="AT97" s="24" t="s">
        <v>253</v>
      </c>
      <c r="AU97" s="24" t="s">
        <v>81</v>
      </c>
    </row>
    <row r="98" spans="2:65" s="12" customFormat="1">
      <c r="B98" s="218"/>
      <c r="C98" s="219"/>
      <c r="D98" s="215" t="s">
        <v>255</v>
      </c>
      <c r="E98" s="220" t="s">
        <v>21</v>
      </c>
      <c r="F98" s="221" t="s">
        <v>1539</v>
      </c>
      <c r="G98" s="219"/>
      <c r="H98" s="222">
        <v>10</v>
      </c>
      <c r="I98" s="223"/>
      <c r="J98" s="219"/>
      <c r="K98" s="219"/>
      <c r="L98" s="224"/>
      <c r="M98" s="225"/>
      <c r="N98" s="226"/>
      <c r="O98" s="226"/>
      <c r="P98" s="226"/>
      <c r="Q98" s="226"/>
      <c r="R98" s="226"/>
      <c r="S98" s="226"/>
      <c r="T98" s="227"/>
      <c r="AT98" s="228" t="s">
        <v>255</v>
      </c>
      <c r="AU98" s="228" t="s">
        <v>81</v>
      </c>
      <c r="AV98" s="12" t="s">
        <v>81</v>
      </c>
      <c r="AW98" s="12" t="s">
        <v>35</v>
      </c>
      <c r="AX98" s="12" t="s">
        <v>72</v>
      </c>
      <c r="AY98" s="228" t="s">
        <v>244</v>
      </c>
    </row>
    <row r="99" spans="2:65" s="1" customFormat="1" ht="16.5" customHeight="1">
      <c r="B99" s="41"/>
      <c r="C99" s="203" t="s">
        <v>251</v>
      </c>
      <c r="D99" s="203" t="s">
        <v>246</v>
      </c>
      <c r="E99" s="204" t="s">
        <v>1543</v>
      </c>
      <c r="F99" s="205" t="s">
        <v>1544</v>
      </c>
      <c r="G99" s="206" t="s">
        <v>329</v>
      </c>
      <c r="H99" s="207">
        <v>17.8</v>
      </c>
      <c r="I99" s="208"/>
      <c r="J99" s="209">
        <f>ROUND(I99*H99,2)</f>
        <v>0</v>
      </c>
      <c r="K99" s="205" t="s">
        <v>250</v>
      </c>
      <c r="L99" s="61"/>
      <c r="M99" s="210" t="s">
        <v>21</v>
      </c>
      <c r="N99" s="211" t="s">
        <v>43</v>
      </c>
      <c r="O99" s="42"/>
      <c r="P99" s="212">
        <f>O99*H99</f>
        <v>0</v>
      </c>
      <c r="Q99" s="212">
        <v>0</v>
      </c>
      <c r="R99" s="212">
        <f>Q99*H99</f>
        <v>0</v>
      </c>
      <c r="S99" s="212">
        <v>0</v>
      </c>
      <c r="T99" s="213">
        <f>S99*H99</f>
        <v>0</v>
      </c>
      <c r="AR99" s="24" t="s">
        <v>251</v>
      </c>
      <c r="AT99" s="24" t="s">
        <v>246</v>
      </c>
      <c r="AU99" s="24" t="s">
        <v>81</v>
      </c>
      <c r="AY99" s="24" t="s">
        <v>244</v>
      </c>
      <c r="BE99" s="214">
        <f>IF(N99="základní",J99,0)</f>
        <v>0</v>
      </c>
      <c r="BF99" s="214">
        <f>IF(N99="snížená",J99,0)</f>
        <v>0</v>
      </c>
      <c r="BG99" s="214">
        <f>IF(N99="zákl. přenesená",J99,0)</f>
        <v>0</v>
      </c>
      <c r="BH99" s="214">
        <f>IF(N99="sníž. přenesená",J99,0)</f>
        <v>0</v>
      </c>
      <c r="BI99" s="214">
        <f>IF(N99="nulová",J99,0)</f>
        <v>0</v>
      </c>
      <c r="BJ99" s="24" t="s">
        <v>79</v>
      </c>
      <c r="BK99" s="214">
        <f>ROUND(I99*H99,2)</f>
        <v>0</v>
      </c>
      <c r="BL99" s="24" t="s">
        <v>251</v>
      </c>
      <c r="BM99" s="24" t="s">
        <v>1545</v>
      </c>
    </row>
    <row r="100" spans="2:65" s="1" customFormat="1" ht="27">
      <c r="B100" s="41"/>
      <c r="C100" s="63"/>
      <c r="D100" s="215" t="s">
        <v>253</v>
      </c>
      <c r="E100" s="63"/>
      <c r="F100" s="216" t="s">
        <v>1546</v>
      </c>
      <c r="G100" s="63"/>
      <c r="H100" s="63"/>
      <c r="I100" s="172"/>
      <c r="J100" s="63"/>
      <c r="K100" s="63"/>
      <c r="L100" s="61"/>
      <c r="M100" s="217"/>
      <c r="N100" s="42"/>
      <c r="O100" s="42"/>
      <c r="P100" s="42"/>
      <c r="Q100" s="42"/>
      <c r="R100" s="42"/>
      <c r="S100" s="42"/>
      <c r="T100" s="78"/>
      <c r="AT100" s="24" t="s">
        <v>253</v>
      </c>
      <c r="AU100" s="24" t="s">
        <v>81</v>
      </c>
    </row>
    <row r="101" spans="2:65" s="12" customFormat="1">
      <c r="B101" s="218"/>
      <c r="C101" s="219"/>
      <c r="D101" s="215" t="s">
        <v>255</v>
      </c>
      <c r="E101" s="220" t="s">
        <v>21</v>
      </c>
      <c r="F101" s="221" t="s">
        <v>1547</v>
      </c>
      <c r="G101" s="219"/>
      <c r="H101" s="222">
        <v>17.8</v>
      </c>
      <c r="I101" s="223"/>
      <c r="J101" s="219"/>
      <c r="K101" s="219"/>
      <c r="L101" s="224"/>
      <c r="M101" s="225"/>
      <c r="N101" s="226"/>
      <c r="O101" s="226"/>
      <c r="P101" s="226"/>
      <c r="Q101" s="226"/>
      <c r="R101" s="226"/>
      <c r="S101" s="226"/>
      <c r="T101" s="227"/>
      <c r="AT101" s="228" t="s">
        <v>255</v>
      </c>
      <c r="AU101" s="228" t="s">
        <v>81</v>
      </c>
      <c r="AV101" s="12" t="s">
        <v>81</v>
      </c>
      <c r="AW101" s="12" t="s">
        <v>35</v>
      </c>
      <c r="AX101" s="12" t="s">
        <v>72</v>
      </c>
      <c r="AY101" s="228" t="s">
        <v>244</v>
      </c>
    </row>
    <row r="102" spans="2:65" s="1" customFormat="1" ht="16.5" customHeight="1">
      <c r="B102" s="41"/>
      <c r="C102" s="243" t="s">
        <v>274</v>
      </c>
      <c r="D102" s="243" t="s">
        <v>496</v>
      </c>
      <c r="E102" s="244" t="s">
        <v>1548</v>
      </c>
      <c r="F102" s="245" t="s">
        <v>1549</v>
      </c>
      <c r="G102" s="246" t="s">
        <v>259</v>
      </c>
      <c r="H102" s="247">
        <v>9</v>
      </c>
      <c r="I102" s="248"/>
      <c r="J102" s="249">
        <f>ROUND(I102*H102,2)</f>
        <v>0</v>
      </c>
      <c r="K102" s="245" t="s">
        <v>21</v>
      </c>
      <c r="L102" s="250"/>
      <c r="M102" s="251" t="s">
        <v>21</v>
      </c>
      <c r="N102" s="252" t="s">
        <v>43</v>
      </c>
      <c r="O102" s="42"/>
      <c r="P102" s="212">
        <f>O102*H102</f>
        <v>0</v>
      </c>
      <c r="Q102" s="212">
        <v>6.3E-2</v>
      </c>
      <c r="R102" s="212">
        <f>Q102*H102</f>
        <v>0.56699999999999995</v>
      </c>
      <c r="S102" s="212">
        <v>0</v>
      </c>
      <c r="T102" s="213">
        <f>S102*H102</f>
        <v>0</v>
      </c>
      <c r="AR102" s="24" t="s">
        <v>293</v>
      </c>
      <c r="AT102" s="24" t="s">
        <v>496</v>
      </c>
      <c r="AU102" s="24" t="s">
        <v>81</v>
      </c>
      <c r="AY102" s="24" t="s">
        <v>244</v>
      </c>
      <c r="BE102" s="214">
        <f>IF(N102="základní",J102,0)</f>
        <v>0</v>
      </c>
      <c r="BF102" s="214">
        <f>IF(N102="snížená",J102,0)</f>
        <v>0</v>
      </c>
      <c r="BG102" s="214">
        <f>IF(N102="zákl. přenesená",J102,0)</f>
        <v>0</v>
      </c>
      <c r="BH102" s="214">
        <f>IF(N102="sníž. přenesená",J102,0)</f>
        <v>0</v>
      </c>
      <c r="BI102" s="214">
        <f>IF(N102="nulová",J102,0)</f>
        <v>0</v>
      </c>
      <c r="BJ102" s="24" t="s">
        <v>79</v>
      </c>
      <c r="BK102" s="214">
        <f>ROUND(I102*H102,2)</f>
        <v>0</v>
      </c>
      <c r="BL102" s="24" t="s">
        <v>251</v>
      </c>
      <c r="BM102" s="24" t="s">
        <v>1550</v>
      </c>
    </row>
    <row r="103" spans="2:65" s="1" customFormat="1">
      <c r="B103" s="41"/>
      <c r="C103" s="63"/>
      <c r="D103" s="215" t="s">
        <v>253</v>
      </c>
      <c r="E103" s="63"/>
      <c r="F103" s="216" t="s">
        <v>1549</v>
      </c>
      <c r="G103" s="63"/>
      <c r="H103" s="63"/>
      <c r="I103" s="172"/>
      <c r="J103" s="63"/>
      <c r="K103" s="63"/>
      <c r="L103" s="61"/>
      <c r="M103" s="217"/>
      <c r="N103" s="42"/>
      <c r="O103" s="42"/>
      <c r="P103" s="42"/>
      <c r="Q103" s="42"/>
      <c r="R103" s="42"/>
      <c r="S103" s="42"/>
      <c r="T103" s="78"/>
      <c r="AT103" s="24" t="s">
        <v>253</v>
      </c>
      <c r="AU103" s="24" t="s">
        <v>81</v>
      </c>
    </row>
    <row r="104" spans="2:65" s="12" customFormat="1">
      <c r="B104" s="218"/>
      <c r="C104" s="219"/>
      <c r="D104" s="215" t="s">
        <v>255</v>
      </c>
      <c r="E104" s="220" t="s">
        <v>21</v>
      </c>
      <c r="F104" s="221" t="s">
        <v>1551</v>
      </c>
      <c r="G104" s="219"/>
      <c r="H104" s="222">
        <v>9</v>
      </c>
      <c r="I104" s="223"/>
      <c r="J104" s="219"/>
      <c r="K104" s="219"/>
      <c r="L104" s="224"/>
      <c r="M104" s="225"/>
      <c r="N104" s="226"/>
      <c r="O104" s="226"/>
      <c r="P104" s="226"/>
      <c r="Q104" s="226"/>
      <c r="R104" s="226"/>
      <c r="S104" s="226"/>
      <c r="T104" s="227"/>
      <c r="AT104" s="228" t="s">
        <v>255</v>
      </c>
      <c r="AU104" s="228" t="s">
        <v>81</v>
      </c>
      <c r="AV104" s="12" t="s">
        <v>81</v>
      </c>
      <c r="AW104" s="12" t="s">
        <v>35</v>
      </c>
      <c r="AX104" s="12" t="s">
        <v>72</v>
      </c>
      <c r="AY104" s="228" t="s">
        <v>244</v>
      </c>
    </row>
    <row r="105" spans="2:65" s="1" customFormat="1" ht="16.5" customHeight="1">
      <c r="B105" s="41"/>
      <c r="C105" s="203" t="s">
        <v>280</v>
      </c>
      <c r="D105" s="203" t="s">
        <v>246</v>
      </c>
      <c r="E105" s="204" t="s">
        <v>1552</v>
      </c>
      <c r="F105" s="205" t="s">
        <v>1553</v>
      </c>
      <c r="G105" s="206" t="s">
        <v>269</v>
      </c>
      <c r="H105" s="207">
        <v>2.15</v>
      </c>
      <c r="I105" s="208"/>
      <c r="J105" s="209">
        <f>ROUND(I105*H105,2)</f>
        <v>0</v>
      </c>
      <c r="K105" s="205" t="s">
        <v>250</v>
      </c>
      <c r="L105" s="61"/>
      <c r="M105" s="210" t="s">
        <v>21</v>
      </c>
      <c r="N105" s="211" t="s">
        <v>43</v>
      </c>
      <c r="O105" s="42"/>
      <c r="P105" s="212">
        <f>O105*H105</f>
        <v>0</v>
      </c>
      <c r="Q105" s="212">
        <v>2.2563399999999998</v>
      </c>
      <c r="R105" s="212">
        <f>Q105*H105</f>
        <v>4.8511309999999996</v>
      </c>
      <c r="S105" s="212">
        <v>0</v>
      </c>
      <c r="T105" s="213">
        <f>S105*H105</f>
        <v>0</v>
      </c>
      <c r="AR105" s="24" t="s">
        <v>251</v>
      </c>
      <c r="AT105" s="24" t="s">
        <v>246</v>
      </c>
      <c r="AU105" s="24" t="s">
        <v>81</v>
      </c>
      <c r="AY105" s="24" t="s">
        <v>244</v>
      </c>
      <c r="BE105" s="214">
        <f>IF(N105="základní",J105,0)</f>
        <v>0</v>
      </c>
      <c r="BF105" s="214">
        <f>IF(N105="snížená",J105,0)</f>
        <v>0</v>
      </c>
      <c r="BG105" s="214">
        <f>IF(N105="zákl. přenesená",J105,0)</f>
        <v>0</v>
      </c>
      <c r="BH105" s="214">
        <f>IF(N105="sníž. přenesená",J105,0)</f>
        <v>0</v>
      </c>
      <c r="BI105" s="214">
        <f>IF(N105="nulová",J105,0)</f>
        <v>0</v>
      </c>
      <c r="BJ105" s="24" t="s">
        <v>79</v>
      </c>
      <c r="BK105" s="214">
        <f>ROUND(I105*H105,2)</f>
        <v>0</v>
      </c>
      <c r="BL105" s="24" t="s">
        <v>251</v>
      </c>
      <c r="BM105" s="24" t="s">
        <v>1554</v>
      </c>
    </row>
    <row r="106" spans="2:65" s="1" customFormat="1">
      <c r="B106" s="41"/>
      <c r="C106" s="63"/>
      <c r="D106" s="215" t="s">
        <v>253</v>
      </c>
      <c r="E106" s="63"/>
      <c r="F106" s="216" t="s">
        <v>1555</v>
      </c>
      <c r="G106" s="63"/>
      <c r="H106" s="63"/>
      <c r="I106" s="172"/>
      <c r="J106" s="63"/>
      <c r="K106" s="63"/>
      <c r="L106" s="61"/>
      <c r="M106" s="217"/>
      <c r="N106" s="42"/>
      <c r="O106" s="42"/>
      <c r="P106" s="42"/>
      <c r="Q106" s="42"/>
      <c r="R106" s="42"/>
      <c r="S106" s="42"/>
      <c r="T106" s="78"/>
      <c r="AT106" s="24" t="s">
        <v>253</v>
      </c>
      <c r="AU106" s="24" t="s">
        <v>81</v>
      </c>
    </row>
    <row r="107" spans="2:65" s="12" customFormat="1">
      <c r="B107" s="218"/>
      <c r="C107" s="219"/>
      <c r="D107" s="215" t="s">
        <v>255</v>
      </c>
      <c r="E107" s="220" t="s">
        <v>21</v>
      </c>
      <c r="F107" s="221" t="s">
        <v>1556</v>
      </c>
      <c r="G107" s="219"/>
      <c r="H107" s="222">
        <v>2.15</v>
      </c>
      <c r="I107" s="223"/>
      <c r="J107" s="219"/>
      <c r="K107" s="219"/>
      <c r="L107" s="224"/>
      <c r="M107" s="225"/>
      <c r="N107" s="226"/>
      <c r="O107" s="226"/>
      <c r="P107" s="226"/>
      <c r="Q107" s="226"/>
      <c r="R107" s="226"/>
      <c r="S107" s="226"/>
      <c r="T107" s="227"/>
      <c r="AT107" s="228" t="s">
        <v>255</v>
      </c>
      <c r="AU107" s="228" t="s">
        <v>81</v>
      </c>
      <c r="AV107" s="12" t="s">
        <v>81</v>
      </c>
      <c r="AW107" s="12" t="s">
        <v>35</v>
      </c>
      <c r="AX107" s="12" t="s">
        <v>72</v>
      </c>
      <c r="AY107" s="228" t="s">
        <v>244</v>
      </c>
    </row>
    <row r="108" spans="2:65" s="1" customFormat="1" ht="16.5" customHeight="1">
      <c r="B108" s="41"/>
      <c r="C108" s="203" t="s">
        <v>286</v>
      </c>
      <c r="D108" s="203" t="s">
        <v>246</v>
      </c>
      <c r="E108" s="204" t="s">
        <v>1557</v>
      </c>
      <c r="F108" s="205" t="s">
        <v>1558</v>
      </c>
      <c r="G108" s="206" t="s">
        <v>249</v>
      </c>
      <c r="H108" s="207">
        <v>17.8</v>
      </c>
      <c r="I108" s="208"/>
      <c r="J108" s="209">
        <f>ROUND(I108*H108,2)</f>
        <v>0</v>
      </c>
      <c r="K108" s="205" t="s">
        <v>250</v>
      </c>
      <c r="L108" s="61"/>
      <c r="M108" s="210" t="s">
        <v>21</v>
      </c>
      <c r="N108" s="211" t="s">
        <v>43</v>
      </c>
      <c r="O108" s="42"/>
      <c r="P108" s="212">
        <f>O108*H108</f>
        <v>0</v>
      </c>
      <c r="Q108" s="212">
        <v>1.3390000000000001E-2</v>
      </c>
      <c r="R108" s="212">
        <f>Q108*H108</f>
        <v>0.23834200000000003</v>
      </c>
      <c r="S108" s="212">
        <v>0</v>
      </c>
      <c r="T108" s="213">
        <f>S108*H108</f>
        <v>0</v>
      </c>
      <c r="AR108" s="24" t="s">
        <v>251</v>
      </c>
      <c r="AT108" s="24" t="s">
        <v>246</v>
      </c>
      <c r="AU108" s="24" t="s">
        <v>81</v>
      </c>
      <c r="AY108" s="24" t="s">
        <v>244</v>
      </c>
      <c r="BE108" s="214">
        <f>IF(N108="základní",J108,0)</f>
        <v>0</v>
      </c>
      <c r="BF108" s="214">
        <f>IF(N108="snížená",J108,0)</f>
        <v>0</v>
      </c>
      <c r="BG108" s="214">
        <f>IF(N108="zákl. přenesená",J108,0)</f>
        <v>0</v>
      </c>
      <c r="BH108" s="214">
        <f>IF(N108="sníž. přenesená",J108,0)</f>
        <v>0</v>
      </c>
      <c r="BI108" s="214">
        <f>IF(N108="nulová",J108,0)</f>
        <v>0</v>
      </c>
      <c r="BJ108" s="24" t="s">
        <v>79</v>
      </c>
      <c r="BK108" s="214">
        <f>ROUND(I108*H108,2)</f>
        <v>0</v>
      </c>
      <c r="BL108" s="24" t="s">
        <v>251</v>
      </c>
      <c r="BM108" s="24" t="s">
        <v>1559</v>
      </c>
    </row>
    <row r="109" spans="2:65" s="1" customFormat="1" ht="27">
      <c r="B109" s="41"/>
      <c r="C109" s="63"/>
      <c r="D109" s="215" t="s">
        <v>253</v>
      </c>
      <c r="E109" s="63"/>
      <c r="F109" s="216" t="s">
        <v>1560</v>
      </c>
      <c r="G109" s="63"/>
      <c r="H109" s="63"/>
      <c r="I109" s="172"/>
      <c r="J109" s="63"/>
      <c r="K109" s="63"/>
      <c r="L109" s="61"/>
      <c r="M109" s="217"/>
      <c r="N109" s="42"/>
      <c r="O109" s="42"/>
      <c r="P109" s="42"/>
      <c r="Q109" s="42"/>
      <c r="R109" s="42"/>
      <c r="S109" s="42"/>
      <c r="T109" s="78"/>
      <c r="AT109" s="24" t="s">
        <v>253</v>
      </c>
      <c r="AU109" s="24" t="s">
        <v>81</v>
      </c>
    </row>
    <row r="110" spans="2:65" s="12" customFormat="1">
      <c r="B110" s="218"/>
      <c r="C110" s="219"/>
      <c r="D110" s="215" t="s">
        <v>255</v>
      </c>
      <c r="E110" s="220" t="s">
        <v>21</v>
      </c>
      <c r="F110" s="221" t="s">
        <v>1561</v>
      </c>
      <c r="G110" s="219"/>
      <c r="H110" s="222">
        <v>17.8</v>
      </c>
      <c r="I110" s="223"/>
      <c r="J110" s="219"/>
      <c r="K110" s="219"/>
      <c r="L110" s="224"/>
      <c r="M110" s="225"/>
      <c r="N110" s="226"/>
      <c r="O110" s="226"/>
      <c r="P110" s="226"/>
      <c r="Q110" s="226"/>
      <c r="R110" s="226"/>
      <c r="S110" s="226"/>
      <c r="T110" s="227"/>
      <c r="AT110" s="228" t="s">
        <v>255</v>
      </c>
      <c r="AU110" s="228" t="s">
        <v>81</v>
      </c>
      <c r="AV110" s="12" t="s">
        <v>81</v>
      </c>
      <c r="AW110" s="12" t="s">
        <v>35</v>
      </c>
      <c r="AX110" s="12" t="s">
        <v>72</v>
      </c>
      <c r="AY110" s="228" t="s">
        <v>244</v>
      </c>
    </row>
    <row r="111" spans="2:65" s="1" customFormat="1" ht="16.5" customHeight="1">
      <c r="B111" s="41"/>
      <c r="C111" s="203" t="s">
        <v>293</v>
      </c>
      <c r="D111" s="203" t="s">
        <v>246</v>
      </c>
      <c r="E111" s="204" t="s">
        <v>1562</v>
      </c>
      <c r="F111" s="205" t="s">
        <v>1563</v>
      </c>
      <c r="G111" s="206" t="s">
        <v>249</v>
      </c>
      <c r="H111" s="207">
        <v>17.8</v>
      </c>
      <c r="I111" s="208"/>
      <c r="J111" s="209">
        <f>ROUND(I111*H111,2)</f>
        <v>0</v>
      </c>
      <c r="K111" s="205" t="s">
        <v>250</v>
      </c>
      <c r="L111" s="61"/>
      <c r="M111" s="210" t="s">
        <v>21</v>
      </c>
      <c r="N111" s="211" t="s">
        <v>43</v>
      </c>
      <c r="O111" s="42"/>
      <c r="P111" s="212">
        <f>O111*H111</f>
        <v>0</v>
      </c>
      <c r="Q111" s="212">
        <v>0</v>
      </c>
      <c r="R111" s="212">
        <f>Q111*H111</f>
        <v>0</v>
      </c>
      <c r="S111" s="212">
        <v>0</v>
      </c>
      <c r="T111" s="213">
        <f>S111*H111</f>
        <v>0</v>
      </c>
      <c r="AR111" s="24" t="s">
        <v>251</v>
      </c>
      <c r="AT111" s="24" t="s">
        <v>246</v>
      </c>
      <c r="AU111" s="24" t="s">
        <v>81</v>
      </c>
      <c r="AY111" s="24" t="s">
        <v>244</v>
      </c>
      <c r="BE111" s="214">
        <f>IF(N111="základní",J111,0)</f>
        <v>0</v>
      </c>
      <c r="BF111" s="214">
        <f>IF(N111="snížená",J111,0)</f>
        <v>0</v>
      </c>
      <c r="BG111" s="214">
        <f>IF(N111="zákl. přenesená",J111,0)</f>
        <v>0</v>
      </c>
      <c r="BH111" s="214">
        <f>IF(N111="sníž. přenesená",J111,0)</f>
        <v>0</v>
      </c>
      <c r="BI111" s="214">
        <f>IF(N111="nulová",J111,0)</f>
        <v>0</v>
      </c>
      <c r="BJ111" s="24" t="s">
        <v>79</v>
      </c>
      <c r="BK111" s="214">
        <f>ROUND(I111*H111,2)</f>
        <v>0</v>
      </c>
      <c r="BL111" s="24" t="s">
        <v>251</v>
      </c>
      <c r="BM111" s="24" t="s">
        <v>1564</v>
      </c>
    </row>
    <row r="112" spans="2:65" s="1" customFormat="1" ht="27">
      <c r="B112" s="41"/>
      <c r="C112" s="63"/>
      <c r="D112" s="215" t="s">
        <v>253</v>
      </c>
      <c r="E112" s="63"/>
      <c r="F112" s="216" t="s">
        <v>1565</v>
      </c>
      <c r="G112" s="63"/>
      <c r="H112" s="63"/>
      <c r="I112" s="172"/>
      <c r="J112" s="63"/>
      <c r="K112" s="63"/>
      <c r="L112" s="61"/>
      <c r="M112" s="217"/>
      <c r="N112" s="42"/>
      <c r="O112" s="42"/>
      <c r="P112" s="42"/>
      <c r="Q112" s="42"/>
      <c r="R112" s="42"/>
      <c r="S112" s="42"/>
      <c r="T112" s="78"/>
      <c r="AT112" s="24" t="s">
        <v>253</v>
      </c>
      <c r="AU112" s="24" t="s">
        <v>81</v>
      </c>
    </row>
    <row r="113" spans="2:65" s="12" customFormat="1">
      <c r="B113" s="218"/>
      <c r="C113" s="219"/>
      <c r="D113" s="215" t="s">
        <v>255</v>
      </c>
      <c r="E113" s="220" t="s">
        <v>21</v>
      </c>
      <c r="F113" s="221" t="s">
        <v>1561</v>
      </c>
      <c r="G113" s="219"/>
      <c r="H113" s="222">
        <v>17.8</v>
      </c>
      <c r="I113" s="223"/>
      <c r="J113" s="219"/>
      <c r="K113" s="219"/>
      <c r="L113" s="224"/>
      <c r="M113" s="225"/>
      <c r="N113" s="226"/>
      <c r="O113" s="226"/>
      <c r="P113" s="226"/>
      <c r="Q113" s="226"/>
      <c r="R113" s="226"/>
      <c r="S113" s="226"/>
      <c r="T113" s="227"/>
      <c r="AT113" s="228" t="s">
        <v>255</v>
      </c>
      <c r="AU113" s="228" t="s">
        <v>81</v>
      </c>
      <c r="AV113" s="12" t="s">
        <v>81</v>
      </c>
      <c r="AW113" s="12" t="s">
        <v>35</v>
      </c>
      <c r="AX113" s="12" t="s">
        <v>72</v>
      </c>
      <c r="AY113" s="228" t="s">
        <v>244</v>
      </c>
    </row>
    <row r="114" spans="2:65" s="1" customFormat="1" ht="16.5" customHeight="1">
      <c r="B114" s="41"/>
      <c r="C114" s="203" t="s">
        <v>299</v>
      </c>
      <c r="D114" s="203" t="s">
        <v>246</v>
      </c>
      <c r="E114" s="204" t="s">
        <v>1566</v>
      </c>
      <c r="F114" s="205" t="s">
        <v>1567</v>
      </c>
      <c r="G114" s="206" t="s">
        <v>350</v>
      </c>
      <c r="H114" s="207">
        <v>6.5000000000000002E-2</v>
      </c>
      <c r="I114" s="208"/>
      <c r="J114" s="209">
        <f>ROUND(I114*H114,2)</f>
        <v>0</v>
      </c>
      <c r="K114" s="205" t="s">
        <v>250</v>
      </c>
      <c r="L114" s="61"/>
      <c r="M114" s="210" t="s">
        <v>21</v>
      </c>
      <c r="N114" s="211" t="s">
        <v>43</v>
      </c>
      <c r="O114" s="42"/>
      <c r="P114" s="212">
        <f>O114*H114</f>
        <v>0</v>
      </c>
      <c r="Q114" s="212">
        <v>1.0502400000000001</v>
      </c>
      <c r="R114" s="212">
        <f>Q114*H114</f>
        <v>6.826560000000001E-2</v>
      </c>
      <c r="S114" s="212">
        <v>0</v>
      </c>
      <c r="T114" s="213">
        <f>S114*H114</f>
        <v>0</v>
      </c>
      <c r="AR114" s="24" t="s">
        <v>251</v>
      </c>
      <c r="AT114" s="24" t="s">
        <v>246</v>
      </c>
      <c r="AU114" s="24" t="s">
        <v>81</v>
      </c>
      <c r="AY114" s="24" t="s">
        <v>244</v>
      </c>
      <c r="BE114" s="214">
        <f>IF(N114="základní",J114,0)</f>
        <v>0</v>
      </c>
      <c r="BF114" s="214">
        <f>IF(N114="snížená",J114,0)</f>
        <v>0</v>
      </c>
      <c r="BG114" s="214">
        <f>IF(N114="zákl. přenesená",J114,0)</f>
        <v>0</v>
      </c>
      <c r="BH114" s="214">
        <f>IF(N114="sníž. přenesená",J114,0)</f>
        <v>0</v>
      </c>
      <c r="BI114" s="214">
        <f>IF(N114="nulová",J114,0)</f>
        <v>0</v>
      </c>
      <c r="BJ114" s="24" t="s">
        <v>79</v>
      </c>
      <c r="BK114" s="214">
        <f>ROUND(I114*H114,2)</f>
        <v>0</v>
      </c>
      <c r="BL114" s="24" t="s">
        <v>251</v>
      </c>
      <c r="BM114" s="24" t="s">
        <v>1568</v>
      </c>
    </row>
    <row r="115" spans="2:65" s="1" customFormat="1">
      <c r="B115" s="41"/>
      <c r="C115" s="63"/>
      <c r="D115" s="215" t="s">
        <v>253</v>
      </c>
      <c r="E115" s="63"/>
      <c r="F115" s="216" t="s">
        <v>1569</v>
      </c>
      <c r="G115" s="63"/>
      <c r="H115" s="63"/>
      <c r="I115" s="172"/>
      <c r="J115" s="63"/>
      <c r="K115" s="63"/>
      <c r="L115" s="61"/>
      <c r="M115" s="217"/>
      <c r="N115" s="42"/>
      <c r="O115" s="42"/>
      <c r="P115" s="42"/>
      <c r="Q115" s="42"/>
      <c r="R115" s="42"/>
      <c r="S115" s="42"/>
      <c r="T115" s="78"/>
      <c r="AT115" s="24" t="s">
        <v>253</v>
      </c>
      <c r="AU115" s="24" t="s">
        <v>81</v>
      </c>
    </row>
    <row r="116" spans="2:65" s="12" customFormat="1">
      <c r="B116" s="218"/>
      <c r="C116" s="219"/>
      <c r="D116" s="215" t="s">
        <v>255</v>
      </c>
      <c r="E116" s="220" t="s">
        <v>21</v>
      </c>
      <c r="F116" s="221" t="s">
        <v>1570</v>
      </c>
      <c r="G116" s="219"/>
      <c r="H116" s="222">
        <v>6.5000000000000002E-2</v>
      </c>
      <c r="I116" s="223"/>
      <c r="J116" s="219"/>
      <c r="K116" s="219"/>
      <c r="L116" s="224"/>
      <c r="M116" s="225"/>
      <c r="N116" s="226"/>
      <c r="O116" s="226"/>
      <c r="P116" s="226"/>
      <c r="Q116" s="226"/>
      <c r="R116" s="226"/>
      <c r="S116" s="226"/>
      <c r="T116" s="227"/>
      <c r="AT116" s="228" t="s">
        <v>255</v>
      </c>
      <c r="AU116" s="228" t="s">
        <v>81</v>
      </c>
      <c r="AV116" s="12" t="s">
        <v>81</v>
      </c>
      <c r="AW116" s="12" t="s">
        <v>35</v>
      </c>
      <c r="AX116" s="12" t="s">
        <v>72</v>
      </c>
      <c r="AY116" s="228" t="s">
        <v>244</v>
      </c>
    </row>
    <row r="117" spans="2:65" s="11" customFormat="1" ht="29.85" customHeight="1">
      <c r="B117" s="187"/>
      <c r="C117" s="188"/>
      <c r="D117" s="189" t="s">
        <v>71</v>
      </c>
      <c r="E117" s="201" t="s">
        <v>711</v>
      </c>
      <c r="F117" s="201" t="s">
        <v>712</v>
      </c>
      <c r="G117" s="188"/>
      <c r="H117" s="188"/>
      <c r="I117" s="191"/>
      <c r="J117" s="202">
        <f>BK117</f>
        <v>0</v>
      </c>
      <c r="K117" s="188"/>
      <c r="L117" s="193"/>
      <c r="M117" s="194"/>
      <c r="N117" s="195"/>
      <c r="O117" s="195"/>
      <c r="P117" s="196">
        <f>SUM(P118:P119)</f>
        <v>0</v>
      </c>
      <c r="Q117" s="195"/>
      <c r="R117" s="196">
        <f>SUM(R118:R119)</f>
        <v>0</v>
      </c>
      <c r="S117" s="195"/>
      <c r="T117" s="197">
        <f>SUM(T118:T119)</f>
        <v>0</v>
      </c>
      <c r="AR117" s="198" t="s">
        <v>79</v>
      </c>
      <c r="AT117" s="199" t="s">
        <v>71</v>
      </c>
      <c r="AU117" s="199" t="s">
        <v>79</v>
      </c>
      <c r="AY117" s="198" t="s">
        <v>244</v>
      </c>
      <c r="BK117" s="200">
        <f>SUM(BK118:BK119)</f>
        <v>0</v>
      </c>
    </row>
    <row r="118" spans="2:65" s="1" customFormat="1" ht="16.5" customHeight="1">
      <c r="B118" s="41"/>
      <c r="C118" s="203" t="s">
        <v>307</v>
      </c>
      <c r="D118" s="203" t="s">
        <v>246</v>
      </c>
      <c r="E118" s="204" t="s">
        <v>1571</v>
      </c>
      <c r="F118" s="205" t="s">
        <v>1572</v>
      </c>
      <c r="G118" s="206" t="s">
        <v>350</v>
      </c>
      <c r="H118" s="207">
        <v>18.652999999999999</v>
      </c>
      <c r="I118" s="208"/>
      <c r="J118" s="209">
        <f>ROUND(I118*H118,2)</f>
        <v>0</v>
      </c>
      <c r="K118" s="205" t="s">
        <v>250</v>
      </c>
      <c r="L118" s="61"/>
      <c r="M118" s="210" t="s">
        <v>21</v>
      </c>
      <c r="N118" s="211" t="s">
        <v>43</v>
      </c>
      <c r="O118" s="42"/>
      <c r="P118" s="212">
        <f>O118*H118</f>
        <v>0</v>
      </c>
      <c r="Q118" s="212">
        <v>0</v>
      </c>
      <c r="R118" s="212">
        <f>Q118*H118</f>
        <v>0</v>
      </c>
      <c r="S118" s="212">
        <v>0</v>
      </c>
      <c r="T118" s="213">
        <f>S118*H118</f>
        <v>0</v>
      </c>
      <c r="AR118" s="24" t="s">
        <v>251</v>
      </c>
      <c r="AT118" s="24" t="s">
        <v>246</v>
      </c>
      <c r="AU118" s="24" t="s">
        <v>81</v>
      </c>
      <c r="AY118" s="24" t="s">
        <v>244</v>
      </c>
      <c r="BE118" s="214">
        <f>IF(N118="základní",J118,0)</f>
        <v>0</v>
      </c>
      <c r="BF118" s="214">
        <f>IF(N118="snížená",J118,0)</f>
        <v>0</v>
      </c>
      <c r="BG118" s="214">
        <f>IF(N118="zákl. přenesená",J118,0)</f>
        <v>0</v>
      </c>
      <c r="BH118" s="214">
        <f>IF(N118="sníž. přenesená",J118,0)</f>
        <v>0</v>
      </c>
      <c r="BI118" s="214">
        <f>IF(N118="nulová",J118,0)</f>
        <v>0</v>
      </c>
      <c r="BJ118" s="24" t="s">
        <v>79</v>
      </c>
      <c r="BK118" s="214">
        <f>ROUND(I118*H118,2)</f>
        <v>0</v>
      </c>
      <c r="BL118" s="24" t="s">
        <v>251</v>
      </c>
      <c r="BM118" s="24" t="s">
        <v>1573</v>
      </c>
    </row>
    <row r="119" spans="2:65" s="1" customFormat="1" ht="27">
      <c r="B119" s="41"/>
      <c r="C119" s="63"/>
      <c r="D119" s="215" t="s">
        <v>253</v>
      </c>
      <c r="E119" s="63"/>
      <c r="F119" s="216" t="s">
        <v>1574</v>
      </c>
      <c r="G119" s="63"/>
      <c r="H119" s="63"/>
      <c r="I119" s="172"/>
      <c r="J119" s="63"/>
      <c r="K119" s="63"/>
      <c r="L119" s="61"/>
      <c r="M119" s="264"/>
      <c r="N119" s="265"/>
      <c r="O119" s="265"/>
      <c r="P119" s="265"/>
      <c r="Q119" s="265"/>
      <c r="R119" s="265"/>
      <c r="S119" s="265"/>
      <c r="T119" s="266"/>
      <c r="AT119" s="24" t="s">
        <v>253</v>
      </c>
      <c r="AU119" s="24" t="s">
        <v>81</v>
      </c>
    </row>
    <row r="120" spans="2:65" s="1" customFormat="1" ht="6.95" customHeight="1">
      <c r="B120" s="56"/>
      <c r="C120" s="57"/>
      <c r="D120" s="57"/>
      <c r="E120" s="57"/>
      <c r="F120" s="57"/>
      <c r="G120" s="57"/>
      <c r="H120" s="57"/>
      <c r="I120" s="148"/>
      <c r="J120" s="57"/>
      <c r="K120" s="57"/>
      <c r="L120" s="61"/>
    </row>
  </sheetData>
  <sheetProtection algorithmName="SHA-512" hashValue="jeCNXR61WvZ6UuUxRY5QnLZ0uLEaFb3AbtITNsqMvQBGlLVo3x6REHzxydfcRixKBOb24hzc3cVXQc3R1qc/xA==" saltValue="TMYbqQjq7T6iyAjc0GTZ2mqGkn9rD2ULILPw3v186lJW73MtlcT1ex5rtDqZzjMZ5flkKrdUqHbID3x15MCPuA==" spinCount="100000" sheet="1" objects="1" scenarios="1" formatColumns="0" formatRows="0" autoFilter="0"/>
  <autoFilter ref="C85:K119"/>
  <mergeCells count="13">
    <mergeCell ref="E78:H78"/>
    <mergeCell ref="G1:H1"/>
    <mergeCell ref="L2:V2"/>
    <mergeCell ref="E49:H49"/>
    <mergeCell ref="E51:H51"/>
    <mergeCell ref="J55:J56"/>
    <mergeCell ref="E74:H74"/>
    <mergeCell ref="E76:H76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5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46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1"/>
      <c r="B1" s="121"/>
      <c r="C1" s="121"/>
      <c r="D1" s="122" t="s">
        <v>1</v>
      </c>
      <c r="E1" s="121"/>
      <c r="F1" s="123" t="s">
        <v>207</v>
      </c>
      <c r="G1" s="393" t="s">
        <v>208</v>
      </c>
      <c r="H1" s="393"/>
      <c r="I1" s="124"/>
      <c r="J1" s="123" t="s">
        <v>209</v>
      </c>
      <c r="K1" s="122" t="s">
        <v>210</v>
      </c>
      <c r="L1" s="123" t="s">
        <v>211</v>
      </c>
      <c r="M1" s="123"/>
      <c r="N1" s="123"/>
      <c r="O1" s="123"/>
      <c r="P1" s="123"/>
      <c r="Q1" s="123"/>
      <c r="R1" s="123"/>
      <c r="S1" s="123"/>
      <c r="T1" s="123"/>
      <c r="U1" s="20"/>
      <c r="V1" s="20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</row>
    <row r="2" spans="1:70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24" t="s">
        <v>125</v>
      </c>
    </row>
    <row r="3" spans="1:70" ht="6.95" customHeight="1">
      <c r="B3" s="25"/>
      <c r="C3" s="26"/>
      <c r="D3" s="26"/>
      <c r="E3" s="26"/>
      <c r="F3" s="26"/>
      <c r="G3" s="26"/>
      <c r="H3" s="26"/>
      <c r="I3" s="125"/>
      <c r="J3" s="26"/>
      <c r="K3" s="27"/>
      <c r="AT3" s="24" t="s">
        <v>81</v>
      </c>
    </row>
    <row r="4" spans="1:70" ht="36.950000000000003" customHeight="1">
      <c r="B4" s="28"/>
      <c r="C4" s="29"/>
      <c r="D4" s="30" t="s">
        <v>212</v>
      </c>
      <c r="E4" s="29"/>
      <c r="F4" s="29"/>
      <c r="G4" s="29"/>
      <c r="H4" s="29"/>
      <c r="I4" s="126"/>
      <c r="J4" s="29"/>
      <c r="K4" s="31"/>
      <c r="M4" s="32" t="s">
        <v>12</v>
      </c>
      <c r="AT4" s="24" t="s">
        <v>6</v>
      </c>
    </row>
    <row r="5" spans="1:70" ht="6.95" customHeight="1">
      <c r="B5" s="28"/>
      <c r="C5" s="29"/>
      <c r="D5" s="29"/>
      <c r="E5" s="29"/>
      <c r="F5" s="29"/>
      <c r="G5" s="29"/>
      <c r="H5" s="29"/>
      <c r="I5" s="126"/>
      <c r="J5" s="29"/>
      <c r="K5" s="31"/>
    </row>
    <row r="6" spans="1:70" ht="15">
      <c r="B6" s="28"/>
      <c r="C6" s="29"/>
      <c r="D6" s="37" t="s">
        <v>18</v>
      </c>
      <c r="E6" s="29"/>
      <c r="F6" s="29"/>
      <c r="G6" s="29"/>
      <c r="H6" s="29"/>
      <c r="I6" s="126"/>
      <c r="J6" s="29"/>
      <c r="K6" s="31"/>
    </row>
    <row r="7" spans="1:70" ht="16.5" customHeight="1">
      <c r="B7" s="28"/>
      <c r="C7" s="29"/>
      <c r="D7" s="29"/>
      <c r="E7" s="394" t="str">
        <f>'Rekapitulace stavby'!K6</f>
        <v>II/610 Brandýs nad Labem - Rekonstrukce křižovatky Pražská - Průmyslová a části komunikace v Ul. Pražská</v>
      </c>
      <c r="F7" s="400"/>
      <c r="G7" s="400"/>
      <c r="H7" s="400"/>
      <c r="I7" s="126"/>
      <c r="J7" s="29"/>
      <c r="K7" s="31"/>
    </row>
    <row r="8" spans="1:70" ht="15">
      <c r="B8" s="28"/>
      <c r="C8" s="29"/>
      <c r="D8" s="37" t="s">
        <v>213</v>
      </c>
      <c r="E8" s="29"/>
      <c r="F8" s="29"/>
      <c r="G8" s="29"/>
      <c r="H8" s="29"/>
      <c r="I8" s="126"/>
      <c r="J8" s="29"/>
      <c r="K8" s="31"/>
    </row>
    <row r="9" spans="1:70" s="1" customFormat="1" ht="16.5" customHeight="1">
      <c r="B9" s="41"/>
      <c r="C9" s="42"/>
      <c r="D9" s="42"/>
      <c r="E9" s="394" t="s">
        <v>424</v>
      </c>
      <c r="F9" s="395"/>
      <c r="G9" s="395"/>
      <c r="H9" s="395"/>
      <c r="I9" s="127"/>
      <c r="J9" s="42"/>
      <c r="K9" s="45"/>
    </row>
    <row r="10" spans="1:70" s="1" customFormat="1" ht="15">
      <c r="B10" s="41"/>
      <c r="C10" s="42"/>
      <c r="D10" s="37" t="s">
        <v>215</v>
      </c>
      <c r="E10" s="42"/>
      <c r="F10" s="42"/>
      <c r="G10" s="42"/>
      <c r="H10" s="42"/>
      <c r="I10" s="127"/>
      <c r="J10" s="42"/>
      <c r="K10" s="45"/>
    </row>
    <row r="11" spans="1:70" s="1" customFormat="1" ht="36.950000000000003" customHeight="1">
      <c r="B11" s="41"/>
      <c r="C11" s="42"/>
      <c r="D11" s="42"/>
      <c r="E11" s="396" t="s">
        <v>1575</v>
      </c>
      <c r="F11" s="395"/>
      <c r="G11" s="395"/>
      <c r="H11" s="395"/>
      <c r="I11" s="127"/>
      <c r="J11" s="42"/>
      <c r="K11" s="45"/>
    </row>
    <row r="12" spans="1:70" s="1" customFormat="1">
      <c r="B12" s="41"/>
      <c r="C12" s="42"/>
      <c r="D12" s="42"/>
      <c r="E12" s="42"/>
      <c r="F12" s="42"/>
      <c r="G12" s="42"/>
      <c r="H12" s="42"/>
      <c r="I12" s="127"/>
      <c r="J12" s="42"/>
      <c r="K12" s="45"/>
    </row>
    <row r="13" spans="1:70" s="1" customFormat="1" ht="14.45" customHeight="1">
      <c r="B13" s="41"/>
      <c r="C13" s="42"/>
      <c r="D13" s="37" t="s">
        <v>20</v>
      </c>
      <c r="E13" s="42"/>
      <c r="F13" s="35" t="s">
        <v>21</v>
      </c>
      <c r="G13" s="42"/>
      <c r="H13" s="42"/>
      <c r="I13" s="128" t="s">
        <v>22</v>
      </c>
      <c r="J13" s="35" t="s">
        <v>21</v>
      </c>
      <c r="K13" s="45"/>
    </row>
    <row r="14" spans="1:70" s="1" customFormat="1" ht="14.45" customHeight="1">
      <c r="B14" s="41"/>
      <c r="C14" s="42"/>
      <c r="D14" s="37" t="s">
        <v>23</v>
      </c>
      <c r="E14" s="42"/>
      <c r="F14" s="35" t="s">
        <v>24</v>
      </c>
      <c r="G14" s="42"/>
      <c r="H14" s="42"/>
      <c r="I14" s="128" t="s">
        <v>25</v>
      </c>
      <c r="J14" s="129" t="str">
        <f>'Rekapitulace stavby'!AN8</f>
        <v>18. 9. 2017</v>
      </c>
      <c r="K14" s="45"/>
    </row>
    <row r="15" spans="1:70" s="1" customFormat="1" ht="10.9" customHeight="1">
      <c r="B15" s="41"/>
      <c r="C15" s="42"/>
      <c r="D15" s="42"/>
      <c r="E15" s="42"/>
      <c r="F15" s="42"/>
      <c r="G15" s="42"/>
      <c r="H15" s="42"/>
      <c r="I15" s="127"/>
      <c r="J15" s="42"/>
      <c r="K15" s="45"/>
    </row>
    <row r="16" spans="1:70" s="1" customFormat="1" ht="14.45" customHeight="1">
      <c r="B16" s="41"/>
      <c r="C16" s="42"/>
      <c r="D16" s="37" t="s">
        <v>27</v>
      </c>
      <c r="E16" s="42"/>
      <c r="F16" s="42"/>
      <c r="G16" s="42"/>
      <c r="H16" s="42"/>
      <c r="I16" s="128" t="s">
        <v>28</v>
      </c>
      <c r="J16" s="35" t="s">
        <v>21</v>
      </c>
      <c r="K16" s="45"/>
    </row>
    <row r="17" spans="2:11" s="1" customFormat="1" ht="18" customHeight="1">
      <c r="B17" s="41"/>
      <c r="C17" s="42"/>
      <c r="D17" s="42"/>
      <c r="E17" s="35" t="s">
        <v>29</v>
      </c>
      <c r="F17" s="42"/>
      <c r="G17" s="42"/>
      <c r="H17" s="42"/>
      <c r="I17" s="128" t="s">
        <v>30</v>
      </c>
      <c r="J17" s="35" t="s">
        <v>21</v>
      </c>
      <c r="K17" s="45"/>
    </row>
    <row r="18" spans="2:11" s="1" customFormat="1" ht="6.95" customHeight="1">
      <c r="B18" s="41"/>
      <c r="C18" s="42"/>
      <c r="D18" s="42"/>
      <c r="E18" s="42"/>
      <c r="F18" s="42"/>
      <c r="G18" s="42"/>
      <c r="H18" s="42"/>
      <c r="I18" s="127"/>
      <c r="J18" s="42"/>
      <c r="K18" s="45"/>
    </row>
    <row r="19" spans="2:11" s="1" customFormat="1" ht="14.45" customHeight="1">
      <c r="B19" s="41"/>
      <c r="C19" s="42"/>
      <c r="D19" s="37" t="s">
        <v>31</v>
      </c>
      <c r="E19" s="42"/>
      <c r="F19" s="42"/>
      <c r="G19" s="42"/>
      <c r="H19" s="42"/>
      <c r="I19" s="128" t="s">
        <v>28</v>
      </c>
      <c r="J19" s="35" t="str">
        <f>IF('Rekapitulace stavby'!AN13="Vyplň údaj","",IF('Rekapitulace stavby'!AN13="","",'Rekapitulace stavby'!AN13))</f>
        <v/>
      </c>
      <c r="K19" s="45"/>
    </row>
    <row r="20" spans="2:11" s="1" customFormat="1" ht="18" customHeight="1">
      <c r="B20" s="41"/>
      <c r="C20" s="42"/>
      <c r="D20" s="42"/>
      <c r="E20" s="35" t="str">
        <f>IF('Rekapitulace stavby'!E14="Vyplň údaj","",IF('Rekapitulace stavby'!E14="","",'Rekapitulace stavby'!E14))</f>
        <v/>
      </c>
      <c r="F20" s="42"/>
      <c r="G20" s="42"/>
      <c r="H20" s="42"/>
      <c r="I20" s="128" t="s">
        <v>30</v>
      </c>
      <c r="J20" s="35" t="str">
        <f>IF('Rekapitulace stavby'!AN14="Vyplň údaj","",IF('Rekapitulace stavby'!AN14="","",'Rekapitulace stavby'!AN14))</f>
        <v/>
      </c>
      <c r="K20" s="45"/>
    </row>
    <row r="21" spans="2:11" s="1" customFormat="1" ht="6.95" customHeight="1">
      <c r="B21" s="41"/>
      <c r="C21" s="42"/>
      <c r="D21" s="42"/>
      <c r="E21" s="42"/>
      <c r="F21" s="42"/>
      <c r="G21" s="42"/>
      <c r="H21" s="42"/>
      <c r="I21" s="127"/>
      <c r="J21" s="42"/>
      <c r="K21" s="45"/>
    </row>
    <row r="22" spans="2:11" s="1" customFormat="1" ht="14.45" customHeight="1">
      <c r="B22" s="41"/>
      <c r="C22" s="42"/>
      <c r="D22" s="37" t="s">
        <v>33</v>
      </c>
      <c r="E22" s="42"/>
      <c r="F22" s="42"/>
      <c r="G22" s="42"/>
      <c r="H22" s="42"/>
      <c r="I22" s="128" t="s">
        <v>28</v>
      </c>
      <c r="J22" s="35" t="s">
        <v>21</v>
      </c>
      <c r="K22" s="45"/>
    </row>
    <row r="23" spans="2:11" s="1" customFormat="1" ht="18" customHeight="1">
      <c r="B23" s="41"/>
      <c r="C23" s="42"/>
      <c r="D23" s="42"/>
      <c r="E23" s="35" t="s">
        <v>34</v>
      </c>
      <c r="F23" s="42"/>
      <c r="G23" s="42"/>
      <c r="H23" s="42"/>
      <c r="I23" s="128" t="s">
        <v>30</v>
      </c>
      <c r="J23" s="35" t="s">
        <v>21</v>
      </c>
      <c r="K23" s="45"/>
    </row>
    <row r="24" spans="2:11" s="1" customFormat="1" ht="6.95" customHeight="1">
      <c r="B24" s="41"/>
      <c r="C24" s="42"/>
      <c r="D24" s="42"/>
      <c r="E24" s="42"/>
      <c r="F24" s="42"/>
      <c r="G24" s="42"/>
      <c r="H24" s="42"/>
      <c r="I24" s="127"/>
      <c r="J24" s="42"/>
      <c r="K24" s="45"/>
    </row>
    <row r="25" spans="2:11" s="1" customFormat="1" ht="14.45" customHeight="1">
      <c r="B25" s="41"/>
      <c r="C25" s="42"/>
      <c r="D25" s="37" t="s">
        <v>36</v>
      </c>
      <c r="E25" s="42"/>
      <c r="F25" s="42"/>
      <c r="G25" s="42"/>
      <c r="H25" s="42"/>
      <c r="I25" s="127"/>
      <c r="J25" s="42"/>
      <c r="K25" s="45"/>
    </row>
    <row r="26" spans="2:11" s="7" customFormat="1" ht="16.5" customHeight="1">
      <c r="B26" s="130"/>
      <c r="C26" s="131"/>
      <c r="D26" s="131"/>
      <c r="E26" s="385" t="s">
        <v>21</v>
      </c>
      <c r="F26" s="385"/>
      <c r="G26" s="385"/>
      <c r="H26" s="385"/>
      <c r="I26" s="132"/>
      <c r="J26" s="131"/>
      <c r="K26" s="133"/>
    </row>
    <row r="27" spans="2:11" s="1" customFormat="1" ht="6.95" customHeight="1">
      <c r="B27" s="41"/>
      <c r="C27" s="42"/>
      <c r="D27" s="42"/>
      <c r="E27" s="42"/>
      <c r="F27" s="42"/>
      <c r="G27" s="42"/>
      <c r="H27" s="42"/>
      <c r="I27" s="127"/>
      <c r="J27" s="42"/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25.35" customHeight="1">
      <c r="B29" s="41"/>
      <c r="C29" s="42"/>
      <c r="D29" s="136" t="s">
        <v>38</v>
      </c>
      <c r="E29" s="42"/>
      <c r="F29" s="42"/>
      <c r="G29" s="42"/>
      <c r="H29" s="42"/>
      <c r="I29" s="127"/>
      <c r="J29" s="137">
        <f>ROUND(J87,2)</f>
        <v>0</v>
      </c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14.45" customHeight="1">
      <c r="B31" s="41"/>
      <c r="C31" s="42"/>
      <c r="D31" s="42"/>
      <c r="E31" s="42"/>
      <c r="F31" s="46" t="s">
        <v>40</v>
      </c>
      <c r="G31" s="42"/>
      <c r="H31" s="42"/>
      <c r="I31" s="138" t="s">
        <v>39</v>
      </c>
      <c r="J31" s="46" t="s">
        <v>41</v>
      </c>
      <c r="K31" s="45"/>
    </row>
    <row r="32" spans="2:11" s="1" customFormat="1" ht="14.45" customHeight="1">
      <c r="B32" s="41"/>
      <c r="C32" s="42"/>
      <c r="D32" s="49" t="s">
        <v>42</v>
      </c>
      <c r="E32" s="49" t="s">
        <v>43</v>
      </c>
      <c r="F32" s="139">
        <f>ROUND(SUM(BE87:BE145), 2)</f>
        <v>0</v>
      </c>
      <c r="G32" s="42"/>
      <c r="H32" s="42"/>
      <c r="I32" s="140">
        <v>0.21</v>
      </c>
      <c r="J32" s="139">
        <f>ROUND(ROUND((SUM(BE87:BE145)), 2)*I32, 2)</f>
        <v>0</v>
      </c>
      <c r="K32" s="45"/>
    </row>
    <row r="33" spans="2:11" s="1" customFormat="1" ht="14.45" customHeight="1">
      <c r="B33" s="41"/>
      <c r="C33" s="42"/>
      <c r="D33" s="42"/>
      <c r="E33" s="49" t="s">
        <v>44</v>
      </c>
      <c r="F33" s="139">
        <f>ROUND(SUM(BF87:BF145), 2)</f>
        <v>0</v>
      </c>
      <c r="G33" s="42"/>
      <c r="H33" s="42"/>
      <c r="I33" s="140">
        <v>0.15</v>
      </c>
      <c r="J33" s="139">
        <f>ROUND(ROUND((SUM(BF87:BF145)), 2)*I33, 2)</f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45</v>
      </c>
      <c r="F34" s="139">
        <f>ROUND(SUM(BG87:BG145), 2)</f>
        <v>0</v>
      </c>
      <c r="G34" s="42"/>
      <c r="H34" s="42"/>
      <c r="I34" s="140">
        <v>0.21</v>
      </c>
      <c r="J34" s="139">
        <v>0</v>
      </c>
      <c r="K34" s="45"/>
    </row>
    <row r="35" spans="2:11" s="1" customFormat="1" ht="14.45" hidden="1" customHeight="1">
      <c r="B35" s="41"/>
      <c r="C35" s="42"/>
      <c r="D35" s="42"/>
      <c r="E35" s="49" t="s">
        <v>46</v>
      </c>
      <c r="F35" s="139">
        <f>ROUND(SUM(BH87:BH145), 2)</f>
        <v>0</v>
      </c>
      <c r="G35" s="42"/>
      <c r="H35" s="42"/>
      <c r="I35" s="140">
        <v>0.15</v>
      </c>
      <c r="J35" s="139"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47</v>
      </c>
      <c r="F36" s="139">
        <f>ROUND(SUM(BI87:BI145), 2)</f>
        <v>0</v>
      </c>
      <c r="G36" s="42"/>
      <c r="H36" s="42"/>
      <c r="I36" s="140">
        <v>0</v>
      </c>
      <c r="J36" s="139">
        <v>0</v>
      </c>
      <c r="K36" s="45"/>
    </row>
    <row r="37" spans="2:11" s="1" customFormat="1" ht="6.95" customHeight="1">
      <c r="B37" s="41"/>
      <c r="C37" s="42"/>
      <c r="D37" s="42"/>
      <c r="E37" s="42"/>
      <c r="F37" s="42"/>
      <c r="G37" s="42"/>
      <c r="H37" s="42"/>
      <c r="I37" s="127"/>
      <c r="J37" s="42"/>
      <c r="K37" s="45"/>
    </row>
    <row r="38" spans="2:11" s="1" customFormat="1" ht="25.35" customHeight="1">
      <c r="B38" s="41"/>
      <c r="C38" s="141"/>
      <c r="D38" s="142" t="s">
        <v>48</v>
      </c>
      <c r="E38" s="79"/>
      <c r="F38" s="79"/>
      <c r="G38" s="143" t="s">
        <v>49</v>
      </c>
      <c r="H38" s="144" t="s">
        <v>50</v>
      </c>
      <c r="I38" s="145"/>
      <c r="J38" s="146">
        <f>SUM(J29:J36)</f>
        <v>0</v>
      </c>
      <c r="K38" s="147"/>
    </row>
    <row r="39" spans="2:11" s="1" customFormat="1" ht="14.45" customHeight="1">
      <c r="B39" s="56"/>
      <c r="C39" s="57"/>
      <c r="D39" s="57"/>
      <c r="E39" s="57"/>
      <c r="F39" s="57"/>
      <c r="G39" s="57"/>
      <c r="H39" s="57"/>
      <c r="I39" s="148"/>
      <c r="J39" s="57"/>
      <c r="K39" s="58"/>
    </row>
    <row r="43" spans="2:11" s="1" customFormat="1" ht="6.95" customHeight="1">
      <c r="B43" s="149"/>
      <c r="C43" s="150"/>
      <c r="D43" s="150"/>
      <c r="E43" s="150"/>
      <c r="F43" s="150"/>
      <c r="G43" s="150"/>
      <c r="H43" s="150"/>
      <c r="I43" s="151"/>
      <c r="J43" s="150"/>
      <c r="K43" s="152"/>
    </row>
    <row r="44" spans="2:11" s="1" customFormat="1" ht="36.950000000000003" customHeight="1">
      <c r="B44" s="41"/>
      <c r="C44" s="30" t="s">
        <v>218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6.95" customHeight="1">
      <c r="B45" s="41"/>
      <c r="C45" s="42"/>
      <c r="D45" s="42"/>
      <c r="E45" s="42"/>
      <c r="F45" s="42"/>
      <c r="G45" s="42"/>
      <c r="H45" s="42"/>
      <c r="I45" s="127"/>
      <c r="J45" s="42"/>
      <c r="K45" s="45"/>
    </row>
    <row r="46" spans="2:11" s="1" customFormat="1" ht="14.45" customHeight="1">
      <c r="B46" s="41"/>
      <c r="C46" s="37" t="s">
        <v>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6.5" customHeight="1">
      <c r="B47" s="41"/>
      <c r="C47" s="42"/>
      <c r="D47" s="42"/>
      <c r="E47" s="394" t="str">
        <f>E7</f>
        <v>II/610 Brandýs nad Labem - Rekonstrukce křižovatky Pražská - Průmyslová a části komunikace v Ul. Pražská</v>
      </c>
      <c r="F47" s="400"/>
      <c r="G47" s="400"/>
      <c r="H47" s="400"/>
      <c r="I47" s="127"/>
      <c r="J47" s="42"/>
      <c r="K47" s="45"/>
    </row>
    <row r="48" spans="2:11" ht="15">
      <c r="B48" s="28"/>
      <c r="C48" s="37" t="s">
        <v>213</v>
      </c>
      <c r="D48" s="29"/>
      <c r="E48" s="29"/>
      <c r="F48" s="29"/>
      <c r="G48" s="29"/>
      <c r="H48" s="29"/>
      <c r="I48" s="126"/>
      <c r="J48" s="29"/>
      <c r="K48" s="31"/>
    </row>
    <row r="49" spans="2:47" s="1" customFormat="1" ht="16.5" customHeight="1">
      <c r="B49" s="41"/>
      <c r="C49" s="42"/>
      <c r="D49" s="42"/>
      <c r="E49" s="394" t="s">
        <v>424</v>
      </c>
      <c r="F49" s="395"/>
      <c r="G49" s="395"/>
      <c r="H49" s="395"/>
      <c r="I49" s="127"/>
      <c r="J49" s="42"/>
      <c r="K49" s="45"/>
    </row>
    <row r="50" spans="2:47" s="1" customFormat="1" ht="14.45" customHeight="1">
      <c r="B50" s="41"/>
      <c r="C50" s="37" t="s">
        <v>215</v>
      </c>
      <c r="D50" s="42"/>
      <c r="E50" s="42"/>
      <c r="F50" s="42"/>
      <c r="G50" s="42"/>
      <c r="H50" s="42"/>
      <c r="I50" s="127"/>
      <c r="J50" s="42"/>
      <c r="K50" s="45"/>
    </row>
    <row r="51" spans="2:47" s="1" customFormat="1" ht="17.25" customHeight="1">
      <c r="B51" s="41"/>
      <c r="C51" s="42"/>
      <c r="D51" s="42"/>
      <c r="E51" s="396" t="str">
        <f>E11</f>
        <v>SO 111 - Parkovací stání</v>
      </c>
      <c r="F51" s="395"/>
      <c r="G51" s="395"/>
      <c r="H51" s="395"/>
      <c r="I51" s="127"/>
      <c r="J51" s="42"/>
      <c r="K51" s="45"/>
    </row>
    <row r="52" spans="2:47" s="1" customFormat="1" ht="6.95" customHeight="1">
      <c r="B52" s="41"/>
      <c r="C52" s="42"/>
      <c r="D52" s="42"/>
      <c r="E52" s="42"/>
      <c r="F52" s="42"/>
      <c r="G52" s="42"/>
      <c r="H52" s="42"/>
      <c r="I52" s="127"/>
      <c r="J52" s="42"/>
      <c r="K52" s="45"/>
    </row>
    <row r="53" spans="2:47" s="1" customFormat="1" ht="18" customHeight="1">
      <c r="B53" s="41"/>
      <c r="C53" s="37" t="s">
        <v>23</v>
      </c>
      <c r="D53" s="42"/>
      <c r="E53" s="42"/>
      <c r="F53" s="35" t="str">
        <f>F14</f>
        <v>Brandýs nad Labem, Pražská - Průmyslová ul.</v>
      </c>
      <c r="G53" s="42"/>
      <c r="H53" s="42"/>
      <c r="I53" s="128" t="s">
        <v>25</v>
      </c>
      <c r="J53" s="129" t="str">
        <f>IF(J14="","",J14)</f>
        <v>18. 9. 2017</v>
      </c>
      <c r="K53" s="45"/>
    </row>
    <row r="54" spans="2:47" s="1" customFormat="1" ht="6.95" customHeight="1">
      <c r="B54" s="41"/>
      <c r="C54" s="42"/>
      <c r="D54" s="42"/>
      <c r="E54" s="42"/>
      <c r="F54" s="42"/>
      <c r="G54" s="42"/>
      <c r="H54" s="42"/>
      <c r="I54" s="127"/>
      <c r="J54" s="42"/>
      <c r="K54" s="45"/>
    </row>
    <row r="55" spans="2:47" s="1" customFormat="1" ht="15">
      <c r="B55" s="41"/>
      <c r="C55" s="37" t="s">
        <v>27</v>
      </c>
      <c r="D55" s="42"/>
      <c r="E55" s="42"/>
      <c r="F55" s="35" t="str">
        <f>E17</f>
        <v>Město Brandýs nad Labem - Stará Boleslav</v>
      </c>
      <c r="G55" s="42"/>
      <c r="H55" s="42"/>
      <c r="I55" s="128" t="s">
        <v>33</v>
      </c>
      <c r="J55" s="385" t="str">
        <f>E23</f>
        <v>SUNCAD, s.r.o.</v>
      </c>
      <c r="K55" s="45"/>
    </row>
    <row r="56" spans="2:47" s="1" customFormat="1" ht="14.45" customHeight="1">
      <c r="B56" s="41"/>
      <c r="C56" s="37" t="s">
        <v>31</v>
      </c>
      <c r="D56" s="42"/>
      <c r="E56" s="42"/>
      <c r="F56" s="35" t="str">
        <f>IF(E20="","",E20)</f>
        <v/>
      </c>
      <c r="G56" s="42"/>
      <c r="H56" s="42"/>
      <c r="I56" s="127"/>
      <c r="J56" s="397"/>
      <c r="K56" s="45"/>
    </row>
    <row r="57" spans="2:47" s="1" customFormat="1" ht="10.35" customHeight="1">
      <c r="B57" s="41"/>
      <c r="C57" s="42"/>
      <c r="D57" s="42"/>
      <c r="E57" s="42"/>
      <c r="F57" s="42"/>
      <c r="G57" s="42"/>
      <c r="H57" s="42"/>
      <c r="I57" s="127"/>
      <c r="J57" s="42"/>
      <c r="K57" s="45"/>
    </row>
    <row r="58" spans="2:47" s="1" customFormat="1" ht="29.25" customHeight="1">
      <c r="B58" s="41"/>
      <c r="C58" s="153" t="s">
        <v>219</v>
      </c>
      <c r="D58" s="141"/>
      <c r="E58" s="141"/>
      <c r="F58" s="141"/>
      <c r="G58" s="141"/>
      <c r="H58" s="141"/>
      <c r="I58" s="154"/>
      <c r="J58" s="155" t="s">
        <v>220</v>
      </c>
      <c r="K58" s="156"/>
    </row>
    <row r="59" spans="2:47" s="1" customFormat="1" ht="10.35" customHeight="1">
      <c r="B59" s="41"/>
      <c r="C59" s="42"/>
      <c r="D59" s="42"/>
      <c r="E59" s="42"/>
      <c r="F59" s="42"/>
      <c r="G59" s="42"/>
      <c r="H59" s="42"/>
      <c r="I59" s="127"/>
      <c r="J59" s="42"/>
      <c r="K59" s="45"/>
    </row>
    <row r="60" spans="2:47" s="1" customFormat="1" ht="29.25" customHeight="1">
      <c r="B60" s="41"/>
      <c r="C60" s="157" t="s">
        <v>221</v>
      </c>
      <c r="D60" s="42"/>
      <c r="E60" s="42"/>
      <c r="F60" s="42"/>
      <c r="G60" s="42"/>
      <c r="H60" s="42"/>
      <c r="I60" s="127"/>
      <c r="J60" s="137">
        <f>J87</f>
        <v>0</v>
      </c>
      <c r="K60" s="45"/>
      <c r="AU60" s="24" t="s">
        <v>222</v>
      </c>
    </row>
    <row r="61" spans="2:47" s="8" customFormat="1" ht="24.95" customHeight="1">
      <c r="B61" s="158"/>
      <c r="C61" s="159"/>
      <c r="D61" s="160" t="s">
        <v>223</v>
      </c>
      <c r="E61" s="161"/>
      <c r="F61" s="161"/>
      <c r="G61" s="161"/>
      <c r="H61" s="161"/>
      <c r="I61" s="162"/>
      <c r="J61" s="163">
        <f>J88</f>
        <v>0</v>
      </c>
      <c r="K61" s="164"/>
    </row>
    <row r="62" spans="2:47" s="9" customFormat="1" ht="19.899999999999999" customHeight="1">
      <c r="B62" s="165"/>
      <c r="C62" s="166"/>
      <c r="D62" s="167" t="s">
        <v>224</v>
      </c>
      <c r="E62" s="168"/>
      <c r="F62" s="168"/>
      <c r="G62" s="168"/>
      <c r="H62" s="168"/>
      <c r="I62" s="169"/>
      <c r="J62" s="170">
        <f>J89</f>
        <v>0</v>
      </c>
      <c r="K62" s="171"/>
    </row>
    <row r="63" spans="2:47" s="9" customFormat="1" ht="19.899999999999999" customHeight="1">
      <c r="B63" s="165"/>
      <c r="C63" s="166"/>
      <c r="D63" s="167" t="s">
        <v>428</v>
      </c>
      <c r="E63" s="168"/>
      <c r="F63" s="168"/>
      <c r="G63" s="168"/>
      <c r="H63" s="168"/>
      <c r="I63" s="169"/>
      <c r="J63" s="170">
        <f>J123</f>
        <v>0</v>
      </c>
      <c r="K63" s="171"/>
    </row>
    <row r="64" spans="2:47" s="9" customFormat="1" ht="19.899999999999999" customHeight="1">
      <c r="B64" s="165"/>
      <c r="C64" s="166"/>
      <c r="D64" s="167" t="s">
        <v>429</v>
      </c>
      <c r="E64" s="168"/>
      <c r="F64" s="168"/>
      <c r="G64" s="168"/>
      <c r="H64" s="168"/>
      <c r="I64" s="169"/>
      <c r="J64" s="170">
        <f>J130</f>
        <v>0</v>
      </c>
      <c r="K64" s="171"/>
    </row>
    <row r="65" spans="2:12" s="9" customFormat="1" ht="19.899999999999999" customHeight="1">
      <c r="B65" s="165"/>
      <c r="C65" s="166"/>
      <c r="D65" s="167" t="s">
        <v>430</v>
      </c>
      <c r="E65" s="168"/>
      <c r="F65" s="168"/>
      <c r="G65" s="168"/>
      <c r="H65" s="168"/>
      <c r="I65" s="169"/>
      <c r="J65" s="170">
        <f>J143</f>
        <v>0</v>
      </c>
      <c r="K65" s="171"/>
    </row>
    <row r="66" spans="2:12" s="1" customFormat="1" ht="21.75" customHeight="1">
      <c r="B66" s="41"/>
      <c r="C66" s="42"/>
      <c r="D66" s="42"/>
      <c r="E66" s="42"/>
      <c r="F66" s="42"/>
      <c r="G66" s="42"/>
      <c r="H66" s="42"/>
      <c r="I66" s="127"/>
      <c r="J66" s="42"/>
      <c r="K66" s="45"/>
    </row>
    <row r="67" spans="2:12" s="1" customFormat="1" ht="6.95" customHeight="1">
      <c r="B67" s="56"/>
      <c r="C67" s="57"/>
      <c r="D67" s="57"/>
      <c r="E67" s="57"/>
      <c r="F67" s="57"/>
      <c r="G67" s="57"/>
      <c r="H67" s="57"/>
      <c r="I67" s="148"/>
      <c r="J67" s="57"/>
      <c r="K67" s="58"/>
    </row>
    <row r="71" spans="2:12" s="1" customFormat="1" ht="6.95" customHeight="1">
      <c r="B71" s="59"/>
      <c r="C71" s="60"/>
      <c r="D71" s="60"/>
      <c r="E71" s="60"/>
      <c r="F71" s="60"/>
      <c r="G71" s="60"/>
      <c r="H71" s="60"/>
      <c r="I71" s="151"/>
      <c r="J71" s="60"/>
      <c r="K71" s="60"/>
      <c r="L71" s="61"/>
    </row>
    <row r="72" spans="2:12" s="1" customFormat="1" ht="36.950000000000003" customHeight="1">
      <c r="B72" s="41"/>
      <c r="C72" s="62" t="s">
        <v>228</v>
      </c>
      <c r="D72" s="63"/>
      <c r="E72" s="63"/>
      <c r="F72" s="63"/>
      <c r="G72" s="63"/>
      <c r="H72" s="63"/>
      <c r="I72" s="172"/>
      <c r="J72" s="63"/>
      <c r="K72" s="63"/>
      <c r="L72" s="61"/>
    </row>
    <row r="73" spans="2:12" s="1" customFormat="1" ht="6.95" customHeight="1">
      <c r="B73" s="41"/>
      <c r="C73" s="63"/>
      <c r="D73" s="63"/>
      <c r="E73" s="63"/>
      <c r="F73" s="63"/>
      <c r="G73" s="63"/>
      <c r="H73" s="63"/>
      <c r="I73" s="172"/>
      <c r="J73" s="63"/>
      <c r="K73" s="63"/>
      <c r="L73" s="61"/>
    </row>
    <row r="74" spans="2:12" s="1" customFormat="1" ht="14.45" customHeight="1">
      <c r="B74" s="41"/>
      <c r="C74" s="65" t="s">
        <v>18</v>
      </c>
      <c r="D74" s="63"/>
      <c r="E74" s="63"/>
      <c r="F74" s="63"/>
      <c r="G74" s="63"/>
      <c r="H74" s="63"/>
      <c r="I74" s="172"/>
      <c r="J74" s="63"/>
      <c r="K74" s="63"/>
      <c r="L74" s="61"/>
    </row>
    <row r="75" spans="2:12" s="1" customFormat="1" ht="16.5" customHeight="1">
      <c r="B75" s="41"/>
      <c r="C75" s="63"/>
      <c r="D75" s="63"/>
      <c r="E75" s="398" t="str">
        <f>E7</f>
        <v>II/610 Brandýs nad Labem - Rekonstrukce křižovatky Pražská - Průmyslová a části komunikace v Ul. Pražská</v>
      </c>
      <c r="F75" s="399"/>
      <c r="G75" s="399"/>
      <c r="H75" s="399"/>
      <c r="I75" s="172"/>
      <c r="J75" s="63"/>
      <c r="K75" s="63"/>
      <c r="L75" s="61"/>
    </row>
    <row r="76" spans="2:12" ht="15">
      <c r="B76" s="28"/>
      <c r="C76" s="65" t="s">
        <v>213</v>
      </c>
      <c r="D76" s="173"/>
      <c r="E76" s="173"/>
      <c r="F76" s="173"/>
      <c r="G76" s="173"/>
      <c r="H76" s="173"/>
      <c r="J76" s="173"/>
      <c r="K76" s="173"/>
      <c r="L76" s="174"/>
    </row>
    <row r="77" spans="2:12" s="1" customFormat="1" ht="16.5" customHeight="1">
      <c r="B77" s="41"/>
      <c r="C77" s="63"/>
      <c r="D77" s="63"/>
      <c r="E77" s="398" t="s">
        <v>424</v>
      </c>
      <c r="F77" s="392"/>
      <c r="G77" s="392"/>
      <c r="H77" s="392"/>
      <c r="I77" s="172"/>
      <c r="J77" s="63"/>
      <c r="K77" s="63"/>
      <c r="L77" s="61"/>
    </row>
    <row r="78" spans="2:12" s="1" customFormat="1" ht="14.45" customHeight="1">
      <c r="B78" s="41"/>
      <c r="C78" s="65" t="s">
        <v>215</v>
      </c>
      <c r="D78" s="63"/>
      <c r="E78" s="63"/>
      <c r="F78" s="63"/>
      <c r="G78" s="63"/>
      <c r="H78" s="63"/>
      <c r="I78" s="172"/>
      <c r="J78" s="63"/>
      <c r="K78" s="63"/>
      <c r="L78" s="61"/>
    </row>
    <row r="79" spans="2:12" s="1" customFormat="1" ht="17.25" customHeight="1">
      <c r="B79" s="41"/>
      <c r="C79" s="63"/>
      <c r="D79" s="63"/>
      <c r="E79" s="364" t="str">
        <f>E11</f>
        <v>SO 111 - Parkovací stání</v>
      </c>
      <c r="F79" s="392"/>
      <c r="G79" s="392"/>
      <c r="H79" s="392"/>
      <c r="I79" s="172"/>
      <c r="J79" s="63"/>
      <c r="K79" s="63"/>
      <c r="L79" s="61"/>
    </row>
    <row r="80" spans="2:12" s="1" customFormat="1" ht="6.95" customHeight="1">
      <c r="B80" s="41"/>
      <c r="C80" s="63"/>
      <c r="D80" s="63"/>
      <c r="E80" s="63"/>
      <c r="F80" s="63"/>
      <c r="G80" s="63"/>
      <c r="H80" s="63"/>
      <c r="I80" s="172"/>
      <c r="J80" s="63"/>
      <c r="K80" s="63"/>
      <c r="L80" s="61"/>
    </row>
    <row r="81" spans="2:65" s="1" customFormat="1" ht="18" customHeight="1">
      <c r="B81" s="41"/>
      <c r="C81" s="65" t="s">
        <v>23</v>
      </c>
      <c r="D81" s="63"/>
      <c r="E81" s="63"/>
      <c r="F81" s="175" t="str">
        <f>F14</f>
        <v>Brandýs nad Labem, Pražská - Průmyslová ul.</v>
      </c>
      <c r="G81" s="63"/>
      <c r="H81" s="63"/>
      <c r="I81" s="176" t="s">
        <v>25</v>
      </c>
      <c r="J81" s="73" t="str">
        <f>IF(J14="","",J14)</f>
        <v>18. 9. 2017</v>
      </c>
      <c r="K81" s="63"/>
      <c r="L81" s="61"/>
    </row>
    <row r="82" spans="2:65" s="1" customFormat="1" ht="6.95" customHeight="1">
      <c r="B82" s="41"/>
      <c r="C82" s="63"/>
      <c r="D82" s="63"/>
      <c r="E82" s="63"/>
      <c r="F82" s="63"/>
      <c r="G82" s="63"/>
      <c r="H82" s="63"/>
      <c r="I82" s="172"/>
      <c r="J82" s="63"/>
      <c r="K82" s="63"/>
      <c r="L82" s="61"/>
    </row>
    <row r="83" spans="2:65" s="1" customFormat="1" ht="15">
      <c r="B83" s="41"/>
      <c r="C83" s="65" t="s">
        <v>27</v>
      </c>
      <c r="D83" s="63"/>
      <c r="E83" s="63"/>
      <c r="F83" s="175" t="str">
        <f>E17</f>
        <v>Město Brandýs nad Labem - Stará Boleslav</v>
      </c>
      <c r="G83" s="63"/>
      <c r="H83" s="63"/>
      <c r="I83" s="176" t="s">
        <v>33</v>
      </c>
      <c r="J83" s="175" t="str">
        <f>E23</f>
        <v>SUNCAD, s.r.o.</v>
      </c>
      <c r="K83" s="63"/>
      <c r="L83" s="61"/>
    </row>
    <row r="84" spans="2:65" s="1" customFormat="1" ht="14.45" customHeight="1">
      <c r="B84" s="41"/>
      <c r="C84" s="65" t="s">
        <v>31</v>
      </c>
      <c r="D84" s="63"/>
      <c r="E84" s="63"/>
      <c r="F84" s="175" t="str">
        <f>IF(E20="","",E20)</f>
        <v/>
      </c>
      <c r="G84" s="63"/>
      <c r="H84" s="63"/>
      <c r="I84" s="172"/>
      <c r="J84" s="63"/>
      <c r="K84" s="63"/>
      <c r="L84" s="61"/>
    </row>
    <row r="85" spans="2:65" s="1" customFormat="1" ht="10.35" customHeight="1">
      <c r="B85" s="41"/>
      <c r="C85" s="63"/>
      <c r="D85" s="63"/>
      <c r="E85" s="63"/>
      <c r="F85" s="63"/>
      <c r="G85" s="63"/>
      <c r="H85" s="63"/>
      <c r="I85" s="172"/>
      <c r="J85" s="63"/>
      <c r="K85" s="63"/>
      <c r="L85" s="61"/>
    </row>
    <row r="86" spans="2:65" s="10" customFormat="1" ht="29.25" customHeight="1">
      <c r="B86" s="177"/>
      <c r="C86" s="178" t="s">
        <v>229</v>
      </c>
      <c r="D86" s="179" t="s">
        <v>57</v>
      </c>
      <c r="E86" s="179" t="s">
        <v>53</v>
      </c>
      <c r="F86" s="179" t="s">
        <v>230</v>
      </c>
      <c r="G86" s="179" t="s">
        <v>231</v>
      </c>
      <c r="H86" s="179" t="s">
        <v>232</v>
      </c>
      <c r="I86" s="180" t="s">
        <v>233</v>
      </c>
      <c r="J86" s="179" t="s">
        <v>220</v>
      </c>
      <c r="K86" s="181" t="s">
        <v>234</v>
      </c>
      <c r="L86" s="182"/>
      <c r="M86" s="81" t="s">
        <v>235</v>
      </c>
      <c r="N86" s="82" t="s">
        <v>42</v>
      </c>
      <c r="O86" s="82" t="s">
        <v>236</v>
      </c>
      <c r="P86" s="82" t="s">
        <v>237</v>
      </c>
      <c r="Q86" s="82" t="s">
        <v>238</v>
      </c>
      <c r="R86" s="82" t="s">
        <v>239</v>
      </c>
      <c r="S86" s="82" t="s">
        <v>240</v>
      </c>
      <c r="T86" s="83" t="s">
        <v>241</v>
      </c>
    </row>
    <row r="87" spans="2:65" s="1" customFormat="1" ht="29.25" customHeight="1">
      <c r="B87" s="41"/>
      <c r="C87" s="87" t="s">
        <v>221</v>
      </c>
      <c r="D87" s="63"/>
      <c r="E87" s="63"/>
      <c r="F87" s="63"/>
      <c r="G87" s="63"/>
      <c r="H87" s="63"/>
      <c r="I87" s="172"/>
      <c r="J87" s="183">
        <f>BK87</f>
        <v>0</v>
      </c>
      <c r="K87" s="63"/>
      <c r="L87" s="61"/>
      <c r="M87" s="84"/>
      <c r="N87" s="85"/>
      <c r="O87" s="85"/>
      <c r="P87" s="184">
        <f>P88</f>
        <v>0</v>
      </c>
      <c r="Q87" s="85"/>
      <c r="R87" s="184">
        <f>R88</f>
        <v>929.16691059999994</v>
      </c>
      <c r="S87" s="85"/>
      <c r="T87" s="185">
        <f>T88</f>
        <v>0</v>
      </c>
      <c r="AT87" s="24" t="s">
        <v>71</v>
      </c>
      <c r="AU87" s="24" t="s">
        <v>222</v>
      </c>
      <c r="BK87" s="186">
        <f>BK88</f>
        <v>0</v>
      </c>
    </row>
    <row r="88" spans="2:65" s="11" customFormat="1" ht="37.35" customHeight="1">
      <c r="B88" s="187"/>
      <c r="C88" s="188"/>
      <c r="D88" s="189" t="s">
        <v>71</v>
      </c>
      <c r="E88" s="190" t="s">
        <v>242</v>
      </c>
      <c r="F88" s="190" t="s">
        <v>243</v>
      </c>
      <c r="G88" s="188"/>
      <c r="H88" s="188"/>
      <c r="I88" s="191"/>
      <c r="J88" s="192">
        <f>BK88</f>
        <v>0</v>
      </c>
      <c r="K88" s="188"/>
      <c r="L88" s="193"/>
      <c r="M88" s="194"/>
      <c r="N88" s="195"/>
      <c r="O88" s="195"/>
      <c r="P88" s="196">
        <f>P89+P123+P130+P143</f>
        <v>0</v>
      </c>
      <c r="Q88" s="195"/>
      <c r="R88" s="196">
        <f>R89+R123+R130+R143</f>
        <v>929.16691059999994</v>
      </c>
      <c r="S88" s="195"/>
      <c r="T88" s="197">
        <f>T89+T123+T130+T143</f>
        <v>0</v>
      </c>
      <c r="AR88" s="198" t="s">
        <v>79</v>
      </c>
      <c r="AT88" s="199" t="s">
        <v>71</v>
      </c>
      <c r="AU88" s="199" t="s">
        <v>72</v>
      </c>
      <c r="AY88" s="198" t="s">
        <v>244</v>
      </c>
      <c r="BK88" s="200">
        <f>BK89+BK123+BK130+BK143</f>
        <v>0</v>
      </c>
    </row>
    <row r="89" spans="2:65" s="11" customFormat="1" ht="19.899999999999999" customHeight="1">
      <c r="B89" s="187"/>
      <c r="C89" s="188"/>
      <c r="D89" s="189" t="s">
        <v>71</v>
      </c>
      <c r="E89" s="201" t="s">
        <v>79</v>
      </c>
      <c r="F89" s="201" t="s">
        <v>245</v>
      </c>
      <c r="G89" s="188"/>
      <c r="H89" s="188"/>
      <c r="I89" s="191"/>
      <c r="J89" s="202">
        <f>BK89</f>
        <v>0</v>
      </c>
      <c r="K89" s="188"/>
      <c r="L89" s="193"/>
      <c r="M89" s="194"/>
      <c r="N89" s="195"/>
      <c r="O89" s="195"/>
      <c r="P89" s="196">
        <f>SUM(P90:P122)</f>
        <v>0</v>
      </c>
      <c r="Q89" s="195"/>
      <c r="R89" s="196">
        <f>SUM(R90:R122)</f>
        <v>554.20000000000005</v>
      </c>
      <c r="S89" s="195"/>
      <c r="T89" s="197">
        <f>SUM(T90:T122)</f>
        <v>0</v>
      </c>
      <c r="AR89" s="198" t="s">
        <v>79</v>
      </c>
      <c r="AT89" s="199" t="s">
        <v>71</v>
      </c>
      <c r="AU89" s="199" t="s">
        <v>79</v>
      </c>
      <c r="AY89" s="198" t="s">
        <v>244</v>
      </c>
      <c r="BK89" s="200">
        <f>SUM(BK90:BK122)</f>
        <v>0</v>
      </c>
    </row>
    <row r="90" spans="2:65" s="1" customFormat="1" ht="25.5" customHeight="1">
      <c r="B90" s="41"/>
      <c r="C90" s="203" t="s">
        <v>79</v>
      </c>
      <c r="D90" s="203" t="s">
        <v>246</v>
      </c>
      <c r="E90" s="204" t="s">
        <v>452</v>
      </c>
      <c r="F90" s="205" t="s">
        <v>453</v>
      </c>
      <c r="G90" s="206" t="s">
        <v>269</v>
      </c>
      <c r="H90" s="207">
        <v>79.58</v>
      </c>
      <c r="I90" s="208"/>
      <c r="J90" s="209">
        <f>ROUND(I90*H90,2)</f>
        <v>0</v>
      </c>
      <c r="K90" s="205" t="s">
        <v>250</v>
      </c>
      <c r="L90" s="61"/>
      <c r="M90" s="210" t="s">
        <v>21</v>
      </c>
      <c r="N90" s="211" t="s">
        <v>43</v>
      </c>
      <c r="O90" s="42"/>
      <c r="P90" s="212">
        <f>O90*H90</f>
        <v>0</v>
      </c>
      <c r="Q90" s="212">
        <v>0</v>
      </c>
      <c r="R90" s="212">
        <f>Q90*H90</f>
        <v>0</v>
      </c>
      <c r="S90" s="212">
        <v>0</v>
      </c>
      <c r="T90" s="213">
        <f>S90*H90</f>
        <v>0</v>
      </c>
      <c r="AR90" s="24" t="s">
        <v>251</v>
      </c>
      <c r="AT90" s="24" t="s">
        <v>246</v>
      </c>
      <c r="AU90" s="24" t="s">
        <v>81</v>
      </c>
      <c r="AY90" s="24" t="s">
        <v>244</v>
      </c>
      <c r="BE90" s="214">
        <f>IF(N90="základní",J90,0)</f>
        <v>0</v>
      </c>
      <c r="BF90" s="214">
        <f>IF(N90="snížená",J90,0)</f>
        <v>0</v>
      </c>
      <c r="BG90" s="214">
        <f>IF(N90="zákl. přenesená",J90,0)</f>
        <v>0</v>
      </c>
      <c r="BH90" s="214">
        <f>IF(N90="sníž. přenesená",J90,0)</f>
        <v>0</v>
      </c>
      <c r="BI90" s="214">
        <f>IF(N90="nulová",J90,0)</f>
        <v>0</v>
      </c>
      <c r="BJ90" s="24" t="s">
        <v>79</v>
      </c>
      <c r="BK90" s="214">
        <f>ROUND(I90*H90,2)</f>
        <v>0</v>
      </c>
      <c r="BL90" s="24" t="s">
        <v>251</v>
      </c>
      <c r="BM90" s="24" t="s">
        <v>1576</v>
      </c>
    </row>
    <row r="91" spans="2:65" s="1" customFormat="1" ht="27">
      <c r="B91" s="41"/>
      <c r="C91" s="63"/>
      <c r="D91" s="215" t="s">
        <v>253</v>
      </c>
      <c r="E91" s="63"/>
      <c r="F91" s="216" t="s">
        <v>455</v>
      </c>
      <c r="G91" s="63"/>
      <c r="H91" s="63"/>
      <c r="I91" s="172"/>
      <c r="J91" s="63"/>
      <c r="K91" s="63"/>
      <c r="L91" s="61"/>
      <c r="M91" s="217"/>
      <c r="N91" s="42"/>
      <c r="O91" s="42"/>
      <c r="P91" s="42"/>
      <c r="Q91" s="42"/>
      <c r="R91" s="42"/>
      <c r="S91" s="42"/>
      <c r="T91" s="78"/>
      <c r="AT91" s="24" t="s">
        <v>253</v>
      </c>
      <c r="AU91" s="24" t="s">
        <v>81</v>
      </c>
    </row>
    <row r="92" spans="2:65" s="12" customFormat="1">
      <c r="B92" s="218"/>
      <c r="C92" s="219"/>
      <c r="D92" s="215" t="s">
        <v>255</v>
      </c>
      <c r="E92" s="220" t="s">
        <v>21</v>
      </c>
      <c r="F92" s="221" t="s">
        <v>1577</v>
      </c>
      <c r="G92" s="219"/>
      <c r="H92" s="222">
        <v>79.58</v>
      </c>
      <c r="I92" s="223"/>
      <c r="J92" s="219"/>
      <c r="K92" s="219"/>
      <c r="L92" s="224"/>
      <c r="M92" s="225"/>
      <c r="N92" s="226"/>
      <c r="O92" s="226"/>
      <c r="P92" s="226"/>
      <c r="Q92" s="226"/>
      <c r="R92" s="226"/>
      <c r="S92" s="226"/>
      <c r="T92" s="227"/>
      <c r="AT92" s="228" t="s">
        <v>255</v>
      </c>
      <c r="AU92" s="228" t="s">
        <v>81</v>
      </c>
      <c r="AV92" s="12" t="s">
        <v>81</v>
      </c>
      <c r="AW92" s="12" t="s">
        <v>35</v>
      </c>
      <c r="AX92" s="12" t="s">
        <v>72</v>
      </c>
      <c r="AY92" s="228" t="s">
        <v>244</v>
      </c>
    </row>
    <row r="93" spans="2:65" s="1" customFormat="1" ht="25.5" customHeight="1">
      <c r="B93" s="41"/>
      <c r="C93" s="203" t="s">
        <v>81</v>
      </c>
      <c r="D93" s="203" t="s">
        <v>246</v>
      </c>
      <c r="E93" s="204" t="s">
        <v>458</v>
      </c>
      <c r="F93" s="205" t="s">
        <v>459</v>
      </c>
      <c r="G93" s="206" t="s">
        <v>269</v>
      </c>
      <c r="H93" s="207">
        <v>39.79</v>
      </c>
      <c r="I93" s="208"/>
      <c r="J93" s="209">
        <f>ROUND(I93*H93,2)</f>
        <v>0</v>
      </c>
      <c r="K93" s="205" t="s">
        <v>250</v>
      </c>
      <c r="L93" s="61"/>
      <c r="M93" s="210" t="s">
        <v>21</v>
      </c>
      <c r="N93" s="211" t="s">
        <v>43</v>
      </c>
      <c r="O93" s="42"/>
      <c r="P93" s="212">
        <f>O93*H93</f>
        <v>0</v>
      </c>
      <c r="Q93" s="212">
        <v>0</v>
      </c>
      <c r="R93" s="212">
        <f>Q93*H93</f>
        <v>0</v>
      </c>
      <c r="S93" s="212">
        <v>0</v>
      </c>
      <c r="T93" s="213">
        <f>S93*H93</f>
        <v>0</v>
      </c>
      <c r="AR93" s="24" t="s">
        <v>251</v>
      </c>
      <c r="AT93" s="24" t="s">
        <v>246</v>
      </c>
      <c r="AU93" s="24" t="s">
        <v>81</v>
      </c>
      <c r="AY93" s="24" t="s">
        <v>244</v>
      </c>
      <c r="BE93" s="214">
        <f>IF(N93="základní",J93,0)</f>
        <v>0</v>
      </c>
      <c r="BF93" s="214">
        <f>IF(N93="snížená",J93,0)</f>
        <v>0</v>
      </c>
      <c r="BG93" s="214">
        <f>IF(N93="zákl. přenesená",J93,0)</f>
        <v>0</v>
      </c>
      <c r="BH93" s="214">
        <f>IF(N93="sníž. přenesená",J93,0)</f>
        <v>0</v>
      </c>
      <c r="BI93" s="214">
        <f>IF(N93="nulová",J93,0)</f>
        <v>0</v>
      </c>
      <c r="BJ93" s="24" t="s">
        <v>79</v>
      </c>
      <c r="BK93" s="214">
        <f>ROUND(I93*H93,2)</f>
        <v>0</v>
      </c>
      <c r="BL93" s="24" t="s">
        <v>251</v>
      </c>
      <c r="BM93" s="24" t="s">
        <v>1578</v>
      </c>
    </row>
    <row r="94" spans="2:65" s="1" customFormat="1" ht="40.5">
      <c r="B94" s="41"/>
      <c r="C94" s="63"/>
      <c r="D94" s="215" t="s">
        <v>253</v>
      </c>
      <c r="E94" s="63"/>
      <c r="F94" s="216" t="s">
        <v>461</v>
      </c>
      <c r="G94" s="63"/>
      <c r="H94" s="63"/>
      <c r="I94" s="172"/>
      <c r="J94" s="63"/>
      <c r="K94" s="63"/>
      <c r="L94" s="61"/>
      <c r="M94" s="217"/>
      <c r="N94" s="42"/>
      <c r="O94" s="42"/>
      <c r="P94" s="42"/>
      <c r="Q94" s="42"/>
      <c r="R94" s="42"/>
      <c r="S94" s="42"/>
      <c r="T94" s="78"/>
      <c r="AT94" s="24" t="s">
        <v>253</v>
      </c>
      <c r="AU94" s="24" t="s">
        <v>81</v>
      </c>
    </row>
    <row r="95" spans="2:65" s="13" customFormat="1">
      <c r="B95" s="233"/>
      <c r="C95" s="234"/>
      <c r="D95" s="215" t="s">
        <v>255</v>
      </c>
      <c r="E95" s="235" t="s">
        <v>21</v>
      </c>
      <c r="F95" s="236" t="s">
        <v>462</v>
      </c>
      <c r="G95" s="234"/>
      <c r="H95" s="235" t="s">
        <v>21</v>
      </c>
      <c r="I95" s="237"/>
      <c r="J95" s="234"/>
      <c r="K95" s="234"/>
      <c r="L95" s="238"/>
      <c r="M95" s="239"/>
      <c r="N95" s="240"/>
      <c r="O95" s="240"/>
      <c r="P95" s="240"/>
      <c r="Q95" s="240"/>
      <c r="R95" s="240"/>
      <c r="S95" s="240"/>
      <c r="T95" s="241"/>
      <c r="AT95" s="242" t="s">
        <v>255</v>
      </c>
      <c r="AU95" s="242" t="s">
        <v>81</v>
      </c>
      <c r="AV95" s="13" t="s">
        <v>79</v>
      </c>
      <c r="AW95" s="13" t="s">
        <v>35</v>
      </c>
      <c r="AX95" s="13" t="s">
        <v>72</v>
      </c>
      <c r="AY95" s="242" t="s">
        <v>244</v>
      </c>
    </row>
    <row r="96" spans="2:65" s="12" customFormat="1">
      <c r="B96" s="218"/>
      <c r="C96" s="219"/>
      <c r="D96" s="215" t="s">
        <v>255</v>
      </c>
      <c r="E96" s="220" t="s">
        <v>21</v>
      </c>
      <c r="F96" s="221" t="s">
        <v>1577</v>
      </c>
      <c r="G96" s="219"/>
      <c r="H96" s="222">
        <v>79.58</v>
      </c>
      <c r="I96" s="223"/>
      <c r="J96" s="219"/>
      <c r="K96" s="219"/>
      <c r="L96" s="224"/>
      <c r="M96" s="225"/>
      <c r="N96" s="226"/>
      <c r="O96" s="226"/>
      <c r="P96" s="226"/>
      <c r="Q96" s="226"/>
      <c r="R96" s="226"/>
      <c r="S96" s="226"/>
      <c r="T96" s="227"/>
      <c r="AT96" s="228" t="s">
        <v>255</v>
      </c>
      <c r="AU96" s="228" t="s">
        <v>81</v>
      </c>
      <c r="AV96" s="12" t="s">
        <v>81</v>
      </c>
      <c r="AW96" s="12" t="s">
        <v>35</v>
      </c>
      <c r="AX96" s="12" t="s">
        <v>72</v>
      </c>
      <c r="AY96" s="228" t="s">
        <v>244</v>
      </c>
    </row>
    <row r="97" spans="2:65" s="12" customFormat="1">
      <c r="B97" s="218"/>
      <c r="C97" s="219"/>
      <c r="D97" s="215" t="s">
        <v>255</v>
      </c>
      <c r="E97" s="219"/>
      <c r="F97" s="221" t="s">
        <v>1579</v>
      </c>
      <c r="G97" s="219"/>
      <c r="H97" s="222">
        <v>39.79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255</v>
      </c>
      <c r="AU97" s="228" t="s">
        <v>81</v>
      </c>
      <c r="AV97" s="12" t="s">
        <v>81</v>
      </c>
      <c r="AW97" s="12" t="s">
        <v>6</v>
      </c>
      <c r="AX97" s="12" t="s">
        <v>79</v>
      </c>
      <c r="AY97" s="228" t="s">
        <v>244</v>
      </c>
    </row>
    <row r="98" spans="2:65" s="1" customFormat="1" ht="25.5" customHeight="1">
      <c r="B98" s="41"/>
      <c r="C98" s="203" t="s">
        <v>148</v>
      </c>
      <c r="D98" s="203" t="s">
        <v>246</v>
      </c>
      <c r="E98" s="204" t="s">
        <v>339</v>
      </c>
      <c r="F98" s="205" t="s">
        <v>340</v>
      </c>
      <c r="G98" s="206" t="s">
        <v>269</v>
      </c>
      <c r="H98" s="207">
        <v>79.58</v>
      </c>
      <c r="I98" s="208"/>
      <c r="J98" s="209">
        <f>ROUND(I98*H98,2)</f>
        <v>0</v>
      </c>
      <c r="K98" s="205" t="s">
        <v>21</v>
      </c>
      <c r="L98" s="61"/>
      <c r="M98" s="210" t="s">
        <v>21</v>
      </c>
      <c r="N98" s="211" t="s">
        <v>43</v>
      </c>
      <c r="O98" s="42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4" t="s">
        <v>251</v>
      </c>
      <c r="AT98" s="24" t="s">
        <v>246</v>
      </c>
      <c r="AU98" s="24" t="s">
        <v>81</v>
      </c>
      <c r="AY98" s="24" t="s">
        <v>244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4" t="s">
        <v>79</v>
      </c>
      <c r="BK98" s="214">
        <f>ROUND(I98*H98,2)</f>
        <v>0</v>
      </c>
      <c r="BL98" s="24" t="s">
        <v>251</v>
      </c>
      <c r="BM98" s="24" t="s">
        <v>1580</v>
      </c>
    </row>
    <row r="99" spans="2:65" s="1" customFormat="1" ht="40.5">
      <c r="B99" s="41"/>
      <c r="C99" s="63"/>
      <c r="D99" s="215" t="s">
        <v>253</v>
      </c>
      <c r="E99" s="63"/>
      <c r="F99" s="216" t="s">
        <v>342</v>
      </c>
      <c r="G99" s="63"/>
      <c r="H99" s="63"/>
      <c r="I99" s="172"/>
      <c r="J99" s="63"/>
      <c r="K99" s="63"/>
      <c r="L99" s="61"/>
      <c r="M99" s="217"/>
      <c r="N99" s="42"/>
      <c r="O99" s="42"/>
      <c r="P99" s="42"/>
      <c r="Q99" s="42"/>
      <c r="R99" s="42"/>
      <c r="S99" s="42"/>
      <c r="T99" s="78"/>
      <c r="AT99" s="24" t="s">
        <v>253</v>
      </c>
      <c r="AU99" s="24" t="s">
        <v>81</v>
      </c>
    </row>
    <row r="100" spans="2:65" s="12" customFormat="1">
      <c r="B100" s="218"/>
      <c r="C100" s="219"/>
      <c r="D100" s="215" t="s">
        <v>255</v>
      </c>
      <c r="E100" s="220" t="s">
        <v>21</v>
      </c>
      <c r="F100" s="221" t="s">
        <v>1577</v>
      </c>
      <c r="G100" s="219"/>
      <c r="H100" s="222">
        <v>79.58</v>
      </c>
      <c r="I100" s="223"/>
      <c r="J100" s="219"/>
      <c r="K100" s="219"/>
      <c r="L100" s="224"/>
      <c r="M100" s="225"/>
      <c r="N100" s="226"/>
      <c r="O100" s="226"/>
      <c r="P100" s="226"/>
      <c r="Q100" s="226"/>
      <c r="R100" s="226"/>
      <c r="S100" s="226"/>
      <c r="T100" s="227"/>
      <c r="AT100" s="228" t="s">
        <v>255</v>
      </c>
      <c r="AU100" s="228" t="s">
        <v>81</v>
      </c>
      <c r="AV100" s="12" t="s">
        <v>81</v>
      </c>
      <c r="AW100" s="12" t="s">
        <v>35</v>
      </c>
      <c r="AX100" s="12" t="s">
        <v>72</v>
      </c>
      <c r="AY100" s="228" t="s">
        <v>244</v>
      </c>
    </row>
    <row r="101" spans="2:65" s="1" customFormat="1" ht="25.5" customHeight="1">
      <c r="B101" s="41"/>
      <c r="C101" s="203" t="s">
        <v>251</v>
      </c>
      <c r="D101" s="203" t="s">
        <v>246</v>
      </c>
      <c r="E101" s="204" t="s">
        <v>490</v>
      </c>
      <c r="F101" s="205" t="s">
        <v>491</v>
      </c>
      <c r="G101" s="206" t="s">
        <v>269</v>
      </c>
      <c r="H101" s="207">
        <v>265.61</v>
      </c>
      <c r="I101" s="208"/>
      <c r="J101" s="209">
        <f>ROUND(I101*H101,2)</f>
        <v>0</v>
      </c>
      <c r="K101" s="205" t="s">
        <v>250</v>
      </c>
      <c r="L101" s="61"/>
      <c r="M101" s="210" t="s">
        <v>21</v>
      </c>
      <c r="N101" s="211" t="s">
        <v>43</v>
      </c>
      <c r="O101" s="42"/>
      <c r="P101" s="212">
        <f>O101*H101</f>
        <v>0</v>
      </c>
      <c r="Q101" s="212">
        <v>0</v>
      </c>
      <c r="R101" s="212">
        <f>Q101*H101</f>
        <v>0</v>
      </c>
      <c r="S101" s="212">
        <v>0</v>
      </c>
      <c r="T101" s="213">
        <f>S101*H101</f>
        <v>0</v>
      </c>
      <c r="AR101" s="24" t="s">
        <v>251</v>
      </c>
      <c r="AT101" s="24" t="s">
        <v>246</v>
      </c>
      <c r="AU101" s="24" t="s">
        <v>81</v>
      </c>
      <c r="AY101" s="24" t="s">
        <v>244</v>
      </c>
      <c r="BE101" s="214">
        <f>IF(N101="základní",J101,0)</f>
        <v>0</v>
      </c>
      <c r="BF101" s="214">
        <f>IF(N101="snížená",J101,0)</f>
        <v>0</v>
      </c>
      <c r="BG101" s="214">
        <f>IF(N101="zákl. přenesená",J101,0)</f>
        <v>0</v>
      </c>
      <c r="BH101" s="214">
        <f>IF(N101="sníž. přenesená",J101,0)</f>
        <v>0</v>
      </c>
      <c r="BI101" s="214">
        <f>IF(N101="nulová",J101,0)</f>
        <v>0</v>
      </c>
      <c r="BJ101" s="24" t="s">
        <v>79</v>
      </c>
      <c r="BK101" s="214">
        <f>ROUND(I101*H101,2)</f>
        <v>0</v>
      </c>
      <c r="BL101" s="24" t="s">
        <v>251</v>
      </c>
      <c r="BM101" s="24" t="s">
        <v>1581</v>
      </c>
    </row>
    <row r="102" spans="2:65" s="1" customFormat="1" ht="40.5">
      <c r="B102" s="41"/>
      <c r="C102" s="63"/>
      <c r="D102" s="215" t="s">
        <v>253</v>
      </c>
      <c r="E102" s="63"/>
      <c r="F102" s="216" t="s">
        <v>493</v>
      </c>
      <c r="G102" s="63"/>
      <c r="H102" s="63"/>
      <c r="I102" s="172"/>
      <c r="J102" s="63"/>
      <c r="K102" s="63"/>
      <c r="L102" s="61"/>
      <c r="M102" s="217"/>
      <c r="N102" s="42"/>
      <c r="O102" s="42"/>
      <c r="P102" s="42"/>
      <c r="Q102" s="42"/>
      <c r="R102" s="42"/>
      <c r="S102" s="42"/>
      <c r="T102" s="78"/>
      <c r="AT102" s="24" t="s">
        <v>253</v>
      </c>
      <c r="AU102" s="24" t="s">
        <v>81</v>
      </c>
    </row>
    <row r="103" spans="2:65" s="12" customFormat="1">
      <c r="B103" s="218"/>
      <c r="C103" s="219"/>
      <c r="D103" s="215" t="s">
        <v>255</v>
      </c>
      <c r="E103" s="220" t="s">
        <v>21</v>
      </c>
      <c r="F103" s="221" t="s">
        <v>1582</v>
      </c>
      <c r="G103" s="219"/>
      <c r="H103" s="222">
        <v>35.81</v>
      </c>
      <c r="I103" s="223"/>
      <c r="J103" s="219"/>
      <c r="K103" s="219"/>
      <c r="L103" s="224"/>
      <c r="M103" s="225"/>
      <c r="N103" s="226"/>
      <c r="O103" s="226"/>
      <c r="P103" s="226"/>
      <c r="Q103" s="226"/>
      <c r="R103" s="226"/>
      <c r="S103" s="226"/>
      <c r="T103" s="227"/>
      <c r="AT103" s="228" t="s">
        <v>255</v>
      </c>
      <c r="AU103" s="228" t="s">
        <v>81</v>
      </c>
      <c r="AV103" s="12" t="s">
        <v>81</v>
      </c>
      <c r="AW103" s="12" t="s">
        <v>35</v>
      </c>
      <c r="AX103" s="12" t="s">
        <v>72</v>
      </c>
      <c r="AY103" s="228" t="s">
        <v>244</v>
      </c>
    </row>
    <row r="104" spans="2:65" s="12" customFormat="1">
      <c r="B104" s="218"/>
      <c r="C104" s="219"/>
      <c r="D104" s="215" t="s">
        <v>255</v>
      </c>
      <c r="E104" s="220" t="s">
        <v>21</v>
      </c>
      <c r="F104" s="221" t="s">
        <v>1583</v>
      </c>
      <c r="G104" s="219"/>
      <c r="H104" s="222">
        <v>229.8</v>
      </c>
      <c r="I104" s="223"/>
      <c r="J104" s="219"/>
      <c r="K104" s="219"/>
      <c r="L104" s="224"/>
      <c r="M104" s="225"/>
      <c r="N104" s="226"/>
      <c r="O104" s="226"/>
      <c r="P104" s="226"/>
      <c r="Q104" s="226"/>
      <c r="R104" s="226"/>
      <c r="S104" s="226"/>
      <c r="T104" s="227"/>
      <c r="AT104" s="228" t="s">
        <v>255</v>
      </c>
      <c r="AU104" s="228" t="s">
        <v>81</v>
      </c>
      <c r="AV104" s="12" t="s">
        <v>81</v>
      </c>
      <c r="AW104" s="12" t="s">
        <v>35</v>
      </c>
      <c r="AX104" s="12" t="s">
        <v>72</v>
      </c>
      <c r="AY104" s="228" t="s">
        <v>244</v>
      </c>
    </row>
    <row r="105" spans="2:65" s="1" customFormat="1" ht="16.5" customHeight="1">
      <c r="B105" s="41"/>
      <c r="C105" s="243" t="s">
        <v>274</v>
      </c>
      <c r="D105" s="243" t="s">
        <v>496</v>
      </c>
      <c r="E105" s="244" t="s">
        <v>497</v>
      </c>
      <c r="F105" s="245" t="s">
        <v>498</v>
      </c>
      <c r="G105" s="246" t="s">
        <v>350</v>
      </c>
      <c r="H105" s="247">
        <v>71.62</v>
      </c>
      <c r="I105" s="248"/>
      <c r="J105" s="249">
        <f>ROUND(I105*H105,2)</f>
        <v>0</v>
      </c>
      <c r="K105" s="245" t="s">
        <v>21</v>
      </c>
      <c r="L105" s="250"/>
      <c r="M105" s="251" t="s">
        <v>21</v>
      </c>
      <c r="N105" s="252" t="s">
        <v>43</v>
      </c>
      <c r="O105" s="42"/>
      <c r="P105" s="212">
        <f>O105*H105</f>
        <v>0</v>
      </c>
      <c r="Q105" s="212">
        <v>1</v>
      </c>
      <c r="R105" s="212">
        <f>Q105*H105</f>
        <v>71.62</v>
      </c>
      <c r="S105" s="212">
        <v>0</v>
      </c>
      <c r="T105" s="213">
        <f>S105*H105</f>
        <v>0</v>
      </c>
      <c r="AR105" s="24" t="s">
        <v>293</v>
      </c>
      <c r="AT105" s="24" t="s">
        <v>496</v>
      </c>
      <c r="AU105" s="24" t="s">
        <v>81</v>
      </c>
      <c r="AY105" s="24" t="s">
        <v>244</v>
      </c>
      <c r="BE105" s="214">
        <f>IF(N105="základní",J105,0)</f>
        <v>0</v>
      </c>
      <c r="BF105" s="214">
        <f>IF(N105="snížená",J105,0)</f>
        <v>0</v>
      </c>
      <c r="BG105" s="214">
        <f>IF(N105="zákl. přenesená",J105,0)</f>
        <v>0</v>
      </c>
      <c r="BH105" s="214">
        <f>IF(N105="sníž. přenesená",J105,0)</f>
        <v>0</v>
      </c>
      <c r="BI105" s="214">
        <f>IF(N105="nulová",J105,0)</f>
        <v>0</v>
      </c>
      <c r="BJ105" s="24" t="s">
        <v>79</v>
      </c>
      <c r="BK105" s="214">
        <f>ROUND(I105*H105,2)</f>
        <v>0</v>
      </c>
      <c r="BL105" s="24" t="s">
        <v>251</v>
      </c>
      <c r="BM105" s="24" t="s">
        <v>1584</v>
      </c>
    </row>
    <row r="106" spans="2:65" s="1" customFormat="1">
      <c r="B106" s="41"/>
      <c r="C106" s="63"/>
      <c r="D106" s="215" t="s">
        <v>253</v>
      </c>
      <c r="E106" s="63"/>
      <c r="F106" s="216" t="s">
        <v>498</v>
      </c>
      <c r="G106" s="63"/>
      <c r="H106" s="63"/>
      <c r="I106" s="172"/>
      <c r="J106" s="63"/>
      <c r="K106" s="63"/>
      <c r="L106" s="61"/>
      <c r="M106" s="217"/>
      <c r="N106" s="42"/>
      <c r="O106" s="42"/>
      <c r="P106" s="42"/>
      <c r="Q106" s="42"/>
      <c r="R106" s="42"/>
      <c r="S106" s="42"/>
      <c r="T106" s="78"/>
      <c r="AT106" s="24" t="s">
        <v>253</v>
      </c>
      <c r="AU106" s="24" t="s">
        <v>81</v>
      </c>
    </row>
    <row r="107" spans="2:65" s="12" customFormat="1">
      <c r="B107" s="218"/>
      <c r="C107" s="219"/>
      <c r="D107" s="215" t="s">
        <v>255</v>
      </c>
      <c r="E107" s="220" t="s">
        <v>21</v>
      </c>
      <c r="F107" s="221" t="s">
        <v>1582</v>
      </c>
      <c r="G107" s="219"/>
      <c r="H107" s="222">
        <v>35.81</v>
      </c>
      <c r="I107" s="223"/>
      <c r="J107" s="219"/>
      <c r="K107" s="219"/>
      <c r="L107" s="224"/>
      <c r="M107" s="225"/>
      <c r="N107" s="226"/>
      <c r="O107" s="226"/>
      <c r="P107" s="226"/>
      <c r="Q107" s="226"/>
      <c r="R107" s="226"/>
      <c r="S107" s="226"/>
      <c r="T107" s="227"/>
      <c r="AT107" s="228" t="s">
        <v>255</v>
      </c>
      <c r="AU107" s="228" t="s">
        <v>81</v>
      </c>
      <c r="AV107" s="12" t="s">
        <v>81</v>
      </c>
      <c r="AW107" s="12" t="s">
        <v>35</v>
      </c>
      <c r="AX107" s="12" t="s">
        <v>72</v>
      </c>
      <c r="AY107" s="228" t="s">
        <v>244</v>
      </c>
    </row>
    <row r="108" spans="2:65" s="12" customFormat="1">
      <c r="B108" s="218"/>
      <c r="C108" s="219"/>
      <c r="D108" s="215" t="s">
        <v>255</v>
      </c>
      <c r="E108" s="219"/>
      <c r="F108" s="221" t="s">
        <v>1585</v>
      </c>
      <c r="G108" s="219"/>
      <c r="H108" s="222">
        <v>71.62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255</v>
      </c>
      <c r="AU108" s="228" t="s">
        <v>81</v>
      </c>
      <c r="AV108" s="12" t="s">
        <v>81</v>
      </c>
      <c r="AW108" s="12" t="s">
        <v>6</v>
      </c>
      <c r="AX108" s="12" t="s">
        <v>79</v>
      </c>
      <c r="AY108" s="228" t="s">
        <v>244</v>
      </c>
    </row>
    <row r="109" spans="2:65" s="1" customFormat="1" ht="16.5" customHeight="1">
      <c r="B109" s="41"/>
      <c r="C109" s="243" t="s">
        <v>280</v>
      </c>
      <c r="D109" s="243" t="s">
        <v>496</v>
      </c>
      <c r="E109" s="244" t="s">
        <v>501</v>
      </c>
      <c r="F109" s="245" t="s">
        <v>502</v>
      </c>
      <c r="G109" s="246" t="s">
        <v>350</v>
      </c>
      <c r="H109" s="247">
        <v>482.58</v>
      </c>
      <c r="I109" s="248"/>
      <c r="J109" s="249">
        <f>ROUND(I109*H109,2)</f>
        <v>0</v>
      </c>
      <c r="K109" s="245" t="s">
        <v>250</v>
      </c>
      <c r="L109" s="250"/>
      <c r="M109" s="251" t="s">
        <v>21</v>
      </c>
      <c r="N109" s="252" t="s">
        <v>43</v>
      </c>
      <c r="O109" s="42"/>
      <c r="P109" s="212">
        <f>O109*H109</f>
        <v>0</v>
      </c>
      <c r="Q109" s="212">
        <v>1</v>
      </c>
      <c r="R109" s="212">
        <f>Q109*H109</f>
        <v>482.58</v>
      </c>
      <c r="S109" s="212">
        <v>0</v>
      </c>
      <c r="T109" s="213">
        <f>S109*H109</f>
        <v>0</v>
      </c>
      <c r="AR109" s="24" t="s">
        <v>293</v>
      </c>
      <c r="AT109" s="24" t="s">
        <v>496</v>
      </c>
      <c r="AU109" s="24" t="s">
        <v>81</v>
      </c>
      <c r="AY109" s="24" t="s">
        <v>244</v>
      </c>
      <c r="BE109" s="214">
        <f>IF(N109="základní",J109,0)</f>
        <v>0</v>
      </c>
      <c r="BF109" s="214">
        <f>IF(N109="snížená",J109,0)</f>
        <v>0</v>
      </c>
      <c r="BG109" s="214">
        <f>IF(N109="zákl. přenesená",J109,0)</f>
        <v>0</v>
      </c>
      <c r="BH109" s="214">
        <f>IF(N109="sníž. přenesená",J109,0)</f>
        <v>0</v>
      </c>
      <c r="BI109" s="214">
        <f>IF(N109="nulová",J109,0)</f>
        <v>0</v>
      </c>
      <c r="BJ109" s="24" t="s">
        <v>79</v>
      </c>
      <c r="BK109" s="214">
        <f>ROUND(I109*H109,2)</f>
        <v>0</v>
      </c>
      <c r="BL109" s="24" t="s">
        <v>251</v>
      </c>
      <c r="BM109" s="24" t="s">
        <v>1586</v>
      </c>
    </row>
    <row r="110" spans="2:65" s="1" customFormat="1">
      <c r="B110" s="41"/>
      <c r="C110" s="63"/>
      <c r="D110" s="215" t="s">
        <v>253</v>
      </c>
      <c r="E110" s="63"/>
      <c r="F110" s="216" t="s">
        <v>502</v>
      </c>
      <c r="G110" s="63"/>
      <c r="H110" s="63"/>
      <c r="I110" s="172"/>
      <c r="J110" s="63"/>
      <c r="K110" s="63"/>
      <c r="L110" s="61"/>
      <c r="M110" s="217"/>
      <c r="N110" s="42"/>
      <c r="O110" s="42"/>
      <c r="P110" s="42"/>
      <c r="Q110" s="42"/>
      <c r="R110" s="42"/>
      <c r="S110" s="42"/>
      <c r="T110" s="78"/>
      <c r="AT110" s="24" t="s">
        <v>253</v>
      </c>
      <c r="AU110" s="24" t="s">
        <v>81</v>
      </c>
    </row>
    <row r="111" spans="2:65" s="12" customFormat="1">
      <c r="B111" s="218"/>
      <c r="C111" s="219"/>
      <c r="D111" s="215" t="s">
        <v>255</v>
      </c>
      <c r="E111" s="220" t="s">
        <v>21</v>
      </c>
      <c r="F111" s="221" t="s">
        <v>1583</v>
      </c>
      <c r="G111" s="219"/>
      <c r="H111" s="222">
        <v>229.8</v>
      </c>
      <c r="I111" s="223"/>
      <c r="J111" s="219"/>
      <c r="K111" s="219"/>
      <c r="L111" s="224"/>
      <c r="M111" s="225"/>
      <c r="N111" s="226"/>
      <c r="O111" s="226"/>
      <c r="P111" s="226"/>
      <c r="Q111" s="226"/>
      <c r="R111" s="226"/>
      <c r="S111" s="226"/>
      <c r="T111" s="227"/>
      <c r="AT111" s="228" t="s">
        <v>255</v>
      </c>
      <c r="AU111" s="228" t="s">
        <v>81</v>
      </c>
      <c r="AV111" s="12" t="s">
        <v>81</v>
      </c>
      <c r="AW111" s="12" t="s">
        <v>35</v>
      </c>
      <c r="AX111" s="12" t="s">
        <v>72</v>
      </c>
      <c r="AY111" s="228" t="s">
        <v>244</v>
      </c>
    </row>
    <row r="112" spans="2:65" s="12" customFormat="1">
      <c r="B112" s="218"/>
      <c r="C112" s="219"/>
      <c r="D112" s="215" t="s">
        <v>255</v>
      </c>
      <c r="E112" s="219"/>
      <c r="F112" s="221" t="s">
        <v>1587</v>
      </c>
      <c r="G112" s="219"/>
      <c r="H112" s="222">
        <v>482.58</v>
      </c>
      <c r="I112" s="223"/>
      <c r="J112" s="219"/>
      <c r="K112" s="219"/>
      <c r="L112" s="224"/>
      <c r="M112" s="225"/>
      <c r="N112" s="226"/>
      <c r="O112" s="226"/>
      <c r="P112" s="226"/>
      <c r="Q112" s="226"/>
      <c r="R112" s="226"/>
      <c r="S112" s="226"/>
      <c r="T112" s="227"/>
      <c r="AT112" s="228" t="s">
        <v>255</v>
      </c>
      <c r="AU112" s="228" t="s">
        <v>81</v>
      </c>
      <c r="AV112" s="12" t="s">
        <v>81</v>
      </c>
      <c r="AW112" s="12" t="s">
        <v>6</v>
      </c>
      <c r="AX112" s="12" t="s">
        <v>79</v>
      </c>
      <c r="AY112" s="228" t="s">
        <v>244</v>
      </c>
    </row>
    <row r="113" spans="2:65" s="1" customFormat="1" ht="16.5" customHeight="1">
      <c r="B113" s="41"/>
      <c r="C113" s="203" t="s">
        <v>286</v>
      </c>
      <c r="D113" s="203" t="s">
        <v>246</v>
      </c>
      <c r="E113" s="204" t="s">
        <v>344</v>
      </c>
      <c r="F113" s="205" t="s">
        <v>345</v>
      </c>
      <c r="G113" s="206" t="s">
        <v>269</v>
      </c>
      <c r="H113" s="207">
        <v>79.58</v>
      </c>
      <c r="I113" s="208"/>
      <c r="J113" s="209">
        <f>ROUND(I113*H113,2)</f>
        <v>0</v>
      </c>
      <c r="K113" s="205" t="s">
        <v>250</v>
      </c>
      <c r="L113" s="61"/>
      <c r="M113" s="210" t="s">
        <v>21</v>
      </c>
      <c r="N113" s="211" t="s">
        <v>43</v>
      </c>
      <c r="O113" s="42"/>
      <c r="P113" s="212">
        <f>O113*H113</f>
        <v>0</v>
      </c>
      <c r="Q113" s="212">
        <v>0</v>
      </c>
      <c r="R113" s="212">
        <f>Q113*H113</f>
        <v>0</v>
      </c>
      <c r="S113" s="212">
        <v>0</v>
      </c>
      <c r="T113" s="213">
        <f>S113*H113</f>
        <v>0</v>
      </c>
      <c r="AR113" s="24" t="s">
        <v>251</v>
      </c>
      <c r="AT113" s="24" t="s">
        <v>246</v>
      </c>
      <c r="AU113" s="24" t="s">
        <v>81</v>
      </c>
      <c r="AY113" s="24" t="s">
        <v>244</v>
      </c>
      <c r="BE113" s="214">
        <f>IF(N113="základní",J113,0)</f>
        <v>0</v>
      </c>
      <c r="BF113" s="214">
        <f>IF(N113="snížená",J113,0)</f>
        <v>0</v>
      </c>
      <c r="BG113" s="214">
        <f>IF(N113="zákl. přenesená",J113,0)</f>
        <v>0</v>
      </c>
      <c r="BH113" s="214">
        <f>IF(N113="sníž. přenesená",J113,0)</f>
        <v>0</v>
      </c>
      <c r="BI113" s="214">
        <f>IF(N113="nulová",J113,0)</f>
        <v>0</v>
      </c>
      <c r="BJ113" s="24" t="s">
        <v>79</v>
      </c>
      <c r="BK113" s="214">
        <f>ROUND(I113*H113,2)</f>
        <v>0</v>
      </c>
      <c r="BL113" s="24" t="s">
        <v>251</v>
      </c>
      <c r="BM113" s="24" t="s">
        <v>1588</v>
      </c>
    </row>
    <row r="114" spans="2:65" s="1" customFormat="1">
      <c r="B114" s="41"/>
      <c r="C114" s="63"/>
      <c r="D114" s="215" t="s">
        <v>253</v>
      </c>
      <c r="E114" s="63"/>
      <c r="F114" s="216" t="s">
        <v>345</v>
      </c>
      <c r="G114" s="63"/>
      <c r="H114" s="63"/>
      <c r="I114" s="172"/>
      <c r="J114" s="63"/>
      <c r="K114" s="63"/>
      <c r="L114" s="61"/>
      <c r="M114" s="217"/>
      <c r="N114" s="42"/>
      <c r="O114" s="42"/>
      <c r="P114" s="42"/>
      <c r="Q114" s="42"/>
      <c r="R114" s="42"/>
      <c r="S114" s="42"/>
      <c r="T114" s="78"/>
      <c r="AT114" s="24" t="s">
        <v>253</v>
      </c>
      <c r="AU114" s="24" t="s">
        <v>81</v>
      </c>
    </row>
    <row r="115" spans="2:65" s="12" customFormat="1">
      <c r="B115" s="218"/>
      <c r="C115" s="219"/>
      <c r="D115" s="215" t="s">
        <v>255</v>
      </c>
      <c r="E115" s="220" t="s">
        <v>21</v>
      </c>
      <c r="F115" s="221" t="s">
        <v>1577</v>
      </c>
      <c r="G115" s="219"/>
      <c r="H115" s="222">
        <v>79.58</v>
      </c>
      <c r="I115" s="223"/>
      <c r="J115" s="219"/>
      <c r="K115" s="219"/>
      <c r="L115" s="224"/>
      <c r="M115" s="225"/>
      <c r="N115" s="226"/>
      <c r="O115" s="226"/>
      <c r="P115" s="226"/>
      <c r="Q115" s="226"/>
      <c r="R115" s="226"/>
      <c r="S115" s="226"/>
      <c r="T115" s="227"/>
      <c r="AT115" s="228" t="s">
        <v>255</v>
      </c>
      <c r="AU115" s="228" t="s">
        <v>81</v>
      </c>
      <c r="AV115" s="12" t="s">
        <v>81</v>
      </c>
      <c r="AW115" s="12" t="s">
        <v>35</v>
      </c>
      <c r="AX115" s="12" t="s">
        <v>72</v>
      </c>
      <c r="AY115" s="228" t="s">
        <v>244</v>
      </c>
    </row>
    <row r="116" spans="2:65" s="1" customFormat="1" ht="16.5" customHeight="1">
      <c r="B116" s="41"/>
      <c r="C116" s="203" t="s">
        <v>293</v>
      </c>
      <c r="D116" s="203" t="s">
        <v>246</v>
      </c>
      <c r="E116" s="204" t="s">
        <v>348</v>
      </c>
      <c r="F116" s="205" t="s">
        <v>349</v>
      </c>
      <c r="G116" s="206" t="s">
        <v>350</v>
      </c>
      <c r="H116" s="207">
        <v>143.244</v>
      </c>
      <c r="I116" s="208"/>
      <c r="J116" s="209">
        <f>ROUND(I116*H116,2)</f>
        <v>0</v>
      </c>
      <c r="K116" s="205" t="s">
        <v>250</v>
      </c>
      <c r="L116" s="61"/>
      <c r="M116" s="210" t="s">
        <v>21</v>
      </c>
      <c r="N116" s="211" t="s">
        <v>43</v>
      </c>
      <c r="O116" s="42"/>
      <c r="P116" s="212">
        <f>O116*H116</f>
        <v>0</v>
      </c>
      <c r="Q116" s="212">
        <v>0</v>
      </c>
      <c r="R116" s="212">
        <f>Q116*H116</f>
        <v>0</v>
      </c>
      <c r="S116" s="212">
        <v>0</v>
      </c>
      <c r="T116" s="213">
        <f>S116*H116</f>
        <v>0</v>
      </c>
      <c r="AR116" s="24" t="s">
        <v>251</v>
      </c>
      <c r="AT116" s="24" t="s">
        <v>246</v>
      </c>
      <c r="AU116" s="24" t="s">
        <v>81</v>
      </c>
      <c r="AY116" s="24" t="s">
        <v>244</v>
      </c>
      <c r="BE116" s="214">
        <f>IF(N116="základní",J116,0)</f>
        <v>0</v>
      </c>
      <c r="BF116" s="214">
        <f>IF(N116="snížená",J116,0)</f>
        <v>0</v>
      </c>
      <c r="BG116" s="214">
        <f>IF(N116="zákl. přenesená",J116,0)</f>
        <v>0</v>
      </c>
      <c r="BH116" s="214">
        <f>IF(N116="sníž. přenesená",J116,0)</f>
        <v>0</v>
      </c>
      <c r="BI116" s="214">
        <f>IF(N116="nulová",J116,0)</f>
        <v>0</v>
      </c>
      <c r="BJ116" s="24" t="s">
        <v>79</v>
      </c>
      <c r="BK116" s="214">
        <f>ROUND(I116*H116,2)</f>
        <v>0</v>
      </c>
      <c r="BL116" s="24" t="s">
        <v>251</v>
      </c>
      <c r="BM116" s="24" t="s">
        <v>1589</v>
      </c>
    </row>
    <row r="117" spans="2:65" s="1" customFormat="1">
      <c r="B117" s="41"/>
      <c r="C117" s="63"/>
      <c r="D117" s="215" t="s">
        <v>253</v>
      </c>
      <c r="E117" s="63"/>
      <c r="F117" s="216" t="s">
        <v>352</v>
      </c>
      <c r="G117" s="63"/>
      <c r="H117" s="63"/>
      <c r="I117" s="172"/>
      <c r="J117" s="63"/>
      <c r="K117" s="63"/>
      <c r="L117" s="61"/>
      <c r="M117" s="217"/>
      <c r="N117" s="42"/>
      <c r="O117" s="42"/>
      <c r="P117" s="42"/>
      <c r="Q117" s="42"/>
      <c r="R117" s="42"/>
      <c r="S117" s="42"/>
      <c r="T117" s="78"/>
      <c r="AT117" s="24" t="s">
        <v>253</v>
      </c>
      <c r="AU117" s="24" t="s">
        <v>81</v>
      </c>
    </row>
    <row r="118" spans="2:65" s="12" customFormat="1">
      <c r="B118" s="218"/>
      <c r="C118" s="219"/>
      <c r="D118" s="215" t="s">
        <v>255</v>
      </c>
      <c r="E118" s="220" t="s">
        <v>21</v>
      </c>
      <c r="F118" s="221" t="s">
        <v>1577</v>
      </c>
      <c r="G118" s="219"/>
      <c r="H118" s="222">
        <v>79.58</v>
      </c>
      <c r="I118" s="223"/>
      <c r="J118" s="219"/>
      <c r="K118" s="219"/>
      <c r="L118" s="224"/>
      <c r="M118" s="225"/>
      <c r="N118" s="226"/>
      <c r="O118" s="226"/>
      <c r="P118" s="226"/>
      <c r="Q118" s="226"/>
      <c r="R118" s="226"/>
      <c r="S118" s="226"/>
      <c r="T118" s="227"/>
      <c r="AT118" s="228" t="s">
        <v>255</v>
      </c>
      <c r="AU118" s="228" t="s">
        <v>81</v>
      </c>
      <c r="AV118" s="12" t="s">
        <v>81</v>
      </c>
      <c r="AW118" s="12" t="s">
        <v>35</v>
      </c>
      <c r="AX118" s="12" t="s">
        <v>72</v>
      </c>
      <c r="AY118" s="228" t="s">
        <v>244</v>
      </c>
    </row>
    <row r="119" spans="2:65" s="12" customFormat="1">
      <c r="B119" s="218"/>
      <c r="C119" s="219"/>
      <c r="D119" s="215" t="s">
        <v>255</v>
      </c>
      <c r="E119" s="219"/>
      <c r="F119" s="221" t="s">
        <v>1590</v>
      </c>
      <c r="G119" s="219"/>
      <c r="H119" s="222">
        <v>143.244</v>
      </c>
      <c r="I119" s="223"/>
      <c r="J119" s="219"/>
      <c r="K119" s="219"/>
      <c r="L119" s="224"/>
      <c r="M119" s="225"/>
      <c r="N119" s="226"/>
      <c r="O119" s="226"/>
      <c r="P119" s="226"/>
      <c r="Q119" s="226"/>
      <c r="R119" s="226"/>
      <c r="S119" s="226"/>
      <c r="T119" s="227"/>
      <c r="AT119" s="228" t="s">
        <v>255</v>
      </c>
      <c r="AU119" s="228" t="s">
        <v>81</v>
      </c>
      <c r="AV119" s="12" t="s">
        <v>81</v>
      </c>
      <c r="AW119" s="12" t="s">
        <v>6</v>
      </c>
      <c r="AX119" s="12" t="s">
        <v>79</v>
      </c>
      <c r="AY119" s="228" t="s">
        <v>244</v>
      </c>
    </row>
    <row r="120" spans="2:65" s="1" customFormat="1" ht="16.5" customHeight="1">
      <c r="B120" s="41"/>
      <c r="C120" s="203" t="s">
        <v>299</v>
      </c>
      <c r="D120" s="203" t="s">
        <v>246</v>
      </c>
      <c r="E120" s="204" t="s">
        <v>531</v>
      </c>
      <c r="F120" s="205" t="s">
        <v>532</v>
      </c>
      <c r="G120" s="206" t="s">
        <v>249</v>
      </c>
      <c r="H120" s="207">
        <v>994.78</v>
      </c>
      <c r="I120" s="208"/>
      <c r="J120" s="209">
        <f>ROUND(I120*H120,2)</f>
        <v>0</v>
      </c>
      <c r="K120" s="205" t="s">
        <v>21</v>
      </c>
      <c r="L120" s="61"/>
      <c r="M120" s="210" t="s">
        <v>21</v>
      </c>
      <c r="N120" s="211" t="s">
        <v>43</v>
      </c>
      <c r="O120" s="42"/>
      <c r="P120" s="212">
        <f>O120*H120</f>
        <v>0</v>
      </c>
      <c r="Q120" s="212">
        <v>0</v>
      </c>
      <c r="R120" s="212">
        <f>Q120*H120</f>
        <v>0</v>
      </c>
      <c r="S120" s="212">
        <v>0</v>
      </c>
      <c r="T120" s="213">
        <f>S120*H120</f>
        <v>0</v>
      </c>
      <c r="AR120" s="24" t="s">
        <v>251</v>
      </c>
      <c r="AT120" s="24" t="s">
        <v>246</v>
      </c>
      <c r="AU120" s="24" t="s">
        <v>81</v>
      </c>
      <c r="AY120" s="24" t="s">
        <v>244</v>
      </c>
      <c r="BE120" s="214">
        <f>IF(N120="základní",J120,0)</f>
        <v>0</v>
      </c>
      <c r="BF120" s="214">
        <f>IF(N120="snížená",J120,0)</f>
        <v>0</v>
      </c>
      <c r="BG120" s="214">
        <f>IF(N120="zákl. přenesená",J120,0)</f>
        <v>0</v>
      </c>
      <c r="BH120" s="214">
        <f>IF(N120="sníž. přenesená",J120,0)</f>
        <v>0</v>
      </c>
      <c r="BI120" s="214">
        <f>IF(N120="nulová",J120,0)</f>
        <v>0</v>
      </c>
      <c r="BJ120" s="24" t="s">
        <v>79</v>
      </c>
      <c r="BK120" s="214">
        <f>ROUND(I120*H120,2)</f>
        <v>0</v>
      </c>
      <c r="BL120" s="24" t="s">
        <v>251</v>
      </c>
      <c r="BM120" s="24" t="s">
        <v>1591</v>
      </c>
    </row>
    <row r="121" spans="2:65" s="1" customFormat="1">
      <c r="B121" s="41"/>
      <c r="C121" s="63"/>
      <c r="D121" s="215" t="s">
        <v>253</v>
      </c>
      <c r="E121" s="63"/>
      <c r="F121" s="216" t="s">
        <v>534</v>
      </c>
      <c r="G121" s="63"/>
      <c r="H121" s="63"/>
      <c r="I121" s="172"/>
      <c r="J121" s="63"/>
      <c r="K121" s="63"/>
      <c r="L121" s="61"/>
      <c r="M121" s="217"/>
      <c r="N121" s="42"/>
      <c r="O121" s="42"/>
      <c r="P121" s="42"/>
      <c r="Q121" s="42"/>
      <c r="R121" s="42"/>
      <c r="S121" s="42"/>
      <c r="T121" s="78"/>
      <c r="AT121" s="24" t="s">
        <v>253</v>
      </c>
      <c r="AU121" s="24" t="s">
        <v>81</v>
      </c>
    </row>
    <row r="122" spans="2:65" s="12" customFormat="1">
      <c r="B122" s="218"/>
      <c r="C122" s="219"/>
      <c r="D122" s="215" t="s">
        <v>255</v>
      </c>
      <c r="E122" s="220" t="s">
        <v>21</v>
      </c>
      <c r="F122" s="221" t="s">
        <v>1592</v>
      </c>
      <c r="G122" s="219"/>
      <c r="H122" s="222">
        <v>994.78</v>
      </c>
      <c r="I122" s="223"/>
      <c r="J122" s="219"/>
      <c r="K122" s="219"/>
      <c r="L122" s="224"/>
      <c r="M122" s="225"/>
      <c r="N122" s="226"/>
      <c r="O122" s="226"/>
      <c r="P122" s="226"/>
      <c r="Q122" s="226"/>
      <c r="R122" s="226"/>
      <c r="S122" s="226"/>
      <c r="T122" s="227"/>
      <c r="AT122" s="228" t="s">
        <v>255</v>
      </c>
      <c r="AU122" s="228" t="s">
        <v>81</v>
      </c>
      <c r="AV122" s="12" t="s">
        <v>81</v>
      </c>
      <c r="AW122" s="12" t="s">
        <v>35</v>
      </c>
      <c r="AX122" s="12" t="s">
        <v>72</v>
      </c>
      <c r="AY122" s="228" t="s">
        <v>244</v>
      </c>
    </row>
    <row r="123" spans="2:65" s="11" customFormat="1" ht="29.85" customHeight="1">
      <c r="B123" s="187"/>
      <c r="C123" s="188"/>
      <c r="D123" s="189" t="s">
        <v>71</v>
      </c>
      <c r="E123" s="201" t="s">
        <v>274</v>
      </c>
      <c r="F123" s="201" t="s">
        <v>589</v>
      </c>
      <c r="G123" s="188"/>
      <c r="H123" s="188"/>
      <c r="I123" s="191"/>
      <c r="J123" s="202">
        <f>BK123</f>
        <v>0</v>
      </c>
      <c r="K123" s="188"/>
      <c r="L123" s="193"/>
      <c r="M123" s="194"/>
      <c r="N123" s="195"/>
      <c r="O123" s="195"/>
      <c r="P123" s="196">
        <f>SUM(P124:P129)</f>
        <v>0</v>
      </c>
      <c r="Q123" s="195"/>
      <c r="R123" s="196">
        <f>SUM(R124:R129)</f>
        <v>279.91123159999995</v>
      </c>
      <c r="S123" s="195"/>
      <c r="T123" s="197">
        <f>SUM(T124:T129)</f>
        <v>0</v>
      </c>
      <c r="AR123" s="198" t="s">
        <v>79</v>
      </c>
      <c r="AT123" s="199" t="s">
        <v>71</v>
      </c>
      <c r="AU123" s="199" t="s">
        <v>79</v>
      </c>
      <c r="AY123" s="198" t="s">
        <v>244</v>
      </c>
      <c r="BK123" s="200">
        <f>SUM(BK124:BK129)</f>
        <v>0</v>
      </c>
    </row>
    <row r="124" spans="2:65" s="1" customFormat="1" ht="25.5" customHeight="1">
      <c r="B124" s="41"/>
      <c r="C124" s="203" t="s">
        <v>307</v>
      </c>
      <c r="D124" s="203" t="s">
        <v>246</v>
      </c>
      <c r="E124" s="204" t="s">
        <v>1465</v>
      </c>
      <c r="F124" s="205" t="s">
        <v>1466</v>
      </c>
      <c r="G124" s="206" t="s">
        <v>249</v>
      </c>
      <c r="H124" s="207">
        <v>994.78</v>
      </c>
      <c r="I124" s="208"/>
      <c r="J124" s="209">
        <f>ROUND(I124*H124,2)</f>
        <v>0</v>
      </c>
      <c r="K124" s="205" t="s">
        <v>250</v>
      </c>
      <c r="L124" s="61"/>
      <c r="M124" s="210" t="s">
        <v>21</v>
      </c>
      <c r="N124" s="211" t="s">
        <v>43</v>
      </c>
      <c r="O124" s="42"/>
      <c r="P124" s="212">
        <f>O124*H124</f>
        <v>0</v>
      </c>
      <c r="Q124" s="212">
        <v>0.10362</v>
      </c>
      <c r="R124" s="212">
        <f>Q124*H124</f>
        <v>103.0791036</v>
      </c>
      <c r="S124" s="212">
        <v>0</v>
      </c>
      <c r="T124" s="213">
        <f>S124*H124</f>
        <v>0</v>
      </c>
      <c r="AR124" s="24" t="s">
        <v>251</v>
      </c>
      <c r="AT124" s="24" t="s">
        <v>246</v>
      </c>
      <c r="AU124" s="24" t="s">
        <v>81</v>
      </c>
      <c r="AY124" s="24" t="s">
        <v>244</v>
      </c>
      <c r="BE124" s="214">
        <f>IF(N124="základní",J124,0)</f>
        <v>0</v>
      </c>
      <c r="BF124" s="214">
        <f>IF(N124="snížená",J124,0)</f>
        <v>0</v>
      </c>
      <c r="BG124" s="214">
        <f>IF(N124="zákl. přenesená",J124,0)</f>
        <v>0</v>
      </c>
      <c r="BH124" s="214">
        <f>IF(N124="sníž. přenesená",J124,0)</f>
        <v>0</v>
      </c>
      <c r="BI124" s="214">
        <f>IF(N124="nulová",J124,0)</f>
        <v>0</v>
      </c>
      <c r="BJ124" s="24" t="s">
        <v>79</v>
      </c>
      <c r="BK124" s="214">
        <f>ROUND(I124*H124,2)</f>
        <v>0</v>
      </c>
      <c r="BL124" s="24" t="s">
        <v>251</v>
      </c>
      <c r="BM124" s="24" t="s">
        <v>1593</v>
      </c>
    </row>
    <row r="125" spans="2:65" s="1" customFormat="1" ht="40.5">
      <c r="B125" s="41"/>
      <c r="C125" s="63"/>
      <c r="D125" s="215" t="s">
        <v>253</v>
      </c>
      <c r="E125" s="63"/>
      <c r="F125" s="216" t="s">
        <v>1468</v>
      </c>
      <c r="G125" s="63"/>
      <c r="H125" s="63"/>
      <c r="I125" s="172"/>
      <c r="J125" s="63"/>
      <c r="K125" s="63"/>
      <c r="L125" s="61"/>
      <c r="M125" s="217"/>
      <c r="N125" s="42"/>
      <c r="O125" s="42"/>
      <c r="P125" s="42"/>
      <c r="Q125" s="42"/>
      <c r="R125" s="42"/>
      <c r="S125" s="42"/>
      <c r="T125" s="78"/>
      <c r="AT125" s="24" t="s">
        <v>253</v>
      </c>
      <c r="AU125" s="24" t="s">
        <v>81</v>
      </c>
    </row>
    <row r="126" spans="2:65" s="12" customFormat="1">
      <c r="B126" s="218"/>
      <c r="C126" s="219"/>
      <c r="D126" s="215" t="s">
        <v>255</v>
      </c>
      <c r="E126" s="220" t="s">
        <v>21</v>
      </c>
      <c r="F126" s="221" t="s">
        <v>1594</v>
      </c>
      <c r="G126" s="219"/>
      <c r="H126" s="222">
        <v>994.78</v>
      </c>
      <c r="I126" s="223"/>
      <c r="J126" s="219"/>
      <c r="K126" s="219"/>
      <c r="L126" s="224"/>
      <c r="M126" s="225"/>
      <c r="N126" s="226"/>
      <c r="O126" s="226"/>
      <c r="P126" s="226"/>
      <c r="Q126" s="226"/>
      <c r="R126" s="226"/>
      <c r="S126" s="226"/>
      <c r="T126" s="227"/>
      <c r="AT126" s="228" t="s">
        <v>255</v>
      </c>
      <c r="AU126" s="228" t="s">
        <v>81</v>
      </c>
      <c r="AV126" s="12" t="s">
        <v>81</v>
      </c>
      <c r="AW126" s="12" t="s">
        <v>35</v>
      </c>
      <c r="AX126" s="12" t="s">
        <v>72</v>
      </c>
      <c r="AY126" s="228" t="s">
        <v>244</v>
      </c>
    </row>
    <row r="127" spans="2:65" s="1" customFormat="1" ht="16.5" customHeight="1">
      <c r="B127" s="41"/>
      <c r="C127" s="243" t="s">
        <v>314</v>
      </c>
      <c r="D127" s="243" t="s">
        <v>496</v>
      </c>
      <c r="E127" s="244" t="s">
        <v>1257</v>
      </c>
      <c r="F127" s="245" t="s">
        <v>1258</v>
      </c>
      <c r="G127" s="246" t="s">
        <v>249</v>
      </c>
      <c r="H127" s="247">
        <v>1004.728</v>
      </c>
      <c r="I127" s="248"/>
      <c r="J127" s="249">
        <f>ROUND(I127*H127,2)</f>
        <v>0</v>
      </c>
      <c r="K127" s="245" t="s">
        <v>21</v>
      </c>
      <c r="L127" s="250"/>
      <c r="M127" s="251" t="s">
        <v>21</v>
      </c>
      <c r="N127" s="252" t="s">
        <v>43</v>
      </c>
      <c r="O127" s="42"/>
      <c r="P127" s="212">
        <f>O127*H127</f>
        <v>0</v>
      </c>
      <c r="Q127" s="212">
        <v>0.17599999999999999</v>
      </c>
      <c r="R127" s="212">
        <f>Q127*H127</f>
        <v>176.83212799999998</v>
      </c>
      <c r="S127" s="212">
        <v>0</v>
      </c>
      <c r="T127" s="213">
        <f>S127*H127</f>
        <v>0</v>
      </c>
      <c r="AR127" s="24" t="s">
        <v>293</v>
      </c>
      <c r="AT127" s="24" t="s">
        <v>496</v>
      </c>
      <c r="AU127" s="24" t="s">
        <v>81</v>
      </c>
      <c r="AY127" s="24" t="s">
        <v>244</v>
      </c>
      <c r="BE127" s="214">
        <f>IF(N127="základní",J127,0)</f>
        <v>0</v>
      </c>
      <c r="BF127" s="214">
        <f>IF(N127="snížená",J127,0)</f>
        <v>0</v>
      </c>
      <c r="BG127" s="214">
        <f>IF(N127="zákl. přenesená",J127,0)</f>
        <v>0</v>
      </c>
      <c r="BH127" s="214">
        <f>IF(N127="sníž. přenesená",J127,0)</f>
        <v>0</v>
      </c>
      <c r="BI127" s="214">
        <f>IF(N127="nulová",J127,0)</f>
        <v>0</v>
      </c>
      <c r="BJ127" s="24" t="s">
        <v>79</v>
      </c>
      <c r="BK127" s="214">
        <f>ROUND(I127*H127,2)</f>
        <v>0</v>
      </c>
      <c r="BL127" s="24" t="s">
        <v>251</v>
      </c>
      <c r="BM127" s="24" t="s">
        <v>1595</v>
      </c>
    </row>
    <row r="128" spans="2:65" s="1" customFormat="1">
      <c r="B128" s="41"/>
      <c r="C128" s="63"/>
      <c r="D128" s="215" t="s">
        <v>253</v>
      </c>
      <c r="E128" s="63"/>
      <c r="F128" s="216" t="s">
        <v>1258</v>
      </c>
      <c r="G128" s="63"/>
      <c r="H128" s="63"/>
      <c r="I128" s="172"/>
      <c r="J128" s="63"/>
      <c r="K128" s="63"/>
      <c r="L128" s="61"/>
      <c r="M128" s="217"/>
      <c r="N128" s="42"/>
      <c r="O128" s="42"/>
      <c r="P128" s="42"/>
      <c r="Q128" s="42"/>
      <c r="R128" s="42"/>
      <c r="S128" s="42"/>
      <c r="T128" s="78"/>
      <c r="AT128" s="24" t="s">
        <v>253</v>
      </c>
      <c r="AU128" s="24" t="s">
        <v>81</v>
      </c>
    </row>
    <row r="129" spans="2:65" s="12" customFormat="1">
      <c r="B129" s="218"/>
      <c r="C129" s="219"/>
      <c r="D129" s="215" t="s">
        <v>255</v>
      </c>
      <c r="E129" s="220" t="s">
        <v>21</v>
      </c>
      <c r="F129" s="221" t="s">
        <v>1596</v>
      </c>
      <c r="G129" s="219"/>
      <c r="H129" s="222">
        <v>1004.728</v>
      </c>
      <c r="I129" s="223"/>
      <c r="J129" s="219"/>
      <c r="K129" s="219"/>
      <c r="L129" s="224"/>
      <c r="M129" s="225"/>
      <c r="N129" s="226"/>
      <c r="O129" s="226"/>
      <c r="P129" s="226"/>
      <c r="Q129" s="226"/>
      <c r="R129" s="226"/>
      <c r="S129" s="226"/>
      <c r="T129" s="227"/>
      <c r="AT129" s="228" t="s">
        <v>255</v>
      </c>
      <c r="AU129" s="228" t="s">
        <v>81</v>
      </c>
      <c r="AV129" s="12" t="s">
        <v>81</v>
      </c>
      <c r="AW129" s="12" t="s">
        <v>35</v>
      </c>
      <c r="AX129" s="12" t="s">
        <v>72</v>
      </c>
      <c r="AY129" s="228" t="s">
        <v>244</v>
      </c>
    </row>
    <row r="130" spans="2:65" s="11" customFormat="1" ht="29.85" customHeight="1">
      <c r="B130" s="187"/>
      <c r="C130" s="188"/>
      <c r="D130" s="189" t="s">
        <v>71</v>
      </c>
      <c r="E130" s="201" t="s">
        <v>299</v>
      </c>
      <c r="F130" s="201" t="s">
        <v>646</v>
      </c>
      <c r="G130" s="188"/>
      <c r="H130" s="188"/>
      <c r="I130" s="191"/>
      <c r="J130" s="202">
        <f>BK130</f>
        <v>0</v>
      </c>
      <c r="K130" s="188"/>
      <c r="L130" s="193"/>
      <c r="M130" s="194"/>
      <c r="N130" s="195"/>
      <c r="O130" s="195"/>
      <c r="P130" s="196">
        <f>SUM(P131:P142)</f>
        <v>0</v>
      </c>
      <c r="Q130" s="195"/>
      <c r="R130" s="196">
        <f>SUM(R131:R142)</f>
        <v>95.055678999999998</v>
      </c>
      <c r="S130" s="195"/>
      <c r="T130" s="197">
        <f>SUM(T131:T142)</f>
        <v>0</v>
      </c>
      <c r="AR130" s="198" t="s">
        <v>79</v>
      </c>
      <c r="AT130" s="199" t="s">
        <v>71</v>
      </c>
      <c r="AU130" s="199" t="s">
        <v>79</v>
      </c>
      <c r="AY130" s="198" t="s">
        <v>244</v>
      </c>
      <c r="BK130" s="200">
        <f>SUM(BK131:BK142)</f>
        <v>0</v>
      </c>
    </row>
    <row r="131" spans="2:65" s="1" customFormat="1" ht="25.5" customHeight="1">
      <c r="B131" s="41"/>
      <c r="C131" s="203" t="s">
        <v>320</v>
      </c>
      <c r="D131" s="203" t="s">
        <v>246</v>
      </c>
      <c r="E131" s="204" t="s">
        <v>648</v>
      </c>
      <c r="F131" s="205" t="s">
        <v>649</v>
      </c>
      <c r="G131" s="206" t="s">
        <v>329</v>
      </c>
      <c r="H131" s="207">
        <v>47.76</v>
      </c>
      <c r="I131" s="208"/>
      <c r="J131" s="209">
        <f>ROUND(I131*H131,2)</f>
        <v>0</v>
      </c>
      <c r="K131" s="205" t="s">
        <v>250</v>
      </c>
      <c r="L131" s="61"/>
      <c r="M131" s="210" t="s">
        <v>21</v>
      </c>
      <c r="N131" s="211" t="s">
        <v>43</v>
      </c>
      <c r="O131" s="42"/>
      <c r="P131" s="212">
        <f>O131*H131</f>
        <v>0</v>
      </c>
      <c r="Q131" s="212">
        <v>0.15540000000000001</v>
      </c>
      <c r="R131" s="212">
        <f>Q131*H131</f>
        <v>7.4219040000000005</v>
      </c>
      <c r="S131" s="212">
        <v>0</v>
      </c>
      <c r="T131" s="213">
        <f>S131*H131</f>
        <v>0</v>
      </c>
      <c r="AR131" s="24" t="s">
        <v>251</v>
      </c>
      <c r="AT131" s="24" t="s">
        <v>246</v>
      </c>
      <c r="AU131" s="24" t="s">
        <v>81</v>
      </c>
      <c r="AY131" s="24" t="s">
        <v>244</v>
      </c>
      <c r="BE131" s="214">
        <f>IF(N131="základní",J131,0)</f>
        <v>0</v>
      </c>
      <c r="BF131" s="214">
        <f>IF(N131="snížená",J131,0)</f>
        <v>0</v>
      </c>
      <c r="BG131" s="214">
        <f>IF(N131="zákl. přenesená",J131,0)</f>
        <v>0</v>
      </c>
      <c r="BH131" s="214">
        <f>IF(N131="sníž. přenesená",J131,0)</f>
        <v>0</v>
      </c>
      <c r="BI131" s="214">
        <f>IF(N131="nulová",J131,0)</f>
        <v>0</v>
      </c>
      <c r="BJ131" s="24" t="s">
        <v>79</v>
      </c>
      <c r="BK131" s="214">
        <f>ROUND(I131*H131,2)</f>
        <v>0</v>
      </c>
      <c r="BL131" s="24" t="s">
        <v>251</v>
      </c>
      <c r="BM131" s="24" t="s">
        <v>1597</v>
      </c>
    </row>
    <row r="132" spans="2:65" s="1" customFormat="1" ht="40.5">
      <c r="B132" s="41"/>
      <c r="C132" s="63"/>
      <c r="D132" s="215" t="s">
        <v>253</v>
      </c>
      <c r="E132" s="63"/>
      <c r="F132" s="216" t="s">
        <v>651</v>
      </c>
      <c r="G132" s="63"/>
      <c r="H132" s="63"/>
      <c r="I132" s="172"/>
      <c r="J132" s="63"/>
      <c r="K132" s="63"/>
      <c r="L132" s="61"/>
      <c r="M132" s="217"/>
      <c r="N132" s="42"/>
      <c r="O132" s="42"/>
      <c r="P132" s="42"/>
      <c r="Q132" s="42"/>
      <c r="R132" s="42"/>
      <c r="S132" s="42"/>
      <c r="T132" s="78"/>
      <c r="AT132" s="24" t="s">
        <v>253</v>
      </c>
      <c r="AU132" s="24" t="s">
        <v>81</v>
      </c>
    </row>
    <row r="133" spans="2:65" s="12" customFormat="1">
      <c r="B133" s="218"/>
      <c r="C133" s="219"/>
      <c r="D133" s="215" t="s">
        <v>255</v>
      </c>
      <c r="E133" s="220" t="s">
        <v>21</v>
      </c>
      <c r="F133" s="221" t="s">
        <v>1598</v>
      </c>
      <c r="G133" s="219"/>
      <c r="H133" s="222">
        <v>47.76</v>
      </c>
      <c r="I133" s="223"/>
      <c r="J133" s="219"/>
      <c r="K133" s="219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255</v>
      </c>
      <c r="AU133" s="228" t="s">
        <v>81</v>
      </c>
      <c r="AV133" s="12" t="s">
        <v>81</v>
      </c>
      <c r="AW133" s="12" t="s">
        <v>35</v>
      </c>
      <c r="AX133" s="12" t="s">
        <v>72</v>
      </c>
      <c r="AY133" s="228" t="s">
        <v>244</v>
      </c>
    </row>
    <row r="134" spans="2:65" s="1" customFormat="1" ht="25.5" customHeight="1">
      <c r="B134" s="41"/>
      <c r="C134" s="243" t="s">
        <v>326</v>
      </c>
      <c r="D134" s="243" t="s">
        <v>496</v>
      </c>
      <c r="E134" s="244" t="s">
        <v>660</v>
      </c>
      <c r="F134" s="245" t="s">
        <v>661</v>
      </c>
      <c r="G134" s="246" t="s">
        <v>259</v>
      </c>
      <c r="H134" s="247">
        <v>96</v>
      </c>
      <c r="I134" s="248"/>
      <c r="J134" s="249">
        <f>ROUND(I134*H134,2)</f>
        <v>0</v>
      </c>
      <c r="K134" s="245" t="s">
        <v>21</v>
      </c>
      <c r="L134" s="250"/>
      <c r="M134" s="251" t="s">
        <v>21</v>
      </c>
      <c r="N134" s="252" t="s">
        <v>43</v>
      </c>
      <c r="O134" s="42"/>
      <c r="P134" s="212">
        <f>O134*H134</f>
        <v>0</v>
      </c>
      <c r="Q134" s="212">
        <v>1.7999999999999999E-2</v>
      </c>
      <c r="R134" s="212">
        <f>Q134*H134</f>
        <v>1.7279999999999998</v>
      </c>
      <c r="S134" s="212">
        <v>0</v>
      </c>
      <c r="T134" s="213">
        <f>S134*H134</f>
        <v>0</v>
      </c>
      <c r="AR134" s="24" t="s">
        <v>293</v>
      </c>
      <c r="AT134" s="24" t="s">
        <v>496</v>
      </c>
      <c r="AU134" s="24" t="s">
        <v>81</v>
      </c>
      <c r="AY134" s="24" t="s">
        <v>244</v>
      </c>
      <c r="BE134" s="214">
        <f>IF(N134="základní",J134,0)</f>
        <v>0</v>
      </c>
      <c r="BF134" s="214">
        <f>IF(N134="snížená",J134,0)</f>
        <v>0</v>
      </c>
      <c r="BG134" s="214">
        <f>IF(N134="zákl. přenesená",J134,0)</f>
        <v>0</v>
      </c>
      <c r="BH134" s="214">
        <f>IF(N134="sníž. přenesená",J134,0)</f>
        <v>0</v>
      </c>
      <c r="BI134" s="214">
        <f>IF(N134="nulová",J134,0)</f>
        <v>0</v>
      </c>
      <c r="BJ134" s="24" t="s">
        <v>79</v>
      </c>
      <c r="BK134" s="214">
        <f>ROUND(I134*H134,2)</f>
        <v>0</v>
      </c>
      <c r="BL134" s="24" t="s">
        <v>251</v>
      </c>
      <c r="BM134" s="24" t="s">
        <v>1599</v>
      </c>
    </row>
    <row r="135" spans="2:65" s="1" customFormat="1">
      <c r="B135" s="41"/>
      <c r="C135" s="63"/>
      <c r="D135" s="215" t="s">
        <v>253</v>
      </c>
      <c r="E135" s="63"/>
      <c r="F135" s="216" t="s">
        <v>661</v>
      </c>
      <c r="G135" s="63"/>
      <c r="H135" s="63"/>
      <c r="I135" s="172"/>
      <c r="J135" s="63"/>
      <c r="K135" s="63"/>
      <c r="L135" s="61"/>
      <c r="M135" s="217"/>
      <c r="N135" s="42"/>
      <c r="O135" s="42"/>
      <c r="P135" s="42"/>
      <c r="Q135" s="42"/>
      <c r="R135" s="42"/>
      <c r="S135" s="42"/>
      <c r="T135" s="78"/>
      <c r="AT135" s="24" t="s">
        <v>253</v>
      </c>
      <c r="AU135" s="24" t="s">
        <v>81</v>
      </c>
    </row>
    <row r="136" spans="2:65" s="12" customFormat="1">
      <c r="B136" s="218"/>
      <c r="C136" s="219"/>
      <c r="D136" s="215" t="s">
        <v>255</v>
      </c>
      <c r="E136" s="220" t="s">
        <v>21</v>
      </c>
      <c r="F136" s="221" t="s">
        <v>1600</v>
      </c>
      <c r="G136" s="219"/>
      <c r="H136" s="222">
        <v>96</v>
      </c>
      <c r="I136" s="223"/>
      <c r="J136" s="219"/>
      <c r="K136" s="219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255</v>
      </c>
      <c r="AU136" s="228" t="s">
        <v>81</v>
      </c>
      <c r="AV136" s="12" t="s">
        <v>81</v>
      </c>
      <c r="AW136" s="12" t="s">
        <v>35</v>
      </c>
      <c r="AX136" s="12" t="s">
        <v>72</v>
      </c>
      <c r="AY136" s="228" t="s">
        <v>244</v>
      </c>
    </row>
    <row r="137" spans="2:65" s="1" customFormat="1" ht="25.5" customHeight="1">
      <c r="B137" s="41"/>
      <c r="C137" s="203" t="s">
        <v>333</v>
      </c>
      <c r="D137" s="203" t="s">
        <v>246</v>
      </c>
      <c r="E137" s="204" t="s">
        <v>1059</v>
      </c>
      <c r="F137" s="205" t="s">
        <v>1060</v>
      </c>
      <c r="G137" s="206" t="s">
        <v>329</v>
      </c>
      <c r="H137" s="207">
        <v>465.45</v>
      </c>
      <c r="I137" s="208"/>
      <c r="J137" s="209">
        <f>ROUND(I137*H137,2)</f>
        <v>0</v>
      </c>
      <c r="K137" s="205" t="s">
        <v>250</v>
      </c>
      <c r="L137" s="61"/>
      <c r="M137" s="210" t="s">
        <v>21</v>
      </c>
      <c r="N137" s="211" t="s">
        <v>43</v>
      </c>
      <c r="O137" s="42"/>
      <c r="P137" s="212">
        <f>O137*H137</f>
        <v>0</v>
      </c>
      <c r="Q137" s="212">
        <v>0.1295</v>
      </c>
      <c r="R137" s="212">
        <f>Q137*H137</f>
        <v>60.275775000000003</v>
      </c>
      <c r="S137" s="212">
        <v>0</v>
      </c>
      <c r="T137" s="213">
        <f>S137*H137</f>
        <v>0</v>
      </c>
      <c r="AR137" s="24" t="s">
        <v>251</v>
      </c>
      <c r="AT137" s="24" t="s">
        <v>246</v>
      </c>
      <c r="AU137" s="24" t="s">
        <v>81</v>
      </c>
      <c r="AY137" s="24" t="s">
        <v>244</v>
      </c>
      <c r="BE137" s="214">
        <f>IF(N137="základní",J137,0)</f>
        <v>0</v>
      </c>
      <c r="BF137" s="214">
        <f>IF(N137="snížená",J137,0)</f>
        <v>0</v>
      </c>
      <c r="BG137" s="214">
        <f>IF(N137="zákl. přenesená",J137,0)</f>
        <v>0</v>
      </c>
      <c r="BH137" s="214">
        <f>IF(N137="sníž. přenesená",J137,0)</f>
        <v>0</v>
      </c>
      <c r="BI137" s="214">
        <f>IF(N137="nulová",J137,0)</f>
        <v>0</v>
      </c>
      <c r="BJ137" s="24" t="s">
        <v>79</v>
      </c>
      <c r="BK137" s="214">
        <f>ROUND(I137*H137,2)</f>
        <v>0</v>
      </c>
      <c r="BL137" s="24" t="s">
        <v>251</v>
      </c>
      <c r="BM137" s="24" t="s">
        <v>1601</v>
      </c>
    </row>
    <row r="138" spans="2:65" s="1" customFormat="1" ht="40.5">
      <c r="B138" s="41"/>
      <c r="C138" s="63"/>
      <c r="D138" s="215" t="s">
        <v>253</v>
      </c>
      <c r="E138" s="63"/>
      <c r="F138" s="216" t="s">
        <v>1062</v>
      </c>
      <c r="G138" s="63"/>
      <c r="H138" s="63"/>
      <c r="I138" s="172"/>
      <c r="J138" s="63"/>
      <c r="K138" s="63"/>
      <c r="L138" s="61"/>
      <c r="M138" s="217"/>
      <c r="N138" s="42"/>
      <c r="O138" s="42"/>
      <c r="P138" s="42"/>
      <c r="Q138" s="42"/>
      <c r="R138" s="42"/>
      <c r="S138" s="42"/>
      <c r="T138" s="78"/>
      <c r="AT138" s="24" t="s">
        <v>253</v>
      </c>
      <c r="AU138" s="24" t="s">
        <v>81</v>
      </c>
    </row>
    <row r="139" spans="2:65" s="12" customFormat="1">
      <c r="B139" s="218"/>
      <c r="C139" s="219"/>
      <c r="D139" s="215" t="s">
        <v>255</v>
      </c>
      <c r="E139" s="220" t="s">
        <v>21</v>
      </c>
      <c r="F139" s="221" t="s">
        <v>1602</v>
      </c>
      <c r="G139" s="219"/>
      <c r="H139" s="222">
        <v>465.45</v>
      </c>
      <c r="I139" s="223"/>
      <c r="J139" s="219"/>
      <c r="K139" s="219"/>
      <c r="L139" s="224"/>
      <c r="M139" s="225"/>
      <c r="N139" s="226"/>
      <c r="O139" s="226"/>
      <c r="P139" s="226"/>
      <c r="Q139" s="226"/>
      <c r="R139" s="226"/>
      <c r="S139" s="226"/>
      <c r="T139" s="227"/>
      <c r="AT139" s="228" t="s">
        <v>255</v>
      </c>
      <c r="AU139" s="228" t="s">
        <v>81</v>
      </c>
      <c r="AV139" s="12" t="s">
        <v>81</v>
      </c>
      <c r="AW139" s="12" t="s">
        <v>35</v>
      </c>
      <c r="AX139" s="12" t="s">
        <v>72</v>
      </c>
      <c r="AY139" s="228" t="s">
        <v>244</v>
      </c>
    </row>
    <row r="140" spans="2:65" s="1" customFormat="1" ht="16.5" customHeight="1">
      <c r="B140" s="41"/>
      <c r="C140" s="243" t="s">
        <v>10</v>
      </c>
      <c r="D140" s="243" t="s">
        <v>496</v>
      </c>
      <c r="E140" s="244" t="s">
        <v>1477</v>
      </c>
      <c r="F140" s="245" t="s">
        <v>1478</v>
      </c>
      <c r="G140" s="246" t="s">
        <v>259</v>
      </c>
      <c r="H140" s="247">
        <v>466</v>
      </c>
      <c r="I140" s="248"/>
      <c r="J140" s="249">
        <f>ROUND(I140*H140,2)</f>
        <v>0</v>
      </c>
      <c r="K140" s="245" t="s">
        <v>21</v>
      </c>
      <c r="L140" s="250"/>
      <c r="M140" s="251" t="s">
        <v>21</v>
      </c>
      <c r="N140" s="252" t="s">
        <v>43</v>
      </c>
      <c r="O140" s="42"/>
      <c r="P140" s="212">
        <f>O140*H140</f>
        <v>0</v>
      </c>
      <c r="Q140" s="212">
        <v>5.5E-2</v>
      </c>
      <c r="R140" s="212">
        <f>Q140*H140</f>
        <v>25.63</v>
      </c>
      <c r="S140" s="212">
        <v>0</v>
      </c>
      <c r="T140" s="213">
        <f>S140*H140</f>
        <v>0</v>
      </c>
      <c r="AR140" s="24" t="s">
        <v>293</v>
      </c>
      <c r="AT140" s="24" t="s">
        <v>496</v>
      </c>
      <c r="AU140" s="24" t="s">
        <v>81</v>
      </c>
      <c r="AY140" s="24" t="s">
        <v>244</v>
      </c>
      <c r="BE140" s="214">
        <f>IF(N140="základní",J140,0)</f>
        <v>0</v>
      </c>
      <c r="BF140" s="214">
        <f>IF(N140="snížená",J140,0)</f>
        <v>0</v>
      </c>
      <c r="BG140" s="214">
        <f>IF(N140="zákl. přenesená",J140,0)</f>
        <v>0</v>
      </c>
      <c r="BH140" s="214">
        <f>IF(N140="sníž. přenesená",J140,0)</f>
        <v>0</v>
      </c>
      <c r="BI140" s="214">
        <f>IF(N140="nulová",J140,0)</f>
        <v>0</v>
      </c>
      <c r="BJ140" s="24" t="s">
        <v>79</v>
      </c>
      <c r="BK140" s="214">
        <f>ROUND(I140*H140,2)</f>
        <v>0</v>
      </c>
      <c r="BL140" s="24" t="s">
        <v>251</v>
      </c>
      <c r="BM140" s="24" t="s">
        <v>1603</v>
      </c>
    </row>
    <row r="141" spans="2:65" s="1" customFormat="1">
      <c r="B141" s="41"/>
      <c r="C141" s="63"/>
      <c r="D141" s="215" t="s">
        <v>253</v>
      </c>
      <c r="E141" s="63"/>
      <c r="F141" s="216" t="s">
        <v>1480</v>
      </c>
      <c r="G141" s="63"/>
      <c r="H141" s="63"/>
      <c r="I141" s="172"/>
      <c r="J141" s="63"/>
      <c r="K141" s="63"/>
      <c r="L141" s="61"/>
      <c r="M141" s="217"/>
      <c r="N141" s="42"/>
      <c r="O141" s="42"/>
      <c r="P141" s="42"/>
      <c r="Q141" s="42"/>
      <c r="R141" s="42"/>
      <c r="S141" s="42"/>
      <c r="T141" s="78"/>
      <c r="AT141" s="24" t="s">
        <v>253</v>
      </c>
      <c r="AU141" s="24" t="s">
        <v>81</v>
      </c>
    </row>
    <row r="142" spans="2:65" s="12" customFormat="1">
      <c r="B142" s="218"/>
      <c r="C142" s="219"/>
      <c r="D142" s="215" t="s">
        <v>255</v>
      </c>
      <c r="E142" s="220" t="s">
        <v>21</v>
      </c>
      <c r="F142" s="221" t="s">
        <v>1604</v>
      </c>
      <c r="G142" s="219"/>
      <c r="H142" s="222">
        <v>466</v>
      </c>
      <c r="I142" s="223"/>
      <c r="J142" s="219"/>
      <c r="K142" s="219"/>
      <c r="L142" s="224"/>
      <c r="M142" s="225"/>
      <c r="N142" s="226"/>
      <c r="O142" s="226"/>
      <c r="P142" s="226"/>
      <c r="Q142" s="226"/>
      <c r="R142" s="226"/>
      <c r="S142" s="226"/>
      <c r="T142" s="227"/>
      <c r="AT142" s="228" t="s">
        <v>255</v>
      </c>
      <c r="AU142" s="228" t="s">
        <v>81</v>
      </c>
      <c r="AV142" s="12" t="s">
        <v>81</v>
      </c>
      <c r="AW142" s="12" t="s">
        <v>35</v>
      </c>
      <c r="AX142" s="12" t="s">
        <v>72</v>
      </c>
      <c r="AY142" s="228" t="s">
        <v>244</v>
      </c>
    </row>
    <row r="143" spans="2:65" s="11" customFormat="1" ht="29.85" customHeight="1">
      <c r="B143" s="187"/>
      <c r="C143" s="188"/>
      <c r="D143" s="189" t="s">
        <v>71</v>
      </c>
      <c r="E143" s="201" t="s">
        <v>711</v>
      </c>
      <c r="F143" s="201" t="s">
        <v>712</v>
      </c>
      <c r="G143" s="188"/>
      <c r="H143" s="188"/>
      <c r="I143" s="191"/>
      <c r="J143" s="202">
        <f>BK143</f>
        <v>0</v>
      </c>
      <c r="K143" s="188"/>
      <c r="L143" s="193"/>
      <c r="M143" s="194"/>
      <c r="N143" s="195"/>
      <c r="O143" s="195"/>
      <c r="P143" s="196">
        <f>SUM(P144:P145)</f>
        <v>0</v>
      </c>
      <c r="Q143" s="195"/>
      <c r="R143" s="196">
        <f>SUM(R144:R145)</f>
        <v>0</v>
      </c>
      <c r="S143" s="195"/>
      <c r="T143" s="197">
        <f>SUM(T144:T145)</f>
        <v>0</v>
      </c>
      <c r="AR143" s="198" t="s">
        <v>79</v>
      </c>
      <c r="AT143" s="199" t="s">
        <v>71</v>
      </c>
      <c r="AU143" s="199" t="s">
        <v>79</v>
      </c>
      <c r="AY143" s="198" t="s">
        <v>244</v>
      </c>
      <c r="BK143" s="200">
        <f>SUM(BK144:BK145)</f>
        <v>0</v>
      </c>
    </row>
    <row r="144" spans="2:65" s="1" customFormat="1" ht="25.5" customHeight="1">
      <c r="B144" s="41"/>
      <c r="C144" s="203" t="s">
        <v>343</v>
      </c>
      <c r="D144" s="203" t="s">
        <v>246</v>
      </c>
      <c r="E144" s="204" t="s">
        <v>714</v>
      </c>
      <c r="F144" s="205" t="s">
        <v>715</v>
      </c>
      <c r="G144" s="206" t="s">
        <v>350</v>
      </c>
      <c r="H144" s="207">
        <v>929.16700000000003</v>
      </c>
      <c r="I144" s="208"/>
      <c r="J144" s="209">
        <f>ROUND(I144*H144,2)</f>
        <v>0</v>
      </c>
      <c r="K144" s="205" t="s">
        <v>250</v>
      </c>
      <c r="L144" s="61"/>
      <c r="M144" s="210" t="s">
        <v>21</v>
      </c>
      <c r="N144" s="211" t="s">
        <v>43</v>
      </c>
      <c r="O144" s="42"/>
      <c r="P144" s="212">
        <f>O144*H144</f>
        <v>0</v>
      </c>
      <c r="Q144" s="212">
        <v>0</v>
      </c>
      <c r="R144" s="212">
        <f>Q144*H144</f>
        <v>0</v>
      </c>
      <c r="S144" s="212">
        <v>0</v>
      </c>
      <c r="T144" s="213">
        <f>S144*H144</f>
        <v>0</v>
      </c>
      <c r="AR144" s="24" t="s">
        <v>251</v>
      </c>
      <c r="AT144" s="24" t="s">
        <v>246</v>
      </c>
      <c r="AU144" s="24" t="s">
        <v>81</v>
      </c>
      <c r="AY144" s="24" t="s">
        <v>244</v>
      </c>
      <c r="BE144" s="214">
        <f>IF(N144="základní",J144,0)</f>
        <v>0</v>
      </c>
      <c r="BF144" s="214">
        <f>IF(N144="snížená",J144,0)</f>
        <v>0</v>
      </c>
      <c r="BG144" s="214">
        <f>IF(N144="zákl. přenesená",J144,0)</f>
        <v>0</v>
      </c>
      <c r="BH144" s="214">
        <f>IF(N144="sníž. přenesená",J144,0)</f>
        <v>0</v>
      </c>
      <c r="BI144" s="214">
        <f>IF(N144="nulová",J144,0)</f>
        <v>0</v>
      </c>
      <c r="BJ144" s="24" t="s">
        <v>79</v>
      </c>
      <c r="BK144" s="214">
        <f>ROUND(I144*H144,2)</f>
        <v>0</v>
      </c>
      <c r="BL144" s="24" t="s">
        <v>251</v>
      </c>
      <c r="BM144" s="24" t="s">
        <v>1605</v>
      </c>
    </row>
    <row r="145" spans="2:47" s="1" customFormat="1" ht="27">
      <c r="B145" s="41"/>
      <c r="C145" s="63"/>
      <c r="D145" s="215" t="s">
        <v>253</v>
      </c>
      <c r="E145" s="63"/>
      <c r="F145" s="216" t="s">
        <v>717</v>
      </c>
      <c r="G145" s="63"/>
      <c r="H145" s="63"/>
      <c r="I145" s="172"/>
      <c r="J145" s="63"/>
      <c r="K145" s="63"/>
      <c r="L145" s="61"/>
      <c r="M145" s="264"/>
      <c r="N145" s="265"/>
      <c r="O145" s="265"/>
      <c r="P145" s="265"/>
      <c r="Q145" s="265"/>
      <c r="R145" s="265"/>
      <c r="S145" s="265"/>
      <c r="T145" s="266"/>
      <c r="AT145" s="24" t="s">
        <v>253</v>
      </c>
      <c r="AU145" s="24" t="s">
        <v>81</v>
      </c>
    </row>
    <row r="146" spans="2:47" s="1" customFormat="1" ht="6.95" customHeight="1">
      <c r="B146" s="56"/>
      <c r="C146" s="57"/>
      <c r="D146" s="57"/>
      <c r="E146" s="57"/>
      <c r="F146" s="57"/>
      <c r="G146" s="57"/>
      <c r="H146" s="57"/>
      <c r="I146" s="148"/>
      <c r="J146" s="57"/>
      <c r="K146" s="57"/>
      <c r="L146" s="61"/>
    </row>
  </sheetData>
  <sheetProtection algorithmName="SHA-512" hashValue="QQ0NHLb1avWxPdLdR/lIkp5BaKbcvyDInhBSU9sOv6i2TLgMvrJP59l6iFPF714uFrS4QG307Lrs4+ayS5MNwA==" saltValue="hhGn0TEOSF7oQIOnB5KjmkfNMXyXOH5Gv7TU+ZKD10d9L38bknhwWN/8iWyLMw/Fc/OUSe5W1PuHdakQGlnlNQ==" spinCount="100000" sheet="1" objects="1" scenarios="1" formatColumns="0" formatRows="0" autoFilter="0"/>
  <autoFilter ref="C86:K145"/>
  <mergeCells count="13">
    <mergeCell ref="E79:H79"/>
    <mergeCell ref="G1:H1"/>
    <mergeCell ref="L2:V2"/>
    <mergeCell ref="E49:H49"/>
    <mergeCell ref="E51:H51"/>
    <mergeCell ref="J55:J56"/>
    <mergeCell ref="E75:H75"/>
    <mergeCell ref="E77:H77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6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56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1"/>
      <c r="B1" s="121"/>
      <c r="C1" s="121"/>
      <c r="D1" s="122" t="s">
        <v>1</v>
      </c>
      <c r="E1" s="121"/>
      <c r="F1" s="123" t="s">
        <v>207</v>
      </c>
      <c r="G1" s="393" t="s">
        <v>208</v>
      </c>
      <c r="H1" s="393"/>
      <c r="I1" s="124"/>
      <c r="J1" s="123" t="s">
        <v>209</v>
      </c>
      <c r="K1" s="122" t="s">
        <v>210</v>
      </c>
      <c r="L1" s="123" t="s">
        <v>211</v>
      </c>
      <c r="M1" s="123"/>
      <c r="N1" s="123"/>
      <c r="O1" s="123"/>
      <c r="P1" s="123"/>
      <c r="Q1" s="123"/>
      <c r="R1" s="123"/>
      <c r="S1" s="123"/>
      <c r="T1" s="123"/>
      <c r="U1" s="20"/>
      <c r="V1" s="20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</row>
    <row r="2" spans="1:70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24" t="s">
        <v>128</v>
      </c>
    </row>
    <row r="3" spans="1:70" ht="6.95" customHeight="1">
      <c r="B3" s="25"/>
      <c r="C3" s="26"/>
      <c r="D3" s="26"/>
      <c r="E3" s="26"/>
      <c r="F3" s="26"/>
      <c r="G3" s="26"/>
      <c r="H3" s="26"/>
      <c r="I3" s="125"/>
      <c r="J3" s="26"/>
      <c r="K3" s="27"/>
      <c r="AT3" s="24" t="s">
        <v>81</v>
      </c>
    </row>
    <row r="4" spans="1:70" ht="36.950000000000003" customHeight="1">
      <c r="B4" s="28"/>
      <c r="C4" s="29"/>
      <c r="D4" s="30" t="s">
        <v>212</v>
      </c>
      <c r="E4" s="29"/>
      <c r="F4" s="29"/>
      <c r="G4" s="29"/>
      <c r="H4" s="29"/>
      <c r="I4" s="126"/>
      <c r="J4" s="29"/>
      <c r="K4" s="31"/>
      <c r="M4" s="32" t="s">
        <v>12</v>
      </c>
      <c r="AT4" s="24" t="s">
        <v>6</v>
      </c>
    </row>
    <row r="5" spans="1:70" ht="6.95" customHeight="1">
      <c r="B5" s="28"/>
      <c r="C5" s="29"/>
      <c r="D5" s="29"/>
      <c r="E5" s="29"/>
      <c r="F5" s="29"/>
      <c r="G5" s="29"/>
      <c r="H5" s="29"/>
      <c r="I5" s="126"/>
      <c r="J5" s="29"/>
      <c r="K5" s="31"/>
    </row>
    <row r="6" spans="1:70" ht="15">
      <c r="B6" s="28"/>
      <c r="C6" s="29"/>
      <c r="D6" s="37" t="s">
        <v>18</v>
      </c>
      <c r="E6" s="29"/>
      <c r="F6" s="29"/>
      <c r="G6" s="29"/>
      <c r="H6" s="29"/>
      <c r="I6" s="126"/>
      <c r="J6" s="29"/>
      <c r="K6" s="31"/>
    </row>
    <row r="7" spans="1:70" ht="16.5" customHeight="1">
      <c r="B7" s="28"/>
      <c r="C7" s="29"/>
      <c r="D7" s="29"/>
      <c r="E7" s="394" t="str">
        <f>'Rekapitulace stavby'!K6</f>
        <v>II/610 Brandýs nad Labem - Rekonstrukce křižovatky Pražská - Průmyslová a části komunikace v Ul. Pražská</v>
      </c>
      <c r="F7" s="400"/>
      <c r="G7" s="400"/>
      <c r="H7" s="400"/>
      <c r="I7" s="126"/>
      <c r="J7" s="29"/>
      <c r="K7" s="31"/>
    </row>
    <row r="8" spans="1:70" ht="15">
      <c r="B8" s="28"/>
      <c r="C8" s="29"/>
      <c r="D8" s="37" t="s">
        <v>213</v>
      </c>
      <c r="E8" s="29"/>
      <c r="F8" s="29"/>
      <c r="G8" s="29"/>
      <c r="H8" s="29"/>
      <c r="I8" s="126"/>
      <c r="J8" s="29"/>
      <c r="K8" s="31"/>
    </row>
    <row r="9" spans="1:70" s="1" customFormat="1" ht="16.5" customHeight="1">
      <c r="B9" s="41"/>
      <c r="C9" s="42"/>
      <c r="D9" s="42"/>
      <c r="E9" s="394" t="s">
        <v>424</v>
      </c>
      <c r="F9" s="395"/>
      <c r="G9" s="395"/>
      <c r="H9" s="395"/>
      <c r="I9" s="127"/>
      <c r="J9" s="42"/>
      <c r="K9" s="45"/>
    </row>
    <row r="10" spans="1:70" s="1" customFormat="1" ht="15">
      <c r="B10" s="41"/>
      <c r="C10" s="42"/>
      <c r="D10" s="37" t="s">
        <v>215</v>
      </c>
      <c r="E10" s="42"/>
      <c r="F10" s="42"/>
      <c r="G10" s="42"/>
      <c r="H10" s="42"/>
      <c r="I10" s="127"/>
      <c r="J10" s="42"/>
      <c r="K10" s="45"/>
    </row>
    <row r="11" spans="1:70" s="1" customFormat="1" ht="36.950000000000003" customHeight="1">
      <c r="B11" s="41"/>
      <c r="C11" s="42"/>
      <c r="D11" s="42"/>
      <c r="E11" s="396" t="s">
        <v>1606</v>
      </c>
      <c r="F11" s="395"/>
      <c r="G11" s="395"/>
      <c r="H11" s="395"/>
      <c r="I11" s="127"/>
      <c r="J11" s="42"/>
      <c r="K11" s="45"/>
    </row>
    <row r="12" spans="1:70" s="1" customFormat="1">
      <c r="B12" s="41"/>
      <c r="C12" s="42"/>
      <c r="D12" s="42"/>
      <c r="E12" s="42"/>
      <c r="F12" s="42"/>
      <c r="G12" s="42"/>
      <c r="H12" s="42"/>
      <c r="I12" s="127"/>
      <c r="J12" s="42"/>
      <c r="K12" s="45"/>
    </row>
    <row r="13" spans="1:70" s="1" customFormat="1" ht="14.45" customHeight="1">
      <c r="B13" s="41"/>
      <c r="C13" s="42"/>
      <c r="D13" s="37" t="s">
        <v>20</v>
      </c>
      <c r="E13" s="42"/>
      <c r="F13" s="35" t="s">
        <v>21</v>
      </c>
      <c r="G13" s="42"/>
      <c r="H13" s="42"/>
      <c r="I13" s="128" t="s">
        <v>22</v>
      </c>
      <c r="J13" s="35" t="s">
        <v>21</v>
      </c>
      <c r="K13" s="45"/>
    </row>
    <row r="14" spans="1:70" s="1" customFormat="1" ht="14.45" customHeight="1">
      <c r="B14" s="41"/>
      <c r="C14" s="42"/>
      <c r="D14" s="37" t="s">
        <v>23</v>
      </c>
      <c r="E14" s="42"/>
      <c r="F14" s="35" t="s">
        <v>24</v>
      </c>
      <c r="G14" s="42"/>
      <c r="H14" s="42"/>
      <c r="I14" s="128" t="s">
        <v>25</v>
      </c>
      <c r="J14" s="129" t="str">
        <f>'Rekapitulace stavby'!AN8</f>
        <v>18. 9. 2017</v>
      </c>
      <c r="K14" s="45"/>
    </row>
    <row r="15" spans="1:70" s="1" customFormat="1" ht="10.9" customHeight="1">
      <c r="B15" s="41"/>
      <c r="C15" s="42"/>
      <c r="D15" s="42"/>
      <c r="E15" s="42"/>
      <c r="F15" s="42"/>
      <c r="G15" s="42"/>
      <c r="H15" s="42"/>
      <c r="I15" s="127"/>
      <c r="J15" s="42"/>
      <c r="K15" s="45"/>
    </row>
    <row r="16" spans="1:70" s="1" customFormat="1" ht="14.45" customHeight="1">
      <c r="B16" s="41"/>
      <c r="C16" s="42"/>
      <c r="D16" s="37" t="s">
        <v>27</v>
      </c>
      <c r="E16" s="42"/>
      <c r="F16" s="42"/>
      <c r="G16" s="42"/>
      <c r="H16" s="42"/>
      <c r="I16" s="128" t="s">
        <v>28</v>
      </c>
      <c r="J16" s="35" t="s">
        <v>21</v>
      </c>
      <c r="K16" s="45"/>
    </row>
    <row r="17" spans="2:11" s="1" customFormat="1" ht="18" customHeight="1">
      <c r="B17" s="41"/>
      <c r="C17" s="42"/>
      <c r="D17" s="42"/>
      <c r="E17" s="35" t="s">
        <v>29</v>
      </c>
      <c r="F17" s="42"/>
      <c r="G17" s="42"/>
      <c r="H17" s="42"/>
      <c r="I17" s="128" t="s">
        <v>30</v>
      </c>
      <c r="J17" s="35" t="s">
        <v>21</v>
      </c>
      <c r="K17" s="45"/>
    </row>
    <row r="18" spans="2:11" s="1" customFormat="1" ht="6.95" customHeight="1">
      <c r="B18" s="41"/>
      <c r="C18" s="42"/>
      <c r="D18" s="42"/>
      <c r="E18" s="42"/>
      <c r="F18" s="42"/>
      <c r="G18" s="42"/>
      <c r="H18" s="42"/>
      <c r="I18" s="127"/>
      <c r="J18" s="42"/>
      <c r="K18" s="45"/>
    </row>
    <row r="19" spans="2:11" s="1" customFormat="1" ht="14.45" customHeight="1">
      <c r="B19" s="41"/>
      <c r="C19" s="42"/>
      <c r="D19" s="37" t="s">
        <v>31</v>
      </c>
      <c r="E19" s="42"/>
      <c r="F19" s="42"/>
      <c r="G19" s="42"/>
      <c r="H19" s="42"/>
      <c r="I19" s="128" t="s">
        <v>28</v>
      </c>
      <c r="J19" s="35" t="str">
        <f>IF('Rekapitulace stavby'!AN13="Vyplň údaj","",IF('Rekapitulace stavby'!AN13="","",'Rekapitulace stavby'!AN13))</f>
        <v/>
      </c>
      <c r="K19" s="45"/>
    </row>
    <row r="20" spans="2:11" s="1" customFormat="1" ht="18" customHeight="1">
      <c r="B20" s="41"/>
      <c r="C20" s="42"/>
      <c r="D20" s="42"/>
      <c r="E20" s="35" t="str">
        <f>IF('Rekapitulace stavby'!E14="Vyplň údaj","",IF('Rekapitulace stavby'!E14="","",'Rekapitulace stavby'!E14))</f>
        <v/>
      </c>
      <c r="F20" s="42"/>
      <c r="G20" s="42"/>
      <c r="H20" s="42"/>
      <c r="I20" s="128" t="s">
        <v>30</v>
      </c>
      <c r="J20" s="35" t="str">
        <f>IF('Rekapitulace stavby'!AN14="Vyplň údaj","",IF('Rekapitulace stavby'!AN14="","",'Rekapitulace stavby'!AN14))</f>
        <v/>
      </c>
      <c r="K20" s="45"/>
    </row>
    <row r="21" spans="2:11" s="1" customFormat="1" ht="6.95" customHeight="1">
      <c r="B21" s="41"/>
      <c r="C21" s="42"/>
      <c r="D21" s="42"/>
      <c r="E21" s="42"/>
      <c r="F21" s="42"/>
      <c r="G21" s="42"/>
      <c r="H21" s="42"/>
      <c r="I21" s="127"/>
      <c r="J21" s="42"/>
      <c r="K21" s="45"/>
    </row>
    <row r="22" spans="2:11" s="1" customFormat="1" ht="14.45" customHeight="1">
      <c r="B22" s="41"/>
      <c r="C22" s="42"/>
      <c r="D22" s="37" t="s">
        <v>33</v>
      </c>
      <c r="E22" s="42"/>
      <c r="F22" s="42"/>
      <c r="G22" s="42"/>
      <c r="H22" s="42"/>
      <c r="I22" s="128" t="s">
        <v>28</v>
      </c>
      <c r="J22" s="35" t="s">
        <v>21</v>
      </c>
      <c r="K22" s="45"/>
    </row>
    <row r="23" spans="2:11" s="1" customFormat="1" ht="18" customHeight="1">
      <c r="B23" s="41"/>
      <c r="C23" s="42"/>
      <c r="D23" s="42"/>
      <c r="E23" s="35" t="s">
        <v>34</v>
      </c>
      <c r="F23" s="42"/>
      <c r="G23" s="42"/>
      <c r="H23" s="42"/>
      <c r="I23" s="128" t="s">
        <v>30</v>
      </c>
      <c r="J23" s="35" t="s">
        <v>21</v>
      </c>
      <c r="K23" s="45"/>
    </row>
    <row r="24" spans="2:11" s="1" customFormat="1" ht="6.95" customHeight="1">
      <c r="B24" s="41"/>
      <c r="C24" s="42"/>
      <c r="D24" s="42"/>
      <c r="E24" s="42"/>
      <c r="F24" s="42"/>
      <c r="G24" s="42"/>
      <c r="H24" s="42"/>
      <c r="I24" s="127"/>
      <c r="J24" s="42"/>
      <c r="K24" s="45"/>
    </row>
    <row r="25" spans="2:11" s="1" customFormat="1" ht="14.45" customHeight="1">
      <c r="B25" s="41"/>
      <c r="C25" s="42"/>
      <c r="D25" s="37" t="s">
        <v>36</v>
      </c>
      <c r="E25" s="42"/>
      <c r="F25" s="42"/>
      <c r="G25" s="42"/>
      <c r="H25" s="42"/>
      <c r="I25" s="127"/>
      <c r="J25" s="42"/>
      <c r="K25" s="45"/>
    </row>
    <row r="26" spans="2:11" s="7" customFormat="1" ht="16.5" customHeight="1">
      <c r="B26" s="130"/>
      <c r="C26" s="131"/>
      <c r="D26" s="131"/>
      <c r="E26" s="385" t="s">
        <v>21</v>
      </c>
      <c r="F26" s="385"/>
      <c r="G26" s="385"/>
      <c r="H26" s="385"/>
      <c r="I26" s="132"/>
      <c r="J26" s="131"/>
      <c r="K26" s="133"/>
    </row>
    <row r="27" spans="2:11" s="1" customFormat="1" ht="6.95" customHeight="1">
      <c r="B27" s="41"/>
      <c r="C27" s="42"/>
      <c r="D27" s="42"/>
      <c r="E27" s="42"/>
      <c r="F27" s="42"/>
      <c r="G27" s="42"/>
      <c r="H27" s="42"/>
      <c r="I27" s="127"/>
      <c r="J27" s="42"/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25.35" customHeight="1">
      <c r="B29" s="41"/>
      <c r="C29" s="42"/>
      <c r="D29" s="136" t="s">
        <v>38</v>
      </c>
      <c r="E29" s="42"/>
      <c r="F29" s="42"/>
      <c r="G29" s="42"/>
      <c r="H29" s="42"/>
      <c r="I29" s="127"/>
      <c r="J29" s="137">
        <f>ROUND(J86,2)</f>
        <v>0</v>
      </c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14.45" customHeight="1">
      <c r="B31" s="41"/>
      <c r="C31" s="42"/>
      <c r="D31" s="42"/>
      <c r="E31" s="42"/>
      <c r="F31" s="46" t="s">
        <v>40</v>
      </c>
      <c r="G31" s="42"/>
      <c r="H31" s="42"/>
      <c r="I31" s="138" t="s">
        <v>39</v>
      </c>
      <c r="J31" s="46" t="s">
        <v>41</v>
      </c>
      <c r="K31" s="45"/>
    </row>
    <row r="32" spans="2:11" s="1" customFormat="1" ht="14.45" customHeight="1">
      <c r="B32" s="41"/>
      <c r="C32" s="42"/>
      <c r="D32" s="49" t="s">
        <v>42</v>
      </c>
      <c r="E32" s="49" t="s">
        <v>43</v>
      </c>
      <c r="F32" s="139">
        <f>ROUND(SUM(BE86:BE155), 2)</f>
        <v>0</v>
      </c>
      <c r="G32" s="42"/>
      <c r="H32" s="42"/>
      <c r="I32" s="140">
        <v>0.21</v>
      </c>
      <c r="J32" s="139">
        <f>ROUND(ROUND((SUM(BE86:BE155)), 2)*I32, 2)</f>
        <v>0</v>
      </c>
      <c r="K32" s="45"/>
    </row>
    <row r="33" spans="2:11" s="1" customFormat="1" ht="14.45" customHeight="1">
      <c r="B33" s="41"/>
      <c r="C33" s="42"/>
      <c r="D33" s="42"/>
      <c r="E33" s="49" t="s">
        <v>44</v>
      </c>
      <c r="F33" s="139">
        <f>ROUND(SUM(BF86:BF155), 2)</f>
        <v>0</v>
      </c>
      <c r="G33" s="42"/>
      <c r="H33" s="42"/>
      <c r="I33" s="140">
        <v>0.15</v>
      </c>
      <c r="J33" s="139">
        <f>ROUND(ROUND((SUM(BF86:BF155)), 2)*I33, 2)</f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45</v>
      </c>
      <c r="F34" s="139">
        <f>ROUND(SUM(BG86:BG155), 2)</f>
        <v>0</v>
      </c>
      <c r="G34" s="42"/>
      <c r="H34" s="42"/>
      <c r="I34" s="140">
        <v>0.21</v>
      </c>
      <c r="J34" s="139">
        <v>0</v>
      </c>
      <c r="K34" s="45"/>
    </row>
    <row r="35" spans="2:11" s="1" customFormat="1" ht="14.45" hidden="1" customHeight="1">
      <c r="B35" s="41"/>
      <c r="C35" s="42"/>
      <c r="D35" s="42"/>
      <c r="E35" s="49" t="s">
        <v>46</v>
      </c>
      <c r="F35" s="139">
        <f>ROUND(SUM(BH86:BH155), 2)</f>
        <v>0</v>
      </c>
      <c r="G35" s="42"/>
      <c r="H35" s="42"/>
      <c r="I35" s="140">
        <v>0.15</v>
      </c>
      <c r="J35" s="139"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47</v>
      </c>
      <c r="F36" s="139">
        <f>ROUND(SUM(BI86:BI155), 2)</f>
        <v>0</v>
      </c>
      <c r="G36" s="42"/>
      <c r="H36" s="42"/>
      <c r="I36" s="140">
        <v>0</v>
      </c>
      <c r="J36" s="139">
        <v>0</v>
      </c>
      <c r="K36" s="45"/>
    </row>
    <row r="37" spans="2:11" s="1" customFormat="1" ht="6.95" customHeight="1">
      <c r="B37" s="41"/>
      <c r="C37" s="42"/>
      <c r="D37" s="42"/>
      <c r="E37" s="42"/>
      <c r="F37" s="42"/>
      <c r="G37" s="42"/>
      <c r="H37" s="42"/>
      <c r="I37" s="127"/>
      <c r="J37" s="42"/>
      <c r="K37" s="45"/>
    </row>
    <row r="38" spans="2:11" s="1" customFormat="1" ht="25.35" customHeight="1">
      <c r="B38" s="41"/>
      <c r="C38" s="141"/>
      <c r="D38" s="142" t="s">
        <v>48</v>
      </c>
      <c r="E38" s="79"/>
      <c r="F38" s="79"/>
      <c r="G38" s="143" t="s">
        <v>49</v>
      </c>
      <c r="H38" s="144" t="s">
        <v>50</v>
      </c>
      <c r="I38" s="145"/>
      <c r="J38" s="146">
        <f>SUM(J29:J36)</f>
        <v>0</v>
      </c>
      <c r="K38" s="147"/>
    </row>
    <row r="39" spans="2:11" s="1" customFormat="1" ht="14.45" customHeight="1">
      <c r="B39" s="56"/>
      <c r="C39" s="57"/>
      <c r="D39" s="57"/>
      <c r="E39" s="57"/>
      <c r="F39" s="57"/>
      <c r="G39" s="57"/>
      <c r="H39" s="57"/>
      <c r="I39" s="148"/>
      <c r="J39" s="57"/>
      <c r="K39" s="58"/>
    </row>
    <row r="43" spans="2:11" s="1" customFormat="1" ht="6.95" customHeight="1">
      <c r="B43" s="149"/>
      <c r="C43" s="150"/>
      <c r="D43" s="150"/>
      <c r="E43" s="150"/>
      <c r="F43" s="150"/>
      <c r="G43" s="150"/>
      <c r="H43" s="150"/>
      <c r="I43" s="151"/>
      <c r="J43" s="150"/>
      <c r="K43" s="152"/>
    </row>
    <row r="44" spans="2:11" s="1" customFormat="1" ht="36.950000000000003" customHeight="1">
      <c r="B44" s="41"/>
      <c r="C44" s="30" t="s">
        <v>218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6.95" customHeight="1">
      <c r="B45" s="41"/>
      <c r="C45" s="42"/>
      <c r="D45" s="42"/>
      <c r="E45" s="42"/>
      <c r="F45" s="42"/>
      <c r="G45" s="42"/>
      <c r="H45" s="42"/>
      <c r="I45" s="127"/>
      <c r="J45" s="42"/>
      <c r="K45" s="45"/>
    </row>
    <row r="46" spans="2:11" s="1" customFormat="1" ht="14.45" customHeight="1">
      <c r="B46" s="41"/>
      <c r="C46" s="37" t="s">
        <v>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6.5" customHeight="1">
      <c r="B47" s="41"/>
      <c r="C47" s="42"/>
      <c r="D47" s="42"/>
      <c r="E47" s="394" t="str">
        <f>E7</f>
        <v>II/610 Brandýs nad Labem - Rekonstrukce křižovatky Pražská - Průmyslová a části komunikace v Ul. Pražská</v>
      </c>
      <c r="F47" s="400"/>
      <c r="G47" s="400"/>
      <c r="H47" s="400"/>
      <c r="I47" s="127"/>
      <c r="J47" s="42"/>
      <c r="K47" s="45"/>
    </row>
    <row r="48" spans="2:11" ht="15">
      <c r="B48" s="28"/>
      <c r="C48" s="37" t="s">
        <v>213</v>
      </c>
      <c r="D48" s="29"/>
      <c r="E48" s="29"/>
      <c r="F48" s="29"/>
      <c r="G48" s="29"/>
      <c r="H48" s="29"/>
      <c r="I48" s="126"/>
      <c r="J48" s="29"/>
      <c r="K48" s="31"/>
    </row>
    <row r="49" spans="2:47" s="1" customFormat="1" ht="16.5" customHeight="1">
      <c r="B49" s="41"/>
      <c r="C49" s="42"/>
      <c r="D49" s="42"/>
      <c r="E49" s="394" t="s">
        <v>424</v>
      </c>
      <c r="F49" s="395"/>
      <c r="G49" s="395"/>
      <c r="H49" s="395"/>
      <c r="I49" s="127"/>
      <c r="J49" s="42"/>
      <c r="K49" s="45"/>
    </row>
    <row r="50" spans="2:47" s="1" customFormat="1" ht="14.45" customHeight="1">
      <c r="B50" s="41"/>
      <c r="C50" s="37" t="s">
        <v>215</v>
      </c>
      <c r="D50" s="42"/>
      <c r="E50" s="42"/>
      <c r="F50" s="42"/>
      <c r="G50" s="42"/>
      <c r="H50" s="42"/>
      <c r="I50" s="127"/>
      <c r="J50" s="42"/>
      <c r="K50" s="45"/>
    </row>
    <row r="51" spans="2:47" s="1" customFormat="1" ht="17.25" customHeight="1">
      <c r="B51" s="41"/>
      <c r="C51" s="42"/>
      <c r="D51" s="42"/>
      <c r="E51" s="396" t="str">
        <f>E11</f>
        <v>SO 112 - Napojení místních komunikací</v>
      </c>
      <c r="F51" s="395"/>
      <c r="G51" s="395"/>
      <c r="H51" s="395"/>
      <c r="I51" s="127"/>
      <c r="J51" s="42"/>
      <c r="K51" s="45"/>
    </row>
    <row r="52" spans="2:47" s="1" customFormat="1" ht="6.95" customHeight="1">
      <c r="B52" s="41"/>
      <c r="C52" s="42"/>
      <c r="D52" s="42"/>
      <c r="E52" s="42"/>
      <c r="F52" s="42"/>
      <c r="G52" s="42"/>
      <c r="H52" s="42"/>
      <c r="I52" s="127"/>
      <c r="J52" s="42"/>
      <c r="K52" s="45"/>
    </row>
    <row r="53" spans="2:47" s="1" customFormat="1" ht="18" customHeight="1">
      <c r="B53" s="41"/>
      <c r="C53" s="37" t="s">
        <v>23</v>
      </c>
      <c r="D53" s="42"/>
      <c r="E53" s="42"/>
      <c r="F53" s="35" t="str">
        <f>F14</f>
        <v>Brandýs nad Labem, Pražská - Průmyslová ul.</v>
      </c>
      <c r="G53" s="42"/>
      <c r="H53" s="42"/>
      <c r="I53" s="128" t="s">
        <v>25</v>
      </c>
      <c r="J53" s="129" t="str">
        <f>IF(J14="","",J14)</f>
        <v>18. 9. 2017</v>
      </c>
      <c r="K53" s="45"/>
    </row>
    <row r="54" spans="2:47" s="1" customFormat="1" ht="6.95" customHeight="1">
      <c r="B54" s="41"/>
      <c r="C54" s="42"/>
      <c r="D54" s="42"/>
      <c r="E54" s="42"/>
      <c r="F54" s="42"/>
      <c r="G54" s="42"/>
      <c r="H54" s="42"/>
      <c r="I54" s="127"/>
      <c r="J54" s="42"/>
      <c r="K54" s="45"/>
    </row>
    <row r="55" spans="2:47" s="1" customFormat="1" ht="15">
      <c r="B55" s="41"/>
      <c r="C55" s="37" t="s">
        <v>27</v>
      </c>
      <c r="D55" s="42"/>
      <c r="E55" s="42"/>
      <c r="F55" s="35" t="str">
        <f>E17</f>
        <v>Město Brandýs nad Labem - Stará Boleslav</v>
      </c>
      <c r="G55" s="42"/>
      <c r="H55" s="42"/>
      <c r="I55" s="128" t="s">
        <v>33</v>
      </c>
      <c r="J55" s="385" t="str">
        <f>E23</f>
        <v>SUNCAD, s.r.o.</v>
      </c>
      <c r="K55" s="45"/>
    </row>
    <row r="56" spans="2:47" s="1" customFormat="1" ht="14.45" customHeight="1">
      <c r="B56" s="41"/>
      <c r="C56" s="37" t="s">
        <v>31</v>
      </c>
      <c r="D56" s="42"/>
      <c r="E56" s="42"/>
      <c r="F56" s="35" t="str">
        <f>IF(E20="","",E20)</f>
        <v/>
      </c>
      <c r="G56" s="42"/>
      <c r="H56" s="42"/>
      <c r="I56" s="127"/>
      <c r="J56" s="397"/>
      <c r="K56" s="45"/>
    </row>
    <row r="57" spans="2:47" s="1" customFormat="1" ht="10.35" customHeight="1">
      <c r="B57" s="41"/>
      <c r="C57" s="42"/>
      <c r="D57" s="42"/>
      <c r="E57" s="42"/>
      <c r="F57" s="42"/>
      <c r="G57" s="42"/>
      <c r="H57" s="42"/>
      <c r="I57" s="127"/>
      <c r="J57" s="42"/>
      <c r="K57" s="45"/>
    </row>
    <row r="58" spans="2:47" s="1" customFormat="1" ht="29.25" customHeight="1">
      <c r="B58" s="41"/>
      <c r="C58" s="153" t="s">
        <v>219</v>
      </c>
      <c r="D58" s="141"/>
      <c r="E58" s="141"/>
      <c r="F58" s="141"/>
      <c r="G58" s="141"/>
      <c r="H58" s="141"/>
      <c r="I58" s="154"/>
      <c r="J58" s="155" t="s">
        <v>220</v>
      </c>
      <c r="K58" s="156"/>
    </row>
    <row r="59" spans="2:47" s="1" customFormat="1" ht="10.35" customHeight="1">
      <c r="B59" s="41"/>
      <c r="C59" s="42"/>
      <c r="D59" s="42"/>
      <c r="E59" s="42"/>
      <c r="F59" s="42"/>
      <c r="G59" s="42"/>
      <c r="H59" s="42"/>
      <c r="I59" s="127"/>
      <c r="J59" s="42"/>
      <c r="K59" s="45"/>
    </row>
    <row r="60" spans="2:47" s="1" customFormat="1" ht="29.25" customHeight="1">
      <c r="B60" s="41"/>
      <c r="C60" s="157" t="s">
        <v>221</v>
      </c>
      <c r="D60" s="42"/>
      <c r="E60" s="42"/>
      <c r="F60" s="42"/>
      <c r="G60" s="42"/>
      <c r="H60" s="42"/>
      <c r="I60" s="127"/>
      <c r="J60" s="137">
        <f>J86</f>
        <v>0</v>
      </c>
      <c r="K60" s="45"/>
      <c r="AU60" s="24" t="s">
        <v>222</v>
      </c>
    </row>
    <row r="61" spans="2:47" s="8" customFormat="1" ht="24.95" customHeight="1">
      <c r="B61" s="158"/>
      <c r="C61" s="159"/>
      <c r="D61" s="160" t="s">
        <v>223</v>
      </c>
      <c r="E61" s="161"/>
      <c r="F61" s="161"/>
      <c r="G61" s="161"/>
      <c r="H61" s="161"/>
      <c r="I61" s="162"/>
      <c r="J61" s="163">
        <f>J87</f>
        <v>0</v>
      </c>
      <c r="K61" s="164"/>
    </row>
    <row r="62" spans="2:47" s="9" customFormat="1" ht="19.899999999999999" customHeight="1">
      <c r="B62" s="165"/>
      <c r="C62" s="166"/>
      <c r="D62" s="167" t="s">
        <v>224</v>
      </c>
      <c r="E62" s="168"/>
      <c r="F62" s="168"/>
      <c r="G62" s="168"/>
      <c r="H62" s="168"/>
      <c r="I62" s="169"/>
      <c r="J62" s="170">
        <f>J88</f>
        <v>0</v>
      </c>
      <c r="K62" s="171"/>
    </row>
    <row r="63" spans="2:47" s="9" customFormat="1" ht="19.899999999999999" customHeight="1">
      <c r="B63" s="165"/>
      <c r="C63" s="166"/>
      <c r="D63" s="167" t="s">
        <v>428</v>
      </c>
      <c r="E63" s="168"/>
      <c r="F63" s="168"/>
      <c r="G63" s="168"/>
      <c r="H63" s="168"/>
      <c r="I63" s="169"/>
      <c r="J63" s="170">
        <f>J124</f>
        <v>0</v>
      </c>
      <c r="K63" s="171"/>
    </row>
    <row r="64" spans="2:47" s="9" customFormat="1" ht="19.899999999999999" customHeight="1">
      <c r="B64" s="165"/>
      <c r="C64" s="166"/>
      <c r="D64" s="167" t="s">
        <v>430</v>
      </c>
      <c r="E64" s="168"/>
      <c r="F64" s="168"/>
      <c r="G64" s="168"/>
      <c r="H64" s="168"/>
      <c r="I64" s="169"/>
      <c r="J64" s="170">
        <f>J153</f>
        <v>0</v>
      </c>
      <c r="K64" s="171"/>
    </row>
    <row r="65" spans="2:12" s="1" customFormat="1" ht="21.75" customHeight="1">
      <c r="B65" s="41"/>
      <c r="C65" s="42"/>
      <c r="D65" s="42"/>
      <c r="E65" s="42"/>
      <c r="F65" s="42"/>
      <c r="G65" s="42"/>
      <c r="H65" s="42"/>
      <c r="I65" s="127"/>
      <c r="J65" s="42"/>
      <c r="K65" s="45"/>
    </row>
    <row r="66" spans="2:12" s="1" customFormat="1" ht="6.95" customHeight="1">
      <c r="B66" s="56"/>
      <c r="C66" s="57"/>
      <c r="D66" s="57"/>
      <c r="E66" s="57"/>
      <c r="F66" s="57"/>
      <c r="G66" s="57"/>
      <c r="H66" s="57"/>
      <c r="I66" s="148"/>
      <c r="J66" s="57"/>
      <c r="K66" s="58"/>
    </row>
    <row r="70" spans="2:12" s="1" customFormat="1" ht="6.95" customHeight="1">
      <c r="B70" s="59"/>
      <c r="C70" s="60"/>
      <c r="D70" s="60"/>
      <c r="E70" s="60"/>
      <c r="F70" s="60"/>
      <c r="G70" s="60"/>
      <c r="H70" s="60"/>
      <c r="I70" s="151"/>
      <c r="J70" s="60"/>
      <c r="K70" s="60"/>
      <c r="L70" s="61"/>
    </row>
    <row r="71" spans="2:12" s="1" customFormat="1" ht="36.950000000000003" customHeight="1">
      <c r="B71" s="41"/>
      <c r="C71" s="62" t="s">
        <v>228</v>
      </c>
      <c r="D71" s="63"/>
      <c r="E71" s="63"/>
      <c r="F71" s="63"/>
      <c r="G71" s="63"/>
      <c r="H71" s="63"/>
      <c r="I71" s="172"/>
      <c r="J71" s="63"/>
      <c r="K71" s="63"/>
      <c r="L71" s="61"/>
    </row>
    <row r="72" spans="2:12" s="1" customFormat="1" ht="6.95" customHeight="1">
      <c r="B72" s="41"/>
      <c r="C72" s="63"/>
      <c r="D72" s="63"/>
      <c r="E72" s="63"/>
      <c r="F72" s="63"/>
      <c r="G72" s="63"/>
      <c r="H72" s="63"/>
      <c r="I72" s="172"/>
      <c r="J72" s="63"/>
      <c r="K72" s="63"/>
      <c r="L72" s="61"/>
    </row>
    <row r="73" spans="2:12" s="1" customFormat="1" ht="14.45" customHeight="1">
      <c r="B73" s="41"/>
      <c r="C73" s="65" t="s">
        <v>18</v>
      </c>
      <c r="D73" s="63"/>
      <c r="E73" s="63"/>
      <c r="F73" s="63"/>
      <c r="G73" s="63"/>
      <c r="H73" s="63"/>
      <c r="I73" s="172"/>
      <c r="J73" s="63"/>
      <c r="K73" s="63"/>
      <c r="L73" s="61"/>
    </row>
    <row r="74" spans="2:12" s="1" customFormat="1" ht="16.5" customHeight="1">
      <c r="B74" s="41"/>
      <c r="C74" s="63"/>
      <c r="D74" s="63"/>
      <c r="E74" s="398" t="str">
        <f>E7</f>
        <v>II/610 Brandýs nad Labem - Rekonstrukce křižovatky Pražská - Průmyslová a části komunikace v Ul. Pražská</v>
      </c>
      <c r="F74" s="399"/>
      <c r="G74" s="399"/>
      <c r="H74" s="399"/>
      <c r="I74" s="172"/>
      <c r="J74" s="63"/>
      <c r="K74" s="63"/>
      <c r="L74" s="61"/>
    </row>
    <row r="75" spans="2:12" ht="15">
      <c r="B75" s="28"/>
      <c r="C75" s="65" t="s">
        <v>213</v>
      </c>
      <c r="D75" s="173"/>
      <c r="E75" s="173"/>
      <c r="F75" s="173"/>
      <c r="G75" s="173"/>
      <c r="H75" s="173"/>
      <c r="J75" s="173"/>
      <c r="K75" s="173"/>
      <c r="L75" s="174"/>
    </row>
    <row r="76" spans="2:12" s="1" customFormat="1" ht="16.5" customHeight="1">
      <c r="B76" s="41"/>
      <c r="C76" s="63"/>
      <c r="D76" s="63"/>
      <c r="E76" s="398" t="s">
        <v>424</v>
      </c>
      <c r="F76" s="392"/>
      <c r="G76" s="392"/>
      <c r="H76" s="392"/>
      <c r="I76" s="172"/>
      <c r="J76" s="63"/>
      <c r="K76" s="63"/>
      <c r="L76" s="61"/>
    </row>
    <row r="77" spans="2:12" s="1" customFormat="1" ht="14.45" customHeight="1">
      <c r="B77" s="41"/>
      <c r="C77" s="65" t="s">
        <v>215</v>
      </c>
      <c r="D77" s="63"/>
      <c r="E77" s="63"/>
      <c r="F77" s="63"/>
      <c r="G77" s="63"/>
      <c r="H77" s="63"/>
      <c r="I77" s="172"/>
      <c r="J77" s="63"/>
      <c r="K77" s="63"/>
      <c r="L77" s="61"/>
    </row>
    <row r="78" spans="2:12" s="1" customFormat="1" ht="17.25" customHeight="1">
      <c r="B78" s="41"/>
      <c r="C78" s="63"/>
      <c r="D78" s="63"/>
      <c r="E78" s="364" t="str">
        <f>E11</f>
        <v>SO 112 - Napojení místních komunikací</v>
      </c>
      <c r="F78" s="392"/>
      <c r="G78" s="392"/>
      <c r="H78" s="392"/>
      <c r="I78" s="172"/>
      <c r="J78" s="63"/>
      <c r="K78" s="63"/>
      <c r="L78" s="61"/>
    </row>
    <row r="79" spans="2:12" s="1" customFormat="1" ht="6.95" customHeight="1">
      <c r="B79" s="41"/>
      <c r="C79" s="63"/>
      <c r="D79" s="63"/>
      <c r="E79" s="63"/>
      <c r="F79" s="63"/>
      <c r="G79" s="63"/>
      <c r="H79" s="63"/>
      <c r="I79" s="172"/>
      <c r="J79" s="63"/>
      <c r="K79" s="63"/>
      <c r="L79" s="61"/>
    </row>
    <row r="80" spans="2:12" s="1" customFormat="1" ht="18" customHeight="1">
      <c r="B80" s="41"/>
      <c r="C80" s="65" t="s">
        <v>23</v>
      </c>
      <c r="D80" s="63"/>
      <c r="E80" s="63"/>
      <c r="F80" s="175" t="str">
        <f>F14</f>
        <v>Brandýs nad Labem, Pražská - Průmyslová ul.</v>
      </c>
      <c r="G80" s="63"/>
      <c r="H80" s="63"/>
      <c r="I80" s="176" t="s">
        <v>25</v>
      </c>
      <c r="J80" s="73" t="str">
        <f>IF(J14="","",J14)</f>
        <v>18. 9. 2017</v>
      </c>
      <c r="K80" s="63"/>
      <c r="L80" s="61"/>
    </row>
    <row r="81" spans="2:65" s="1" customFormat="1" ht="6.95" customHeight="1">
      <c r="B81" s="41"/>
      <c r="C81" s="63"/>
      <c r="D81" s="63"/>
      <c r="E81" s="63"/>
      <c r="F81" s="63"/>
      <c r="G81" s="63"/>
      <c r="H81" s="63"/>
      <c r="I81" s="172"/>
      <c r="J81" s="63"/>
      <c r="K81" s="63"/>
      <c r="L81" s="61"/>
    </row>
    <row r="82" spans="2:65" s="1" customFormat="1" ht="15">
      <c r="B82" s="41"/>
      <c r="C82" s="65" t="s">
        <v>27</v>
      </c>
      <c r="D82" s="63"/>
      <c r="E82" s="63"/>
      <c r="F82" s="175" t="str">
        <f>E17</f>
        <v>Město Brandýs nad Labem - Stará Boleslav</v>
      </c>
      <c r="G82" s="63"/>
      <c r="H82" s="63"/>
      <c r="I82" s="176" t="s">
        <v>33</v>
      </c>
      <c r="J82" s="175" t="str">
        <f>E23</f>
        <v>SUNCAD, s.r.o.</v>
      </c>
      <c r="K82" s="63"/>
      <c r="L82" s="61"/>
    </row>
    <row r="83" spans="2:65" s="1" customFormat="1" ht="14.45" customHeight="1">
      <c r="B83" s="41"/>
      <c r="C83" s="65" t="s">
        <v>31</v>
      </c>
      <c r="D83" s="63"/>
      <c r="E83" s="63"/>
      <c r="F83" s="175" t="str">
        <f>IF(E20="","",E20)</f>
        <v/>
      </c>
      <c r="G83" s="63"/>
      <c r="H83" s="63"/>
      <c r="I83" s="172"/>
      <c r="J83" s="63"/>
      <c r="K83" s="63"/>
      <c r="L83" s="61"/>
    </row>
    <row r="84" spans="2:65" s="1" customFormat="1" ht="10.35" customHeight="1">
      <c r="B84" s="41"/>
      <c r="C84" s="63"/>
      <c r="D84" s="63"/>
      <c r="E84" s="63"/>
      <c r="F84" s="63"/>
      <c r="G84" s="63"/>
      <c r="H84" s="63"/>
      <c r="I84" s="172"/>
      <c r="J84" s="63"/>
      <c r="K84" s="63"/>
      <c r="L84" s="61"/>
    </row>
    <row r="85" spans="2:65" s="10" customFormat="1" ht="29.25" customHeight="1">
      <c r="B85" s="177"/>
      <c r="C85" s="178" t="s">
        <v>229</v>
      </c>
      <c r="D85" s="179" t="s">
        <v>57</v>
      </c>
      <c r="E85" s="179" t="s">
        <v>53</v>
      </c>
      <c r="F85" s="179" t="s">
        <v>230</v>
      </c>
      <c r="G85" s="179" t="s">
        <v>231</v>
      </c>
      <c r="H85" s="179" t="s">
        <v>232</v>
      </c>
      <c r="I85" s="180" t="s">
        <v>233</v>
      </c>
      <c r="J85" s="179" t="s">
        <v>220</v>
      </c>
      <c r="K85" s="181" t="s">
        <v>234</v>
      </c>
      <c r="L85" s="182"/>
      <c r="M85" s="81" t="s">
        <v>235</v>
      </c>
      <c r="N85" s="82" t="s">
        <v>42</v>
      </c>
      <c r="O85" s="82" t="s">
        <v>236</v>
      </c>
      <c r="P85" s="82" t="s">
        <v>237</v>
      </c>
      <c r="Q85" s="82" t="s">
        <v>238</v>
      </c>
      <c r="R85" s="82" t="s">
        <v>239</v>
      </c>
      <c r="S85" s="82" t="s">
        <v>240</v>
      </c>
      <c r="T85" s="83" t="s">
        <v>241</v>
      </c>
    </row>
    <row r="86" spans="2:65" s="1" customFormat="1" ht="29.25" customHeight="1">
      <c r="B86" s="41"/>
      <c r="C86" s="87" t="s">
        <v>221</v>
      </c>
      <c r="D86" s="63"/>
      <c r="E86" s="63"/>
      <c r="F86" s="63"/>
      <c r="G86" s="63"/>
      <c r="H86" s="63"/>
      <c r="I86" s="172"/>
      <c r="J86" s="183">
        <f>BK86</f>
        <v>0</v>
      </c>
      <c r="K86" s="63"/>
      <c r="L86" s="61"/>
      <c r="M86" s="84"/>
      <c r="N86" s="85"/>
      <c r="O86" s="85"/>
      <c r="P86" s="184">
        <f>P87</f>
        <v>0</v>
      </c>
      <c r="Q86" s="85"/>
      <c r="R86" s="184">
        <f>R87</f>
        <v>1229.088</v>
      </c>
      <c r="S86" s="85"/>
      <c r="T86" s="185">
        <f>T87</f>
        <v>0</v>
      </c>
      <c r="AT86" s="24" t="s">
        <v>71</v>
      </c>
      <c r="AU86" s="24" t="s">
        <v>222</v>
      </c>
      <c r="BK86" s="186">
        <f>BK87</f>
        <v>0</v>
      </c>
    </row>
    <row r="87" spans="2:65" s="11" customFormat="1" ht="37.35" customHeight="1">
      <c r="B87" s="187"/>
      <c r="C87" s="188"/>
      <c r="D87" s="189" t="s">
        <v>71</v>
      </c>
      <c r="E87" s="190" t="s">
        <v>242</v>
      </c>
      <c r="F87" s="190" t="s">
        <v>243</v>
      </c>
      <c r="G87" s="188"/>
      <c r="H87" s="188"/>
      <c r="I87" s="191"/>
      <c r="J87" s="192">
        <f>BK87</f>
        <v>0</v>
      </c>
      <c r="K87" s="188"/>
      <c r="L87" s="193"/>
      <c r="M87" s="194"/>
      <c r="N87" s="195"/>
      <c r="O87" s="195"/>
      <c r="P87" s="196">
        <f>P88+P124+P153</f>
        <v>0</v>
      </c>
      <c r="Q87" s="195"/>
      <c r="R87" s="196">
        <f>R88+R124+R153</f>
        <v>1229.088</v>
      </c>
      <c r="S87" s="195"/>
      <c r="T87" s="197">
        <f>T88+T124+T153</f>
        <v>0</v>
      </c>
      <c r="AR87" s="198" t="s">
        <v>79</v>
      </c>
      <c r="AT87" s="199" t="s">
        <v>71</v>
      </c>
      <c r="AU87" s="199" t="s">
        <v>72</v>
      </c>
      <c r="AY87" s="198" t="s">
        <v>244</v>
      </c>
      <c r="BK87" s="200">
        <f>BK88+BK124+BK153</f>
        <v>0</v>
      </c>
    </row>
    <row r="88" spans="2:65" s="11" customFormat="1" ht="19.899999999999999" customHeight="1">
      <c r="B88" s="187"/>
      <c r="C88" s="188"/>
      <c r="D88" s="189" t="s">
        <v>71</v>
      </c>
      <c r="E88" s="201" t="s">
        <v>79</v>
      </c>
      <c r="F88" s="201" t="s">
        <v>245</v>
      </c>
      <c r="G88" s="188"/>
      <c r="H88" s="188"/>
      <c r="I88" s="191"/>
      <c r="J88" s="202">
        <f>BK88</f>
        <v>0</v>
      </c>
      <c r="K88" s="188"/>
      <c r="L88" s="193"/>
      <c r="M88" s="194"/>
      <c r="N88" s="195"/>
      <c r="O88" s="195"/>
      <c r="P88" s="196">
        <f>SUM(P89:P123)</f>
        <v>0</v>
      </c>
      <c r="Q88" s="195"/>
      <c r="R88" s="196">
        <f>SUM(R89:R123)</f>
        <v>1229.088</v>
      </c>
      <c r="S88" s="195"/>
      <c r="T88" s="197">
        <f>SUM(T89:T123)</f>
        <v>0</v>
      </c>
      <c r="AR88" s="198" t="s">
        <v>79</v>
      </c>
      <c r="AT88" s="199" t="s">
        <v>71</v>
      </c>
      <c r="AU88" s="199" t="s">
        <v>79</v>
      </c>
      <c r="AY88" s="198" t="s">
        <v>244</v>
      </c>
      <c r="BK88" s="200">
        <f>SUM(BK89:BK123)</f>
        <v>0</v>
      </c>
    </row>
    <row r="89" spans="2:65" s="1" customFormat="1" ht="25.5" customHeight="1">
      <c r="B89" s="41"/>
      <c r="C89" s="203" t="s">
        <v>79</v>
      </c>
      <c r="D89" s="203" t="s">
        <v>246</v>
      </c>
      <c r="E89" s="204" t="s">
        <v>452</v>
      </c>
      <c r="F89" s="205" t="s">
        <v>453</v>
      </c>
      <c r="G89" s="206" t="s">
        <v>269</v>
      </c>
      <c r="H89" s="207">
        <v>394.07</v>
      </c>
      <c r="I89" s="208"/>
      <c r="J89" s="209">
        <f>ROUND(I89*H89,2)</f>
        <v>0</v>
      </c>
      <c r="K89" s="205" t="s">
        <v>250</v>
      </c>
      <c r="L89" s="61"/>
      <c r="M89" s="210" t="s">
        <v>21</v>
      </c>
      <c r="N89" s="211" t="s">
        <v>43</v>
      </c>
      <c r="O89" s="42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4" t="s">
        <v>251</v>
      </c>
      <c r="AT89" s="24" t="s">
        <v>246</v>
      </c>
      <c r="AU89" s="24" t="s">
        <v>81</v>
      </c>
      <c r="AY89" s="24" t="s">
        <v>244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4" t="s">
        <v>79</v>
      </c>
      <c r="BK89" s="214">
        <f>ROUND(I89*H89,2)</f>
        <v>0</v>
      </c>
      <c r="BL89" s="24" t="s">
        <v>251</v>
      </c>
      <c r="BM89" s="24" t="s">
        <v>1607</v>
      </c>
    </row>
    <row r="90" spans="2:65" s="1" customFormat="1" ht="27">
      <c r="B90" s="41"/>
      <c r="C90" s="63"/>
      <c r="D90" s="215" t="s">
        <v>253</v>
      </c>
      <c r="E90" s="63"/>
      <c r="F90" s="216" t="s">
        <v>455</v>
      </c>
      <c r="G90" s="63"/>
      <c r="H90" s="63"/>
      <c r="I90" s="172"/>
      <c r="J90" s="63"/>
      <c r="K90" s="63"/>
      <c r="L90" s="61"/>
      <c r="M90" s="217"/>
      <c r="N90" s="42"/>
      <c r="O90" s="42"/>
      <c r="P90" s="42"/>
      <c r="Q90" s="42"/>
      <c r="R90" s="42"/>
      <c r="S90" s="42"/>
      <c r="T90" s="78"/>
      <c r="AT90" s="24" t="s">
        <v>253</v>
      </c>
      <c r="AU90" s="24" t="s">
        <v>81</v>
      </c>
    </row>
    <row r="91" spans="2:65" s="12" customFormat="1">
      <c r="B91" s="218"/>
      <c r="C91" s="219"/>
      <c r="D91" s="215" t="s">
        <v>255</v>
      </c>
      <c r="E91" s="220" t="s">
        <v>21</v>
      </c>
      <c r="F91" s="221" t="s">
        <v>1608</v>
      </c>
      <c r="G91" s="219"/>
      <c r="H91" s="222">
        <v>394.07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255</v>
      </c>
      <c r="AU91" s="228" t="s">
        <v>81</v>
      </c>
      <c r="AV91" s="12" t="s">
        <v>81</v>
      </c>
      <c r="AW91" s="12" t="s">
        <v>35</v>
      </c>
      <c r="AX91" s="12" t="s">
        <v>72</v>
      </c>
      <c r="AY91" s="228" t="s">
        <v>244</v>
      </c>
    </row>
    <row r="92" spans="2:65" s="1" customFormat="1" ht="25.5" customHeight="1">
      <c r="B92" s="41"/>
      <c r="C92" s="203" t="s">
        <v>81</v>
      </c>
      <c r="D92" s="203" t="s">
        <v>246</v>
      </c>
      <c r="E92" s="204" t="s">
        <v>458</v>
      </c>
      <c r="F92" s="205" t="s">
        <v>459</v>
      </c>
      <c r="G92" s="206" t="s">
        <v>269</v>
      </c>
      <c r="H92" s="207">
        <v>197.035</v>
      </c>
      <c r="I92" s="208"/>
      <c r="J92" s="209">
        <f>ROUND(I92*H92,2)</f>
        <v>0</v>
      </c>
      <c r="K92" s="205" t="s">
        <v>250</v>
      </c>
      <c r="L92" s="61"/>
      <c r="M92" s="210" t="s">
        <v>21</v>
      </c>
      <c r="N92" s="211" t="s">
        <v>43</v>
      </c>
      <c r="O92" s="42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4" t="s">
        <v>251</v>
      </c>
      <c r="AT92" s="24" t="s">
        <v>246</v>
      </c>
      <c r="AU92" s="24" t="s">
        <v>81</v>
      </c>
      <c r="AY92" s="24" t="s">
        <v>244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4" t="s">
        <v>79</v>
      </c>
      <c r="BK92" s="214">
        <f>ROUND(I92*H92,2)</f>
        <v>0</v>
      </c>
      <c r="BL92" s="24" t="s">
        <v>251</v>
      </c>
      <c r="BM92" s="24" t="s">
        <v>1609</v>
      </c>
    </row>
    <row r="93" spans="2:65" s="1" customFormat="1" ht="40.5">
      <c r="B93" s="41"/>
      <c r="C93" s="63"/>
      <c r="D93" s="215" t="s">
        <v>253</v>
      </c>
      <c r="E93" s="63"/>
      <c r="F93" s="216" t="s">
        <v>461</v>
      </c>
      <c r="G93" s="63"/>
      <c r="H93" s="63"/>
      <c r="I93" s="172"/>
      <c r="J93" s="63"/>
      <c r="K93" s="63"/>
      <c r="L93" s="61"/>
      <c r="M93" s="217"/>
      <c r="N93" s="42"/>
      <c r="O93" s="42"/>
      <c r="P93" s="42"/>
      <c r="Q93" s="42"/>
      <c r="R93" s="42"/>
      <c r="S93" s="42"/>
      <c r="T93" s="78"/>
      <c r="AT93" s="24" t="s">
        <v>253</v>
      </c>
      <c r="AU93" s="24" t="s">
        <v>81</v>
      </c>
    </row>
    <row r="94" spans="2:65" s="13" customFormat="1">
      <c r="B94" s="233"/>
      <c r="C94" s="234"/>
      <c r="D94" s="215" t="s">
        <v>255</v>
      </c>
      <c r="E94" s="235" t="s">
        <v>21</v>
      </c>
      <c r="F94" s="236" t="s">
        <v>462</v>
      </c>
      <c r="G94" s="234"/>
      <c r="H94" s="235" t="s">
        <v>21</v>
      </c>
      <c r="I94" s="237"/>
      <c r="J94" s="234"/>
      <c r="K94" s="234"/>
      <c r="L94" s="238"/>
      <c r="M94" s="239"/>
      <c r="N94" s="240"/>
      <c r="O94" s="240"/>
      <c r="P94" s="240"/>
      <c r="Q94" s="240"/>
      <c r="R94" s="240"/>
      <c r="S94" s="240"/>
      <c r="T94" s="241"/>
      <c r="AT94" s="242" t="s">
        <v>255</v>
      </c>
      <c r="AU94" s="242" t="s">
        <v>81</v>
      </c>
      <c r="AV94" s="13" t="s">
        <v>79</v>
      </c>
      <c r="AW94" s="13" t="s">
        <v>35</v>
      </c>
      <c r="AX94" s="13" t="s">
        <v>72</v>
      </c>
      <c r="AY94" s="242" t="s">
        <v>244</v>
      </c>
    </row>
    <row r="95" spans="2:65" s="12" customFormat="1">
      <c r="B95" s="218"/>
      <c r="C95" s="219"/>
      <c r="D95" s="215" t="s">
        <v>255</v>
      </c>
      <c r="E95" s="220" t="s">
        <v>21</v>
      </c>
      <c r="F95" s="221" t="s">
        <v>1608</v>
      </c>
      <c r="G95" s="219"/>
      <c r="H95" s="222">
        <v>394.07</v>
      </c>
      <c r="I95" s="223"/>
      <c r="J95" s="219"/>
      <c r="K95" s="219"/>
      <c r="L95" s="224"/>
      <c r="M95" s="225"/>
      <c r="N95" s="226"/>
      <c r="O95" s="226"/>
      <c r="P95" s="226"/>
      <c r="Q95" s="226"/>
      <c r="R95" s="226"/>
      <c r="S95" s="226"/>
      <c r="T95" s="227"/>
      <c r="AT95" s="228" t="s">
        <v>255</v>
      </c>
      <c r="AU95" s="228" t="s">
        <v>81</v>
      </c>
      <c r="AV95" s="12" t="s">
        <v>81</v>
      </c>
      <c r="AW95" s="12" t="s">
        <v>35</v>
      </c>
      <c r="AX95" s="12" t="s">
        <v>72</v>
      </c>
      <c r="AY95" s="228" t="s">
        <v>244</v>
      </c>
    </row>
    <row r="96" spans="2:65" s="12" customFormat="1">
      <c r="B96" s="218"/>
      <c r="C96" s="219"/>
      <c r="D96" s="215" t="s">
        <v>255</v>
      </c>
      <c r="E96" s="219"/>
      <c r="F96" s="221" t="s">
        <v>1610</v>
      </c>
      <c r="G96" s="219"/>
      <c r="H96" s="222">
        <v>197.035</v>
      </c>
      <c r="I96" s="223"/>
      <c r="J96" s="219"/>
      <c r="K96" s="219"/>
      <c r="L96" s="224"/>
      <c r="M96" s="225"/>
      <c r="N96" s="226"/>
      <c r="O96" s="226"/>
      <c r="P96" s="226"/>
      <c r="Q96" s="226"/>
      <c r="R96" s="226"/>
      <c r="S96" s="226"/>
      <c r="T96" s="227"/>
      <c r="AT96" s="228" t="s">
        <v>255</v>
      </c>
      <c r="AU96" s="228" t="s">
        <v>81</v>
      </c>
      <c r="AV96" s="12" t="s">
        <v>81</v>
      </c>
      <c r="AW96" s="12" t="s">
        <v>6</v>
      </c>
      <c r="AX96" s="12" t="s">
        <v>79</v>
      </c>
      <c r="AY96" s="228" t="s">
        <v>244</v>
      </c>
    </row>
    <row r="97" spans="2:65" s="1" customFormat="1" ht="25.5" customHeight="1">
      <c r="B97" s="41"/>
      <c r="C97" s="203" t="s">
        <v>148</v>
      </c>
      <c r="D97" s="203" t="s">
        <v>246</v>
      </c>
      <c r="E97" s="204" t="s">
        <v>339</v>
      </c>
      <c r="F97" s="205" t="s">
        <v>340</v>
      </c>
      <c r="G97" s="206" t="s">
        <v>269</v>
      </c>
      <c r="H97" s="207">
        <v>394.07</v>
      </c>
      <c r="I97" s="208"/>
      <c r="J97" s="209">
        <f>ROUND(I97*H97,2)</f>
        <v>0</v>
      </c>
      <c r="K97" s="205" t="s">
        <v>21</v>
      </c>
      <c r="L97" s="61"/>
      <c r="M97" s="210" t="s">
        <v>21</v>
      </c>
      <c r="N97" s="211" t="s">
        <v>43</v>
      </c>
      <c r="O97" s="42"/>
      <c r="P97" s="212">
        <f>O97*H97</f>
        <v>0</v>
      </c>
      <c r="Q97" s="212">
        <v>0</v>
      </c>
      <c r="R97" s="212">
        <f>Q97*H97</f>
        <v>0</v>
      </c>
      <c r="S97" s="212">
        <v>0</v>
      </c>
      <c r="T97" s="213">
        <f>S97*H97</f>
        <v>0</v>
      </c>
      <c r="AR97" s="24" t="s">
        <v>251</v>
      </c>
      <c r="AT97" s="24" t="s">
        <v>246</v>
      </c>
      <c r="AU97" s="24" t="s">
        <v>81</v>
      </c>
      <c r="AY97" s="24" t="s">
        <v>244</v>
      </c>
      <c r="BE97" s="214">
        <f>IF(N97="základní",J97,0)</f>
        <v>0</v>
      </c>
      <c r="BF97" s="214">
        <f>IF(N97="snížená",J97,0)</f>
        <v>0</v>
      </c>
      <c r="BG97" s="214">
        <f>IF(N97="zákl. přenesená",J97,0)</f>
        <v>0</v>
      </c>
      <c r="BH97" s="214">
        <f>IF(N97="sníž. přenesená",J97,0)</f>
        <v>0</v>
      </c>
      <c r="BI97" s="214">
        <f>IF(N97="nulová",J97,0)</f>
        <v>0</v>
      </c>
      <c r="BJ97" s="24" t="s">
        <v>79</v>
      </c>
      <c r="BK97" s="214">
        <f>ROUND(I97*H97,2)</f>
        <v>0</v>
      </c>
      <c r="BL97" s="24" t="s">
        <v>251</v>
      </c>
      <c r="BM97" s="24" t="s">
        <v>1611</v>
      </c>
    </row>
    <row r="98" spans="2:65" s="1" customFormat="1" ht="40.5">
      <c r="B98" s="41"/>
      <c r="C98" s="63"/>
      <c r="D98" s="215" t="s">
        <v>253</v>
      </c>
      <c r="E98" s="63"/>
      <c r="F98" s="216" t="s">
        <v>342</v>
      </c>
      <c r="G98" s="63"/>
      <c r="H98" s="63"/>
      <c r="I98" s="172"/>
      <c r="J98" s="63"/>
      <c r="K98" s="63"/>
      <c r="L98" s="61"/>
      <c r="M98" s="217"/>
      <c r="N98" s="42"/>
      <c r="O98" s="42"/>
      <c r="P98" s="42"/>
      <c r="Q98" s="42"/>
      <c r="R98" s="42"/>
      <c r="S98" s="42"/>
      <c r="T98" s="78"/>
      <c r="AT98" s="24" t="s">
        <v>253</v>
      </c>
      <c r="AU98" s="24" t="s">
        <v>81</v>
      </c>
    </row>
    <row r="99" spans="2:65" s="12" customFormat="1">
      <c r="B99" s="218"/>
      <c r="C99" s="219"/>
      <c r="D99" s="215" t="s">
        <v>255</v>
      </c>
      <c r="E99" s="220" t="s">
        <v>21</v>
      </c>
      <c r="F99" s="221" t="s">
        <v>1608</v>
      </c>
      <c r="G99" s="219"/>
      <c r="H99" s="222">
        <v>394.07</v>
      </c>
      <c r="I99" s="223"/>
      <c r="J99" s="219"/>
      <c r="K99" s="219"/>
      <c r="L99" s="224"/>
      <c r="M99" s="225"/>
      <c r="N99" s="226"/>
      <c r="O99" s="226"/>
      <c r="P99" s="226"/>
      <c r="Q99" s="226"/>
      <c r="R99" s="226"/>
      <c r="S99" s="226"/>
      <c r="T99" s="227"/>
      <c r="AT99" s="228" t="s">
        <v>255</v>
      </c>
      <c r="AU99" s="228" t="s">
        <v>81</v>
      </c>
      <c r="AV99" s="12" t="s">
        <v>81</v>
      </c>
      <c r="AW99" s="12" t="s">
        <v>35</v>
      </c>
      <c r="AX99" s="12" t="s">
        <v>72</v>
      </c>
      <c r="AY99" s="228" t="s">
        <v>244</v>
      </c>
    </row>
    <row r="100" spans="2:65" s="1" customFormat="1" ht="25.5" customHeight="1">
      <c r="B100" s="41"/>
      <c r="C100" s="203" t="s">
        <v>251</v>
      </c>
      <c r="D100" s="203" t="s">
        <v>246</v>
      </c>
      <c r="E100" s="204" t="s">
        <v>490</v>
      </c>
      <c r="F100" s="205" t="s">
        <v>491</v>
      </c>
      <c r="G100" s="206" t="s">
        <v>269</v>
      </c>
      <c r="H100" s="207">
        <v>191.21</v>
      </c>
      <c r="I100" s="208"/>
      <c r="J100" s="209">
        <f>ROUND(I100*H100,2)</f>
        <v>0</v>
      </c>
      <c r="K100" s="205" t="s">
        <v>250</v>
      </c>
      <c r="L100" s="61"/>
      <c r="M100" s="210" t="s">
        <v>21</v>
      </c>
      <c r="N100" s="211" t="s">
        <v>43</v>
      </c>
      <c r="O100" s="42"/>
      <c r="P100" s="212">
        <f>O100*H100</f>
        <v>0</v>
      </c>
      <c r="Q100" s="212">
        <v>0</v>
      </c>
      <c r="R100" s="212">
        <f>Q100*H100</f>
        <v>0</v>
      </c>
      <c r="S100" s="212">
        <v>0</v>
      </c>
      <c r="T100" s="213">
        <f>S100*H100</f>
        <v>0</v>
      </c>
      <c r="AR100" s="24" t="s">
        <v>251</v>
      </c>
      <c r="AT100" s="24" t="s">
        <v>246</v>
      </c>
      <c r="AU100" s="24" t="s">
        <v>81</v>
      </c>
      <c r="AY100" s="24" t="s">
        <v>244</v>
      </c>
      <c r="BE100" s="214">
        <f>IF(N100="základní",J100,0)</f>
        <v>0</v>
      </c>
      <c r="BF100" s="214">
        <f>IF(N100="snížená",J100,0)</f>
        <v>0</v>
      </c>
      <c r="BG100" s="214">
        <f>IF(N100="zákl. přenesená",J100,0)</f>
        <v>0</v>
      </c>
      <c r="BH100" s="214">
        <f>IF(N100="sníž. přenesená",J100,0)</f>
        <v>0</v>
      </c>
      <c r="BI100" s="214">
        <f>IF(N100="nulová",J100,0)</f>
        <v>0</v>
      </c>
      <c r="BJ100" s="24" t="s">
        <v>79</v>
      </c>
      <c r="BK100" s="214">
        <f>ROUND(I100*H100,2)</f>
        <v>0</v>
      </c>
      <c r="BL100" s="24" t="s">
        <v>251</v>
      </c>
      <c r="BM100" s="24" t="s">
        <v>1612</v>
      </c>
    </row>
    <row r="101" spans="2:65" s="1" customFormat="1" ht="40.5">
      <c r="B101" s="41"/>
      <c r="C101" s="63"/>
      <c r="D101" s="215" t="s">
        <v>253</v>
      </c>
      <c r="E101" s="63"/>
      <c r="F101" s="216" t="s">
        <v>493</v>
      </c>
      <c r="G101" s="63"/>
      <c r="H101" s="63"/>
      <c r="I101" s="172"/>
      <c r="J101" s="63"/>
      <c r="K101" s="63"/>
      <c r="L101" s="61"/>
      <c r="M101" s="217"/>
      <c r="N101" s="42"/>
      <c r="O101" s="42"/>
      <c r="P101" s="42"/>
      <c r="Q101" s="42"/>
      <c r="R101" s="42"/>
      <c r="S101" s="42"/>
      <c r="T101" s="78"/>
      <c r="AT101" s="24" t="s">
        <v>253</v>
      </c>
      <c r="AU101" s="24" t="s">
        <v>81</v>
      </c>
    </row>
    <row r="102" spans="2:65" s="12" customFormat="1">
      <c r="B102" s="218"/>
      <c r="C102" s="219"/>
      <c r="D102" s="215" t="s">
        <v>255</v>
      </c>
      <c r="E102" s="220" t="s">
        <v>21</v>
      </c>
      <c r="F102" s="221" t="s">
        <v>1613</v>
      </c>
      <c r="G102" s="219"/>
      <c r="H102" s="222">
        <v>191.21</v>
      </c>
      <c r="I102" s="223"/>
      <c r="J102" s="219"/>
      <c r="K102" s="219"/>
      <c r="L102" s="224"/>
      <c r="M102" s="225"/>
      <c r="N102" s="226"/>
      <c r="O102" s="226"/>
      <c r="P102" s="226"/>
      <c r="Q102" s="226"/>
      <c r="R102" s="226"/>
      <c r="S102" s="226"/>
      <c r="T102" s="227"/>
      <c r="AT102" s="228" t="s">
        <v>255</v>
      </c>
      <c r="AU102" s="228" t="s">
        <v>81</v>
      </c>
      <c r="AV102" s="12" t="s">
        <v>81</v>
      </c>
      <c r="AW102" s="12" t="s">
        <v>35</v>
      </c>
      <c r="AX102" s="12" t="s">
        <v>72</v>
      </c>
      <c r="AY102" s="228" t="s">
        <v>244</v>
      </c>
    </row>
    <row r="103" spans="2:65" s="1" customFormat="1" ht="16.5" customHeight="1">
      <c r="B103" s="41"/>
      <c r="C103" s="243" t="s">
        <v>274</v>
      </c>
      <c r="D103" s="243" t="s">
        <v>496</v>
      </c>
      <c r="E103" s="244" t="s">
        <v>501</v>
      </c>
      <c r="F103" s="245" t="s">
        <v>502</v>
      </c>
      <c r="G103" s="246" t="s">
        <v>350</v>
      </c>
      <c r="H103" s="247">
        <v>401.541</v>
      </c>
      <c r="I103" s="248"/>
      <c r="J103" s="249">
        <f>ROUND(I103*H103,2)</f>
        <v>0</v>
      </c>
      <c r="K103" s="245" t="s">
        <v>250</v>
      </c>
      <c r="L103" s="250"/>
      <c r="M103" s="251" t="s">
        <v>21</v>
      </c>
      <c r="N103" s="252" t="s">
        <v>43</v>
      </c>
      <c r="O103" s="42"/>
      <c r="P103" s="212">
        <f>O103*H103</f>
        <v>0</v>
      </c>
      <c r="Q103" s="212">
        <v>1</v>
      </c>
      <c r="R103" s="212">
        <f>Q103*H103</f>
        <v>401.541</v>
      </c>
      <c r="S103" s="212">
        <v>0</v>
      </c>
      <c r="T103" s="213">
        <f>S103*H103</f>
        <v>0</v>
      </c>
      <c r="AR103" s="24" t="s">
        <v>293</v>
      </c>
      <c r="AT103" s="24" t="s">
        <v>496</v>
      </c>
      <c r="AU103" s="24" t="s">
        <v>81</v>
      </c>
      <c r="AY103" s="24" t="s">
        <v>244</v>
      </c>
      <c r="BE103" s="214">
        <f>IF(N103="základní",J103,0)</f>
        <v>0</v>
      </c>
      <c r="BF103" s="214">
        <f>IF(N103="snížená",J103,0)</f>
        <v>0</v>
      </c>
      <c r="BG103" s="214">
        <f>IF(N103="zákl. přenesená",J103,0)</f>
        <v>0</v>
      </c>
      <c r="BH103" s="214">
        <f>IF(N103="sníž. přenesená",J103,0)</f>
        <v>0</v>
      </c>
      <c r="BI103" s="214">
        <f>IF(N103="nulová",J103,0)</f>
        <v>0</v>
      </c>
      <c r="BJ103" s="24" t="s">
        <v>79</v>
      </c>
      <c r="BK103" s="214">
        <f>ROUND(I103*H103,2)</f>
        <v>0</v>
      </c>
      <c r="BL103" s="24" t="s">
        <v>251</v>
      </c>
      <c r="BM103" s="24" t="s">
        <v>1614</v>
      </c>
    </row>
    <row r="104" spans="2:65" s="1" customFormat="1">
      <c r="B104" s="41"/>
      <c r="C104" s="63"/>
      <c r="D104" s="215" t="s">
        <v>253</v>
      </c>
      <c r="E104" s="63"/>
      <c r="F104" s="216" t="s">
        <v>502</v>
      </c>
      <c r="G104" s="63"/>
      <c r="H104" s="63"/>
      <c r="I104" s="172"/>
      <c r="J104" s="63"/>
      <c r="K104" s="63"/>
      <c r="L104" s="61"/>
      <c r="M104" s="217"/>
      <c r="N104" s="42"/>
      <c r="O104" s="42"/>
      <c r="P104" s="42"/>
      <c r="Q104" s="42"/>
      <c r="R104" s="42"/>
      <c r="S104" s="42"/>
      <c r="T104" s="78"/>
      <c r="AT104" s="24" t="s">
        <v>253</v>
      </c>
      <c r="AU104" s="24" t="s">
        <v>81</v>
      </c>
    </row>
    <row r="105" spans="2:65" s="12" customFormat="1">
      <c r="B105" s="218"/>
      <c r="C105" s="219"/>
      <c r="D105" s="215" t="s">
        <v>255</v>
      </c>
      <c r="E105" s="220" t="s">
        <v>21</v>
      </c>
      <c r="F105" s="221" t="s">
        <v>1613</v>
      </c>
      <c r="G105" s="219"/>
      <c r="H105" s="222">
        <v>191.21</v>
      </c>
      <c r="I105" s="223"/>
      <c r="J105" s="219"/>
      <c r="K105" s="219"/>
      <c r="L105" s="224"/>
      <c r="M105" s="225"/>
      <c r="N105" s="226"/>
      <c r="O105" s="226"/>
      <c r="P105" s="226"/>
      <c r="Q105" s="226"/>
      <c r="R105" s="226"/>
      <c r="S105" s="226"/>
      <c r="T105" s="227"/>
      <c r="AT105" s="228" t="s">
        <v>255</v>
      </c>
      <c r="AU105" s="228" t="s">
        <v>81</v>
      </c>
      <c r="AV105" s="12" t="s">
        <v>81</v>
      </c>
      <c r="AW105" s="12" t="s">
        <v>35</v>
      </c>
      <c r="AX105" s="12" t="s">
        <v>72</v>
      </c>
      <c r="AY105" s="228" t="s">
        <v>244</v>
      </c>
    </row>
    <row r="106" spans="2:65" s="12" customFormat="1">
      <c r="B106" s="218"/>
      <c r="C106" s="219"/>
      <c r="D106" s="215" t="s">
        <v>255</v>
      </c>
      <c r="E106" s="219"/>
      <c r="F106" s="221" t="s">
        <v>1615</v>
      </c>
      <c r="G106" s="219"/>
      <c r="H106" s="222">
        <v>401.541</v>
      </c>
      <c r="I106" s="223"/>
      <c r="J106" s="219"/>
      <c r="K106" s="219"/>
      <c r="L106" s="224"/>
      <c r="M106" s="225"/>
      <c r="N106" s="226"/>
      <c r="O106" s="226"/>
      <c r="P106" s="226"/>
      <c r="Q106" s="226"/>
      <c r="R106" s="226"/>
      <c r="S106" s="226"/>
      <c r="T106" s="227"/>
      <c r="AT106" s="228" t="s">
        <v>255</v>
      </c>
      <c r="AU106" s="228" t="s">
        <v>81</v>
      </c>
      <c r="AV106" s="12" t="s">
        <v>81</v>
      </c>
      <c r="AW106" s="12" t="s">
        <v>6</v>
      </c>
      <c r="AX106" s="12" t="s">
        <v>79</v>
      </c>
      <c r="AY106" s="228" t="s">
        <v>244</v>
      </c>
    </row>
    <row r="107" spans="2:65" s="1" customFormat="1" ht="25.5" customHeight="1">
      <c r="B107" s="41"/>
      <c r="C107" s="203" t="s">
        <v>280</v>
      </c>
      <c r="D107" s="203" t="s">
        <v>246</v>
      </c>
      <c r="E107" s="204" t="s">
        <v>505</v>
      </c>
      <c r="F107" s="205" t="s">
        <v>506</v>
      </c>
      <c r="G107" s="206" t="s">
        <v>269</v>
      </c>
      <c r="H107" s="207">
        <v>394.07</v>
      </c>
      <c r="I107" s="208"/>
      <c r="J107" s="209">
        <f>ROUND(I107*H107,2)</f>
        <v>0</v>
      </c>
      <c r="K107" s="205" t="s">
        <v>250</v>
      </c>
      <c r="L107" s="61"/>
      <c r="M107" s="210" t="s">
        <v>21</v>
      </c>
      <c r="N107" s="211" t="s">
        <v>43</v>
      </c>
      <c r="O107" s="42"/>
      <c r="P107" s="212">
        <f>O107*H107</f>
        <v>0</v>
      </c>
      <c r="Q107" s="212">
        <v>0</v>
      </c>
      <c r="R107" s="212">
        <f>Q107*H107</f>
        <v>0</v>
      </c>
      <c r="S107" s="212">
        <v>0</v>
      </c>
      <c r="T107" s="213">
        <f>S107*H107</f>
        <v>0</v>
      </c>
      <c r="AR107" s="24" t="s">
        <v>251</v>
      </c>
      <c r="AT107" s="24" t="s">
        <v>246</v>
      </c>
      <c r="AU107" s="24" t="s">
        <v>81</v>
      </c>
      <c r="AY107" s="24" t="s">
        <v>244</v>
      </c>
      <c r="BE107" s="214">
        <f>IF(N107="základní",J107,0)</f>
        <v>0</v>
      </c>
      <c r="BF107" s="214">
        <f>IF(N107="snížená",J107,0)</f>
        <v>0</v>
      </c>
      <c r="BG107" s="214">
        <f>IF(N107="zákl. přenesená",J107,0)</f>
        <v>0</v>
      </c>
      <c r="BH107" s="214">
        <f>IF(N107="sníž. přenesená",J107,0)</f>
        <v>0</v>
      </c>
      <c r="BI107" s="214">
        <f>IF(N107="nulová",J107,0)</f>
        <v>0</v>
      </c>
      <c r="BJ107" s="24" t="s">
        <v>79</v>
      </c>
      <c r="BK107" s="214">
        <f>ROUND(I107*H107,2)</f>
        <v>0</v>
      </c>
      <c r="BL107" s="24" t="s">
        <v>251</v>
      </c>
      <c r="BM107" s="24" t="s">
        <v>1616</v>
      </c>
    </row>
    <row r="108" spans="2:65" s="1" customFormat="1" ht="40.5">
      <c r="B108" s="41"/>
      <c r="C108" s="63"/>
      <c r="D108" s="215" t="s">
        <v>253</v>
      </c>
      <c r="E108" s="63"/>
      <c r="F108" s="216" t="s">
        <v>508</v>
      </c>
      <c r="G108" s="63"/>
      <c r="H108" s="63"/>
      <c r="I108" s="172"/>
      <c r="J108" s="63"/>
      <c r="K108" s="63"/>
      <c r="L108" s="61"/>
      <c r="M108" s="217"/>
      <c r="N108" s="42"/>
      <c r="O108" s="42"/>
      <c r="P108" s="42"/>
      <c r="Q108" s="42"/>
      <c r="R108" s="42"/>
      <c r="S108" s="42"/>
      <c r="T108" s="78"/>
      <c r="AT108" s="24" t="s">
        <v>253</v>
      </c>
      <c r="AU108" s="24" t="s">
        <v>81</v>
      </c>
    </row>
    <row r="109" spans="2:65" s="12" customFormat="1">
      <c r="B109" s="218"/>
      <c r="C109" s="219"/>
      <c r="D109" s="215" t="s">
        <v>255</v>
      </c>
      <c r="E109" s="220" t="s">
        <v>21</v>
      </c>
      <c r="F109" s="221" t="s">
        <v>1608</v>
      </c>
      <c r="G109" s="219"/>
      <c r="H109" s="222">
        <v>394.07</v>
      </c>
      <c r="I109" s="223"/>
      <c r="J109" s="219"/>
      <c r="K109" s="219"/>
      <c r="L109" s="224"/>
      <c r="M109" s="225"/>
      <c r="N109" s="226"/>
      <c r="O109" s="226"/>
      <c r="P109" s="226"/>
      <c r="Q109" s="226"/>
      <c r="R109" s="226"/>
      <c r="S109" s="226"/>
      <c r="T109" s="227"/>
      <c r="AT109" s="228" t="s">
        <v>255</v>
      </c>
      <c r="AU109" s="228" t="s">
        <v>81</v>
      </c>
      <c r="AV109" s="12" t="s">
        <v>81</v>
      </c>
      <c r="AW109" s="12" t="s">
        <v>35</v>
      </c>
      <c r="AX109" s="12" t="s">
        <v>72</v>
      </c>
      <c r="AY109" s="228" t="s">
        <v>244</v>
      </c>
    </row>
    <row r="110" spans="2:65" s="1" customFormat="1" ht="16.5" customHeight="1">
      <c r="B110" s="41"/>
      <c r="C110" s="243" t="s">
        <v>286</v>
      </c>
      <c r="D110" s="243" t="s">
        <v>496</v>
      </c>
      <c r="E110" s="244" t="s">
        <v>509</v>
      </c>
      <c r="F110" s="245" t="s">
        <v>510</v>
      </c>
      <c r="G110" s="246" t="s">
        <v>350</v>
      </c>
      <c r="H110" s="247">
        <v>827.54700000000003</v>
      </c>
      <c r="I110" s="248"/>
      <c r="J110" s="249">
        <f>ROUND(I110*H110,2)</f>
        <v>0</v>
      </c>
      <c r="K110" s="245" t="s">
        <v>21</v>
      </c>
      <c r="L110" s="250"/>
      <c r="M110" s="251" t="s">
        <v>21</v>
      </c>
      <c r="N110" s="252" t="s">
        <v>43</v>
      </c>
      <c r="O110" s="42"/>
      <c r="P110" s="212">
        <f>O110*H110</f>
        <v>0</v>
      </c>
      <c r="Q110" s="212">
        <v>1</v>
      </c>
      <c r="R110" s="212">
        <f>Q110*H110</f>
        <v>827.54700000000003</v>
      </c>
      <c r="S110" s="212">
        <v>0</v>
      </c>
      <c r="T110" s="213">
        <f>S110*H110</f>
        <v>0</v>
      </c>
      <c r="AR110" s="24" t="s">
        <v>293</v>
      </c>
      <c r="AT110" s="24" t="s">
        <v>496</v>
      </c>
      <c r="AU110" s="24" t="s">
        <v>81</v>
      </c>
      <c r="AY110" s="24" t="s">
        <v>244</v>
      </c>
      <c r="BE110" s="214">
        <f>IF(N110="základní",J110,0)</f>
        <v>0</v>
      </c>
      <c r="BF110" s="214">
        <f>IF(N110="snížená",J110,0)</f>
        <v>0</v>
      </c>
      <c r="BG110" s="214">
        <f>IF(N110="zákl. přenesená",J110,0)</f>
        <v>0</v>
      </c>
      <c r="BH110" s="214">
        <f>IF(N110="sníž. přenesená",J110,0)</f>
        <v>0</v>
      </c>
      <c r="BI110" s="214">
        <f>IF(N110="nulová",J110,0)</f>
        <v>0</v>
      </c>
      <c r="BJ110" s="24" t="s">
        <v>79</v>
      </c>
      <c r="BK110" s="214">
        <f>ROUND(I110*H110,2)</f>
        <v>0</v>
      </c>
      <c r="BL110" s="24" t="s">
        <v>251</v>
      </c>
      <c r="BM110" s="24" t="s">
        <v>1617</v>
      </c>
    </row>
    <row r="111" spans="2:65" s="1" customFormat="1">
      <c r="B111" s="41"/>
      <c r="C111" s="63"/>
      <c r="D111" s="215" t="s">
        <v>253</v>
      </c>
      <c r="E111" s="63"/>
      <c r="F111" s="216" t="s">
        <v>510</v>
      </c>
      <c r="G111" s="63"/>
      <c r="H111" s="63"/>
      <c r="I111" s="172"/>
      <c r="J111" s="63"/>
      <c r="K111" s="63"/>
      <c r="L111" s="61"/>
      <c r="M111" s="217"/>
      <c r="N111" s="42"/>
      <c r="O111" s="42"/>
      <c r="P111" s="42"/>
      <c r="Q111" s="42"/>
      <c r="R111" s="42"/>
      <c r="S111" s="42"/>
      <c r="T111" s="78"/>
      <c r="AT111" s="24" t="s">
        <v>253</v>
      </c>
      <c r="AU111" s="24" t="s">
        <v>81</v>
      </c>
    </row>
    <row r="112" spans="2:65" s="12" customFormat="1">
      <c r="B112" s="218"/>
      <c r="C112" s="219"/>
      <c r="D112" s="215" t="s">
        <v>255</v>
      </c>
      <c r="E112" s="220" t="s">
        <v>21</v>
      </c>
      <c r="F112" s="221" t="s">
        <v>1608</v>
      </c>
      <c r="G112" s="219"/>
      <c r="H112" s="222">
        <v>394.07</v>
      </c>
      <c r="I112" s="223"/>
      <c r="J112" s="219"/>
      <c r="K112" s="219"/>
      <c r="L112" s="224"/>
      <c r="M112" s="225"/>
      <c r="N112" s="226"/>
      <c r="O112" s="226"/>
      <c r="P112" s="226"/>
      <c r="Q112" s="226"/>
      <c r="R112" s="226"/>
      <c r="S112" s="226"/>
      <c r="T112" s="227"/>
      <c r="AT112" s="228" t="s">
        <v>255</v>
      </c>
      <c r="AU112" s="228" t="s">
        <v>81</v>
      </c>
      <c r="AV112" s="12" t="s">
        <v>81</v>
      </c>
      <c r="AW112" s="12" t="s">
        <v>35</v>
      </c>
      <c r="AX112" s="12" t="s">
        <v>72</v>
      </c>
      <c r="AY112" s="228" t="s">
        <v>244</v>
      </c>
    </row>
    <row r="113" spans="2:65" s="12" customFormat="1">
      <c r="B113" s="218"/>
      <c r="C113" s="219"/>
      <c r="D113" s="215" t="s">
        <v>255</v>
      </c>
      <c r="E113" s="219"/>
      <c r="F113" s="221" t="s">
        <v>1618</v>
      </c>
      <c r="G113" s="219"/>
      <c r="H113" s="222">
        <v>827.54700000000003</v>
      </c>
      <c r="I113" s="223"/>
      <c r="J113" s="219"/>
      <c r="K113" s="219"/>
      <c r="L113" s="224"/>
      <c r="M113" s="225"/>
      <c r="N113" s="226"/>
      <c r="O113" s="226"/>
      <c r="P113" s="226"/>
      <c r="Q113" s="226"/>
      <c r="R113" s="226"/>
      <c r="S113" s="226"/>
      <c r="T113" s="227"/>
      <c r="AT113" s="228" t="s">
        <v>255</v>
      </c>
      <c r="AU113" s="228" t="s">
        <v>81</v>
      </c>
      <c r="AV113" s="12" t="s">
        <v>81</v>
      </c>
      <c r="AW113" s="12" t="s">
        <v>6</v>
      </c>
      <c r="AX113" s="12" t="s">
        <v>79</v>
      </c>
      <c r="AY113" s="228" t="s">
        <v>244</v>
      </c>
    </row>
    <row r="114" spans="2:65" s="1" customFormat="1" ht="16.5" customHeight="1">
      <c r="B114" s="41"/>
      <c r="C114" s="203" t="s">
        <v>293</v>
      </c>
      <c r="D114" s="203" t="s">
        <v>246</v>
      </c>
      <c r="E114" s="204" t="s">
        <v>344</v>
      </c>
      <c r="F114" s="205" t="s">
        <v>345</v>
      </c>
      <c r="G114" s="206" t="s">
        <v>269</v>
      </c>
      <c r="H114" s="207">
        <v>394.07</v>
      </c>
      <c r="I114" s="208"/>
      <c r="J114" s="209">
        <f>ROUND(I114*H114,2)</f>
        <v>0</v>
      </c>
      <c r="K114" s="205" t="s">
        <v>250</v>
      </c>
      <c r="L114" s="61"/>
      <c r="M114" s="210" t="s">
        <v>21</v>
      </c>
      <c r="N114" s="211" t="s">
        <v>43</v>
      </c>
      <c r="O114" s="42"/>
      <c r="P114" s="212">
        <f>O114*H114</f>
        <v>0</v>
      </c>
      <c r="Q114" s="212">
        <v>0</v>
      </c>
      <c r="R114" s="212">
        <f>Q114*H114</f>
        <v>0</v>
      </c>
      <c r="S114" s="212">
        <v>0</v>
      </c>
      <c r="T114" s="213">
        <f>S114*H114</f>
        <v>0</v>
      </c>
      <c r="AR114" s="24" t="s">
        <v>251</v>
      </c>
      <c r="AT114" s="24" t="s">
        <v>246</v>
      </c>
      <c r="AU114" s="24" t="s">
        <v>81</v>
      </c>
      <c r="AY114" s="24" t="s">
        <v>244</v>
      </c>
      <c r="BE114" s="214">
        <f>IF(N114="základní",J114,0)</f>
        <v>0</v>
      </c>
      <c r="BF114" s="214">
        <f>IF(N114="snížená",J114,0)</f>
        <v>0</v>
      </c>
      <c r="BG114" s="214">
        <f>IF(N114="zákl. přenesená",J114,0)</f>
        <v>0</v>
      </c>
      <c r="BH114" s="214">
        <f>IF(N114="sníž. přenesená",J114,0)</f>
        <v>0</v>
      </c>
      <c r="BI114" s="214">
        <f>IF(N114="nulová",J114,0)</f>
        <v>0</v>
      </c>
      <c r="BJ114" s="24" t="s">
        <v>79</v>
      </c>
      <c r="BK114" s="214">
        <f>ROUND(I114*H114,2)</f>
        <v>0</v>
      </c>
      <c r="BL114" s="24" t="s">
        <v>251</v>
      </c>
      <c r="BM114" s="24" t="s">
        <v>1619</v>
      </c>
    </row>
    <row r="115" spans="2:65" s="1" customFormat="1">
      <c r="B115" s="41"/>
      <c r="C115" s="63"/>
      <c r="D115" s="215" t="s">
        <v>253</v>
      </c>
      <c r="E115" s="63"/>
      <c r="F115" s="216" t="s">
        <v>345</v>
      </c>
      <c r="G115" s="63"/>
      <c r="H115" s="63"/>
      <c r="I115" s="172"/>
      <c r="J115" s="63"/>
      <c r="K115" s="63"/>
      <c r="L115" s="61"/>
      <c r="M115" s="217"/>
      <c r="N115" s="42"/>
      <c r="O115" s="42"/>
      <c r="P115" s="42"/>
      <c r="Q115" s="42"/>
      <c r="R115" s="42"/>
      <c r="S115" s="42"/>
      <c r="T115" s="78"/>
      <c r="AT115" s="24" t="s">
        <v>253</v>
      </c>
      <c r="AU115" s="24" t="s">
        <v>81</v>
      </c>
    </row>
    <row r="116" spans="2:65" s="12" customFormat="1">
      <c r="B116" s="218"/>
      <c r="C116" s="219"/>
      <c r="D116" s="215" t="s">
        <v>255</v>
      </c>
      <c r="E116" s="220" t="s">
        <v>21</v>
      </c>
      <c r="F116" s="221" t="s">
        <v>1608</v>
      </c>
      <c r="G116" s="219"/>
      <c r="H116" s="222">
        <v>394.07</v>
      </c>
      <c r="I116" s="223"/>
      <c r="J116" s="219"/>
      <c r="K116" s="219"/>
      <c r="L116" s="224"/>
      <c r="M116" s="225"/>
      <c r="N116" s="226"/>
      <c r="O116" s="226"/>
      <c r="P116" s="226"/>
      <c r="Q116" s="226"/>
      <c r="R116" s="226"/>
      <c r="S116" s="226"/>
      <c r="T116" s="227"/>
      <c r="AT116" s="228" t="s">
        <v>255</v>
      </c>
      <c r="AU116" s="228" t="s">
        <v>81</v>
      </c>
      <c r="AV116" s="12" t="s">
        <v>81</v>
      </c>
      <c r="AW116" s="12" t="s">
        <v>35</v>
      </c>
      <c r="AX116" s="12" t="s">
        <v>72</v>
      </c>
      <c r="AY116" s="228" t="s">
        <v>244</v>
      </c>
    </row>
    <row r="117" spans="2:65" s="1" customFormat="1" ht="16.5" customHeight="1">
      <c r="B117" s="41"/>
      <c r="C117" s="203" t="s">
        <v>299</v>
      </c>
      <c r="D117" s="203" t="s">
        <v>246</v>
      </c>
      <c r="E117" s="204" t="s">
        <v>348</v>
      </c>
      <c r="F117" s="205" t="s">
        <v>349</v>
      </c>
      <c r="G117" s="206" t="s">
        <v>350</v>
      </c>
      <c r="H117" s="207">
        <v>709.32600000000002</v>
      </c>
      <c r="I117" s="208"/>
      <c r="J117" s="209">
        <f>ROUND(I117*H117,2)</f>
        <v>0</v>
      </c>
      <c r="K117" s="205" t="s">
        <v>250</v>
      </c>
      <c r="L117" s="61"/>
      <c r="M117" s="210" t="s">
        <v>21</v>
      </c>
      <c r="N117" s="211" t="s">
        <v>43</v>
      </c>
      <c r="O117" s="42"/>
      <c r="P117" s="212">
        <f>O117*H117</f>
        <v>0</v>
      </c>
      <c r="Q117" s="212">
        <v>0</v>
      </c>
      <c r="R117" s="212">
        <f>Q117*H117</f>
        <v>0</v>
      </c>
      <c r="S117" s="212">
        <v>0</v>
      </c>
      <c r="T117" s="213">
        <f>S117*H117</f>
        <v>0</v>
      </c>
      <c r="AR117" s="24" t="s">
        <v>251</v>
      </c>
      <c r="AT117" s="24" t="s">
        <v>246</v>
      </c>
      <c r="AU117" s="24" t="s">
        <v>81</v>
      </c>
      <c r="AY117" s="24" t="s">
        <v>244</v>
      </c>
      <c r="BE117" s="214">
        <f>IF(N117="základní",J117,0)</f>
        <v>0</v>
      </c>
      <c r="BF117" s="214">
        <f>IF(N117="snížená",J117,0)</f>
        <v>0</v>
      </c>
      <c r="BG117" s="214">
        <f>IF(N117="zákl. přenesená",J117,0)</f>
        <v>0</v>
      </c>
      <c r="BH117" s="214">
        <f>IF(N117="sníž. přenesená",J117,0)</f>
        <v>0</v>
      </c>
      <c r="BI117" s="214">
        <f>IF(N117="nulová",J117,0)</f>
        <v>0</v>
      </c>
      <c r="BJ117" s="24" t="s">
        <v>79</v>
      </c>
      <c r="BK117" s="214">
        <f>ROUND(I117*H117,2)</f>
        <v>0</v>
      </c>
      <c r="BL117" s="24" t="s">
        <v>251</v>
      </c>
      <c r="BM117" s="24" t="s">
        <v>1620</v>
      </c>
    </row>
    <row r="118" spans="2:65" s="1" customFormat="1">
      <c r="B118" s="41"/>
      <c r="C118" s="63"/>
      <c r="D118" s="215" t="s">
        <v>253</v>
      </c>
      <c r="E118" s="63"/>
      <c r="F118" s="216" t="s">
        <v>352</v>
      </c>
      <c r="G118" s="63"/>
      <c r="H118" s="63"/>
      <c r="I118" s="172"/>
      <c r="J118" s="63"/>
      <c r="K118" s="63"/>
      <c r="L118" s="61"/>
      <c r="M118" s="217"/>
      <c r="N118" s="42"/>
      <c r="O118" s="42"/>
      <c r="P118" s="42"/>
      <c r="Q118" s="42"/>
      <c r="R118" s="42"/>
      <c r="S118" s="42"/>
      <c r="T118" s="78"/>
      <c r="AT118" s="24" t="s">
        <v>253</v>
      </c>
      <c r="AU118" s="24" t="s">
        <v>81</v>
      </c>
    </row>
    <row r="119" spans="2:65" s="12" customFormat="1">
      <c r="B119" s="218"/>
      <c r="C119" s="219"/>
      <c r="D119" s="215" t="s">
        <v>255</v>
      </c>
      <c r="E119" s="220" t="s">
        <v>21</v>
      </c>
      <c r="F119" s="221" t="s">
        <v>1608</v>
      </c>
      <c r="G119" s="219"/>
      <c r="H119" s="222">
        <v>394.07</v>
      </c>
      <c r="I119" s="223"/>
      <c r="J119" s="219"/>
      <c r="K119" s="219"/>
      <c r="L119" s="224"/>
      <c r="M119" s="225"/>
      <c r="N119" s="226"/>
      <c r="O119" s="226"/>
      <c r="P119" s="226"/>
      <c r="Q119" s="226"/>
      <c r="R119" s="226"/>
      <c r="S119" s="226"/>
      <c r="T119" s="227"/>
      <c r="AT119" s="228" t="s">
        <v>255</v>
      </c>
      <c r="AU119" s="228" t="s">
        <v>81</v>
      </c>
      <c r="AV119" s="12" t="s">
        <v>81</v>
      </c>
      <c r="AW119" s="12" t="s">
        <v>35</v>
      </c>
      <c r="AX119" s="12" t="s">
        <v>72</v>
      </c>
      <c r="AY119" s="228" t="s">
        <v>244</v>
      </c>
    </row>
    <row r="120" spans="2:65" s="12" customFormat="1">
      <c r="B120" s="218"/>
      <c r="C120" s="219"/>
      <c r="D120" s="215" t="s">
        <v>255</v>
      </c>
      <c r="E120" s="219"/>
      <c r="F120" s="221" t="s">
        <v>1621</v>
      </c>
      <c r="G120" s="219"/>
      <c r="H120" s="222">
        <v>709.32600000000002</v>
      </c>
      <c r="I120" s="223"/>
      <c r="J120" s="219"/>
      <c r="K120" s="219"/>
      <c r="L120" s="224"/>
      <c r="M120" s="225"/>
      <c r="N120" s="226"/>
      <c r="O120" s="226"/>
      <c r="P120" s="226"/>
      <c r="Q120" s="226"/>
      <c r="R120" s="226"/>
      <c r="S120" s="226"/>
      <c r="T120" s="227"/>
      <c r="AT120" s="228" t="s">
        <v>255</v>
      </c>
      <c r="AU120" s="228" t="s">
        <v>81</v>
      </c>
      <c r="AV120" s="12" t="s">
        <v>81</v>
      </c>
      <c r="AW120" s="12" t="s">
        <v>6</v>
      </c>
      <c r="AX120" s="12" t="s">
        <v>79</v>
      </c>
      <c r="AY120" s="228" t="s">
        <v>244</v>
      </c>
    </row>
    <row r="121" spans="2:65" s="1" customFormat="1" ht="16.5" customHeight="1">
      <c r="B121" s="41"/>
      <c r="C121" s="203" t="s">
        <v>307</v>
      </c>
      <c r="D121" s="203" t="s">
        <v>246</v>
      </c>
      <c r="E121" s="204" t="s">
        <v>531</v>
      </c>
      <c r="F121" s="205" t="s">
        <v>532</v>
      </c>
      <c r="G121" s="206" t="s">
        <v>249</v>
      </c>
      <c r="H121" s="207">
        <v>788.14</v>
      </c>
      <c r="I121" s="208"/>
      <c r="J121" s="209">
        <f>ROUND(I121*H121,2)</f>
        <v>0</v>
      </c>
      <c r="K121" s="205" t="s">
        <v>21</v>
      </c>
      <c r="L121" s="61"/>
      <c r="M121" s="210" t="s">
        <v>21</v>
      </c>
      <c r="N121" s="211" t="s">
        <v>43</v>
      </c>
      <c r="O121" s="42"/>
      <c r="P121" s="212">
        <f>O121*H121</f>
        <v>0</v>
      </c>
      <c r="Q121" s="212">
        <v>0</v>
      </c>
      <c r="R121" s="212">
        <f>Q121*H121</f>
        <v>0</v>
      </c>
      <c r="S121" s="212">
        <v>0</v>
      </c>
      <c r="T121" s="213">
        <f>S121*H121</f>
        <v>0</v>
      </c>
      <c r="AR121" s="24" t="s">
        <v>251</v>
      </c>
      <c r="AT121" s="24" t="s">
        <v>246</v>
      </c>
      <c r="AU121" s="24" t="s">
        <v>81</v>
      </c>
      <c r="AY121" s="24" t="s">
        <v>244</v>
      </c>
      <c r="BE121" s="214">
        <f>IF(N121="základní",J121,0)</f>
        <v>0</v>
      </c>
      <c r="BF121" s="214">
        <f>IF(N121="snížená",J121,0)</f>
        <v>0</v>
      </c>
      <c r="BG121" s="214">
        <f>IF(N121="zákl. přenesená",J121,0)</f>
        <v>0</v>
      </c>
      <c r="BH121" s="214">
        <f>IF(N121="sníž. přenesená",J121,0)</f>
        <v>0</v>
      </c>
      <c r="BI121" s="214">
        <f>IF(N121="nulová",J121,0)</f>
        <v>0</v>
      </c>
      <c r="BJ121" s="24" t="s">
        <v>79</v>
      </c>
      <c r="BK121" s="214">
        <f>ROUND(I121*H121,2)</f>
        <v>0</v>
      </c>
      <c r="BL121" s="24" t="s">
        <v>251</v>
      </c>
      <c r="BM121" s="24" t="s">
        <v>1622</v>
      </c>
    </row>
    <row r="122" spans="2:65" s="1" customFormat="1">
      <c r="B122" s="41"/>
      <c r="C122" s="63"/>
      <c r="D122" s="215" t="s">
        <v>253</v>
      </c>
      <c r="E122" s="63"/>
      <c r="F122" s="216" t="s">
        <v>534</v>
      </c>
      <c r="G122" s="63"/>
      <c r="H122" s="63"/>
      <c r="I122" s="172"/>
      <c r="J122" s="63"/>
      <c r="K122" s="63"/>
      <c r="L122" s="61"/>
      <c r="M122" s="217"/>
      <c r="N122" s="42"/>
      <c r="O122" s="42"/>
      <c r="P122" s="42"/>
      <c r="Q122" s="42"/>
      <c r="R122" s="42"/>
      <c r="S122" s="42"/>
      <c r="T122" s="78"/>
      <c r="AT122" s="24" t="s">
        <v>253</v>
      </c>
      <c r="AU122" s="24" t="s">
        <v>81</v>
      </c>
    </row>
    <row r="123" spans="2:65" s="12" customFormat="1">
      <c r="B123" s="218"/>
      <c r="C123" s="219"/>
      <c r="D123" s="215" t="s">
        <v>255</v>
      </c>
      <c r="E123" s="220" t="s">
        <v>21</v>
      </c>
      <c r="F123" s="221" t="s">
        <v>1623</v>
      </c>
      <c r="G123" s="219"/>
      <c r="H123" s="222">
        <v>788.14</v>
      </c>
      <c r="I123" s="223"/>
      <c r="J123" s="219"/>
      <c r="K123" s="219"/>
      <c r="L123" s="224"/>
      <c r="M123" s="225"/>
      <c r="N123" s="226"/>
      <c r="O123" s="226"/>
      <c r="P123" s="226"/>
      <c r="Q123" s="226"/>
      <c r="R123" s="226"/>
      <c r="S123" s="226"/>
      <c r="T123" s="227"/>
      <c r="AT123" s="228" t="s">
        <v>255</v>
      </c>
      <c r="AU123" s="228" t="s">
        <v>81</v>
      </c>
      <c r="AV123" s="12" t="s">
        <v>81</v>
      </c>
      <c r="AW123" s="12" t="s">
        <v>35</v>
      </c>
      <c r="AX123" s="12" t="s">
        <v>72</v>
      </c>
      <c r="AY123" s="228" t="s">
        <v>244</v>
      </c>
    </row>
    <row r="124" spans="2:65" s="11" customFormat="1" ht="29.85" customHeight="1">
      <c r="B124" s="187"/>
      <c r="C124" s="188"/>
      <c r="D124" s="189" t="s">
        <v>71</v>
      </c>
      <c r="E124" s="201" t="s">
        <v>274</v>
      </c>
      <c r="F124" s="201" t="s">
        <v>589</v>
      </c>
      <c r="G124" s="188"/>
      <c r="H124" s="188"/>
      <c r="I124" s="191"/>
      <c r="J124" s="202">
        <f>BK124</f>
        <v>0</v>
      </c>
      <c r="K124" s="188"/>
      <c r="L124" s="193"/>
      <c r="M124" s="194"/>
      <c r="N124" s="195"/>
      <c r="O124" s="195"/>
      <c r="P124" s="196">
        <f>SUM(P125:P152)</f>
        <v>0</v>
      </c>
      <c r="Q124" s="195"/>
      <c r="R124" s="196">
        <f>SUM(R125:R152)</f>
        <v>0</v>
      </c>
      <c r="S124" s="195"/>
      <c r="T124" s="197">
        <f>SUM(T125:T152)</f>
        <v>0</v>
      </c>
      <c r="AR124" s="198" t="s">
        <v>79</v>
      </c>
      <c r="AT124" s="199" t="s">
        <v>71</v>
      </c>
      <c r="AU124" s="199" t="s">
        <v>79</v>
      </c>
      <c r="AY124" s="198" t="s">
        <v>244</v>
      </c>
      <c r="BK124" s="200">
        <f>SUM(BK125:BK152)</f>
        <v>0</v>
      </c>
    </row>
    <row r="125" spans="2:65" s="1" customFormat="1" ht="25.5" customHeight="1">
      <c r="B125" s="41"/>
      <c r="C125" s="203" t="s">
        <v>314</v>
      </c>
      <c r="D125" s="203" t="s">
        <v>246</v>
      </c>
      <c r="E125" s="204" t="s">
        <v>1624</v>
      </c>
      <c r="F125" s="205" t="s">
        <v>863</v>
      </c>
      <c r="G125" s="206" t="s">
        <v>249</v>
      </c>
      <c r="H125" s="207">
        <v>174.32</v>
      </c>
      <c r="I125" s="208"/>
      <c r="J125" s="209">
        <f>ROUND(I125*H125,2)</f>
        <v>0</v>
      </c>
      <c r="K125" s="205" t="s">
        <v>21</v>
      </c>
      <c r="L125" s="61"/>
      <c r="M125" s="210" t="s">
        <v>21</v>
      </c>
      <c r="N125" s="211" t="s">
        <v>43</v>
      </c>
      <c r="O125" s="42"/>
      <c r="P125" s="212">
        <f>O125*H125</f>
        <v>0</v>
      </c>
      <c r="Q125" s="212">
        <v>0</v>
      </c>
      <c r="R125" s="212">
        <f>Q125*H125</f>
        <v>0</v>
      </c>
      <c r="S125" s="212">
        <v>0</v>
      </c>
      <c r="T125" s="213">
        <f>S125*H125</f>
        <v>0</v>
      </c>
      <c r="AR125" s="24" t="s">
        <v>251</v>
      </c>
      <c r="AT125" s="24" t="s">
        <v>246</v>
      </c>
      <c r="AU125" s="24" t="s">
        <v>81</v>
      </c>
      <c r="AY125" s="24" t="s">
        <v>244</v>
      </c>
      <c r="BE125" s="214">
        <f>IF(N125="základní",J125,0)</f>
        <v>0</v>
      </c>
      <c r="BF125" s="214">
        <f>IF(N125="snížená",J125,0)</f>
        <v>0</v>
      </c>
      <c r="BG125" s="214">
        <f>IF(N125="zákl. přenesená",J125,0)</f>
        <v>0</v>
      </c>
      <c r="BH125" s="214">
        <f>IF(N125="sníž. přenesená",J125,0)</f>
        <v>0</v>
      </c>
      <c r="BI125" s="214">
        <f>IF(N125="nulová",J125,0)</f>
        <v>0</v>
      </c>
      <c r="BJ125" s="24" t="s">
        <v>79</v>
      </c>
      <c r="BK125" s="214">
        <f>ROUND(I125*H125,2)</f>
        <v>0</v>
      </c>
      <c r="BL125" s="24" t="s">
        <v>251</v>
      </c>
      <c r="BM125" s="24" t="s">
        <v>1625</v>
      </c>
    </row>
    <row r="126" spans="2:65" s="1" customFormat="1" ht="27">
      <c r="B126" s="41"/>
      <c r="C126" s="63"/>
      <c r="D126" s="215" t="s">
        <v>253</v>
      </c>
      <c r="E126" s="63"/>
      <c r="F126" s="216" t="s">
        <v>1626</v>
      </c>
      <c r="G126" s="63"/>
      <c r="H126" s="63"/>
      <c r="I126" s="172"/>
      <c r="J126" s="63"/>
      <c r="K126" s="63"/>
      <c r="L126" s="61"/>
      <c r="M126" s="217"/>
      <c r="N126" s="42"/>
      <c r="O126" s="42"/>
      <c r="P126" s="42"/>
      <c r="Q126" s="42"/>
      <c r="R126" s="42"/>
      <c r="S126" s="42"/>
      <c r="T126" s="78"/>
      <c r="AT126" s="24" t="s">
        <v>253</v>
      </c>
      <c r="AU126" s="24" t="s">
        <v>81</v>
      </c>
    </row>
    <row r="127" spans="2:65" s="12" customFormat="1">
      <c r="B127" s="218"/>
      <c r="C127" s="219"/>
      <c r="D127" s="215" t="s">
        <v>255</v>
      </c>
      <c r="E127" s="220" t="s">
        <v>21</v>
      </c>
      <c r="F127" s="221" t="s">
        <v>1627</v>
      </c>
      <c r="G127" s="219"/>
      <c r="H127" s="222">
        <v>174.32</v>
      </c>
      <c r="I127" s="223"/>
      <c r="J127" s="219"/>
      <c r="K127" s="219"/>
      <c r="L127" s="224"/>
      <c r="M127" s="225"/>
      <c r="N127" s="226"/>
      <c r="O127" s="226"/>
      <c r="P127" s="226"/>
      <c r="Q127" s="226"/>
      <c r="R127" s="226"/>
      <c r="S127" s="226"/>
      <c r="T127" s="227"/>
      <c r="AT127" s="228" t="s">
        <v>255</v>
      </c>
      <c r="AU127" s="228" t="s">
        <v>81</v>
      </c>
      <c r="AV127" s="12" t="s">
        <v>81</v>
      </c>
      <c r="AW127" s="12" t="s">
        <v>35</v>
      </c>
      <c r="AX127" s="12" t="s">
        <v>72</v>
      </c>
      <c r="AY127" s="228" t="s">
        <v>244</v>
      </c>
    </row>
    <row r="128" spans="2:65" s="1" customFormat="1" ht="25.5" customHeight="1">
      <c r="B128" s="41"/>
      <c r="C128" s="203" t="s">
        <v>320</v>
      </c>
      <c r="D128" s="203" t="s">
        <v>246</v>
      </c>
      <c r="E128" s="204" t="s">
        <v>1521</v>
      </c>
      <c r="F128" s="205" t="s">
        <v>1234</v>
      </c>
      <c r="G128" s="206" t="s">
        <v>249</v>
      </c>
      <c r="H128" s="207">
        <v>613.82000000000005</v>
      </c>
      <c r="I128" s="208"/>
      <c r="J128" s="209">
        <f>ROUND(I128*H128,2)</f>
        <v>0</v>
      </c>
      <c r="K128" s="205" t="s">
        <v>21</v>
      </c>
      <c r="L128" s="61"/>
      <c r="M128" s="210" t="s">
        <v>21</v>
      </c>
      <c r="N128" s="211" t="s">
        <v>43</v>
      </c>
      <c r="O128" s="42"/>
      <c r="P128" s="212">
        <f>O128*H128</f>
        <v>0</v>
      </c>
      <c r="Q128" s="212">
        <v>0</v>
      </c>
      <c r="R128" s="212">
        <f>Q128*H128</f>
        <v>0</v>
      </c>
      <c r="S128" s="212">
        <v>0</v>
      </c>
      <c r="T128" s="213">
        <f>S128*H128</f>
        <v>0</v>
      </c>
      <c r="AR128" s="24" t="s">
        <v>251</v>
      </c>
      <c r="AT128" s="24" t="s">
        <v>246</v>
      </c>
      <c r="AU128" s="24" t="s">
        <v>81</v>
      </c>
      <c r="AY128" s="24" t="s">
        <v>244</v>
      </c>
      <c r="BE128" s="214">
        <f>IF(N128="základní",J128,0)</f>
        <v>0</v>
      </c>
      <c r="BF128" s="214">
        <f>IF(N128="snížená",J128,0)</f>
        <v>0</v>
      </c>
      <c r="BG128" s="214">
        <f>IF(N128="zákl. přenesená",J128,0)</f>
        <v>0</v>
      </c>
      <c r="BH128" s="214">
        <f>IF(N128="sníž. přenesená",J128,0)</f>
        <v>0</v>
      </c>
      <c r="BI128" s="214">
        <f>IF(N128="nulová",J128,0)</f>
        <v>0</v>
      </c>
      <c r="BJ128" s="24" t="s">
        <v>79</v>
      </c>
      <c r="BK128" s="214">
        <f>ROUND(I128*H128,2)</f>
        <v>0</v>
      </c>
      <c r="BL128" s="24" t="s">
        <v>251</v>
      </c>
      <c r="BM128" s="24" t="s">
        <v>1628</v>
      </c>
    </row>
    <row r="129" spans="2:65" s="1" customFormat="1" ht="27">
      <c r="B129" s="41"/>
      <c r="C129" s="63"/>
      <c r="D129" s="215" t="s">
        <v>253</v>
      </c>
      <c r="E129" s="63"/>
      <c r="F129" s="216" t="s">
        <v>1236</v>
      </c>
      <c r="G129" s="63"/>
      <c r="H129" s="63"/>
      <c r="I129" s="172"/>
      <c r="J129" s="63"/>
      <c r="K129" s="63"/>
      <c r="L129" s="61"/>
      <c r="M129" s="217"/>
      <c r="N129" s="42"/>
      <c r="O129" s="42"/>
      <c r="P129" s="42"/>
      <c r="Q129" s="42"/>
      <c r="R129" s="42"/>
      <c r="S129" s="42"/>
      <c r="T129" s="78"/>
      <c r="AT129" s="24" t="s">
        <v>253</v>
      </c>
      <c r="AU129" s="24" t="s">
        <v>81</v>
      </c>
    </row>
    <row r="130" spans="2:65" s="12" customFormat="1">
      <c r="B130" s="218"/>
      <c r="C130" s="219"/>
      <c r="D130" s="215" t="s">
        <v>255</v>
      </c>
      <c r="E130" s="220" t="s">
        <v>21</v>
      </c>
      <c r="F130" s="221" t="s">
        <v>1629</v>
      </c>
      <c r="G130" s="219"/>
      <c r="H130" s="222">
        <v>613.82000000000005</v>
      </c>
      <c r="I130" s="223"/>
      <c r="J130" s="219"/>
      <c r="K130" s="219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255</v>
      </c>
      <c r="AU130" s="228" t="s">
        <v>81</v>
      </c>
      <c r="AV130" s="12" t="s">
        <v>81</v>
      </c>
      <c r="AW130" s="12" t="s">
        <v>35</v>
      </c>
      <c r="AX130" s="12" t="s">
        <v>72</v>
      </c>
      <c r="AY130" s="228" t="s">
        <v>244</v>
      </c>
    </row>
    <row r="131" spans="2:65" s="1" customFormat="1" ht="16.5" customHeight="1">
      <c r="B131" s="41"/>
      <c r="C131" s="203" t="s">
        <v>326</v>
      </c>
      <c r="D131" s="203" t="s">
        <v>246</v>
      </c>
      <c r="E131" s="204" t="s">
        <v>1238</v>
      </c>
      <c r="F131" s="205" t="s">
        <v>1239</v>
      </c>
      <c r="G131" s="206" t="s">
        <v>249</v>
      </c>
      <c r="H131" s="207">
        <v>613.82000000000005</v>
      </c>
      <c r="I131" s="208"/>
      <c r="J131" s="209">
        <f>ROUND(I131*H131,2)</f>
        <v>0</v>
      </c>
      <c r="K131" s="205" t="s">
        <v>250</v>
      </c>
      <c r="L131" s="61"/>
      <c r="M131" s="210" t="s">
        <v>21</v>
      </c>
      <c r="N131" s="211" t="s">
        <v>43</v>
      </c>
      <c r="O131" s="42"/>
      <c r="P131" s="212">
        <f>O131*H131</f>
        <v>0</v>
      </c>
      <c r="Q131" s="212">
        <v>0</v>
      </c>
      <c r="R131" s="212">
        <f>Q131*H131</f>
        <v>0</v>
      </c>
      <c r="S131" s="212">
        <v>0</v>
      </c>
      <c r="T131" s="213">
        <f>S131*H131</f>
        <v>0</v>
      </c>
      <c r="AR131" s="24" t="s">
        <v>251</v>
      </c>
      <c r="AT131" s="24" t="s">
        <v>246</v>
      </c>
      <c r="AU131" s="24" t="s">
        <v>81</v>
      </c>
      <c r="AY131" s="24" t="s">
        <v>244</v>
      </c>
      <c r="BE131" s="214">
        <f>IF(N131="základní",J131,0)</f>
        <v>0</v>
      </c>
      <c r="BF131" s="214">
        <f>IF(N131="snížená",J131,0)</f>
        <v>0</v>
      </c>
      <c r="BG131" s="214">
        <f>IF(N131="zákl. přenesená",J131,0)</f>
        <v>0</v>
      </c>
      <c r="BH131" s="214">
        <f>IF(N131="sníž. přenesená",J131,0)</f>
        <v>0</v>
      </c>
      <c r="BI131" s="214">
        <f>IF(N131="nulová",J131,0)</f>
        <v>0</v>
      </c>
      <c r="BJ131" s="24" t="s">
        <v>79</v>
      </c>
      <c r="BK131" s="214">
        <f>ROUND(I131*H131,2)</f>
        <v>0</v>
      </c>
      <c r="BL131" s="24" t="s">
        <v>251</v>
      </c>
      <c r="BM131" s="24" t="s">
        <v>1630</v>
      </c>
    </row>
    <row r="132" spans="2:65" s="1" customFormat="1" ht="27">
      <c r="B132" s="41"/>
      <c r="C132" s="63"/>
      <c r="D132" s="215" t="s">
        <v>253</v>
      </c>
      <c r="E132" s="63"/>
      <c r="F132" s="216" t="s">
        <v>1241</v>
      </c>
      <c r="G132" s="63"/>
      <c r="H132" s="63"/>
      <c r="I132" s="172"/>
      <c r="J132" s="63"/>
      <c r="K132" s="63"/>
      <c r="L132" s="61"/>
      <c r="M132" s="217"/>
      <c r="N132" s="42"/>
      <c r="O132" s="42"/>
      <c r="P132" s="42"/>
      <c r="Q132" s="42"/>
      <c r="R132" s="42"/>
      <c r="S132" s="42"/>
      <c r="T132" s="78"/>
      <c r="AT132" s="24" t="s">
        <v>253</v>
      </c>
      <c r="AU132" s="24" t="s">
        <v>81</v>
      </c>
    </row>
    <row r="133" spans="2:65" s="12" customFormat="1">
      <c r="B133" s="218"/>
      <c r="C133" s="219"/>
      <c r="D133" s="215" t="s">
        <v>255</v>
      </c>
      <c r="E133" s="220" t="s">
        <v>21</v>
      </c>
      <c r="F133" s="221" t="s">
        <v>1629</v>
      </c>
      <c r="G133" s="219"/>
      <c r="H133" s="222">
        <v>613.82000000000005</v>
      </c>
      <c r="I133" s="223"/>
      <c r="J133" s="219"/>
      <c r="K133" s="219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255</v>
      </c>
      <c r="AU133" s="228" t="s">
        <v>81</v>
      </c>
      <c r="AV133" s="12" t="s">
        <v>81</v>
      </c>
      <c r="AW133" s="12" t="s">
        <v>35</v>
      </c>
      <c r="AX133" s="12" t="s">
        <v>72</v>
      </c>
      <c r="AY133" s="228" t="s">
        <v>244</v>
      </c>
    </row>
    <row r="134" spans="2:65" s="1" customFormat="1" ht="16.5" customHeight="1">
      <c r="B134" s="41"/>
      <c r="C134" s="203" t="s">
        <v>333</v>
      </c>
      <c r="D134" s="203" t="s">
        <v>246</v>
      </c>
      <c r="E134" s="204" t="s">
        <v>867</v>
      </c>
      <c r="F134" s="205" t="s">
        <v>868</v>
      </c>
      <c r="G134" s="206" t="s">
        <v>249</v>
      </c>
      <c r="H134" s="207">
        <v>174.32</v>
      </c>
      <c r="I134" s="208"/>
      <c r="J134" s="209">
        <f>ROUND(I134*H134,2)</f>
        <v>0</v>
      </c>
      <c r="K134" s="205" t="s">
        <v>250</v>
      </c>
      <c r="L134" s="61"/>
      <c r="M134" s="210" t="s">
        <v>21</v>
      </c>
      <c r="N134" s="211" t="s">
        <v>43</v>
      </c>
      <c r="O134" s="42"/>
      <c r="P134" s="212">
        <f>O134*H134</f>
        <v>0</v>
      </c>
      <c r="Q134" s="212">
        <v>0</v>
      </c>
      <c r="R134" s="212">
        <f>Q134*H134</f>
        <v>0</v>
      </c>
      <c r="S134" s="212">
        <v>0</v>
      </c>
      <c r="T134" s="213">
        <f>S134*H134</f>
        <v>0</v>
      </c>
      <c r="AR134" s="24" t="s">
        <v>251</v>
      </c>
      <c r="AT134" s="24" t="s">
        <v>246</v>
      </c>
      <c r="AU134" s="24" t="s">
        <v>81</v>
      </c>
      <c r="AY134" s="24" t="s">
        <v>244</v>
      </c>
      <c r="BE134" s="214">
        <f>IF(N134="základní",J134,0)</f>
        <v>0</v>
      </c>
      <c r="BF134" s="214">
        <f>IF(N134="snížená",J134,0)</f>
        <v>0</v>
      </c>
      <c r="BG134" s="214">
        <f>IF(N134="zákl. přenesená",J134,0)</f>
        <v>0</v>
      </c>
      <c r="BH134" s="214">
        <f>IF(N134="sníž. přenesená",J134,0)</f>
        <v>0</v>
      </c>
      <c r="BI134" s="214">
        <f>IF(N134="nulová",J134,0)</f>
        <v>0</v>
      </c>
      <c r="BJ134" s="24" t="s">
        <v>79</v>
      </c>
      <c r="BK134" s="214">
        <f>ROUND(I134*H134,2)</f>
        <v>0</v>
      </c>
      <c r="BL134" s="24" t="s">
        <v>251</v>
      </c>
      <c r="BM134" s="24" t="s">
        <v>1631</v>
      </c>
    </row>
    <row r="135" spans="2:65" s="1" customFormat="1" ht="27">
      <c r="B135" s="41"/>
      <c r="C135" s="63"/>
      <c r="D135" s="215" t="s">
        <v>253</v>
      </c>
      <c r="E135" s="63"/>
      <c r="F135" s="216" t="s">
        <v>870</v>
      </c>
      <c r="G135" s="63"/>
      <c r="H135" s="63"/>
      <c r="I135" s="172"/>
      <c r="J135" s="63"/>
      <c r="K135" s="63"/>
      <c r="L135" s="61"/>
      <c r="M135" s="217"/>
      <c r="N135" s="42"/>
      <c r="O135" s="42"/>
      <c r="P135" s="42"/>
      <c r="Q135" s="42"/>
      <c r="R135" s="42"/>
      <c r="S135" s="42"/>
      <c r="T135" s="78"/>
      <c r="AT135" s="24" t="s">
        <v>253</v>
      </c>
      <c r="AU135" s="24" t="s">
        <v>81</v>
      </c>
    </row>
    <row r="136" spans="2:65" s="12" customFormat="1">
      <c r="B136" s="218"/>
      <c r="C136" s="219"/>
      <c r="D136" s="215" t="s">
        <v>255</v>
      </c>
      <c r="E136" s="220" t="s">
        <v>21</v>
      </c>
      <c r="F136" s="221" t="s">
        <v>1627</v>
      </c>
      <c r="G136" s="219"/>
      <c r="H136" s="222">
        <v>174.32</v>
      </c>
      <c r="I136" s="223"/>
      <c r="J136" s="219"/>
      <c r="K136" s="219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255</v>
      </c>
      <c r="AU136" s="228" t="s">
        <v>81</v>
      </c>
      <c r="AV136" s="12" t="s">
        <v>81</v>
      </c>
      <c r="AW136" s="12" t="s">
        <v>35</v>
      </c>
      <c r="AX136" s="12" t="s">
        <v>72</v>
      </c>
      <c r="AY136" s="228" t="s">
        <v>244</v>
      </c>
    </row>
    <row r="137" spans="2:65" s="1" customFormat="1" ht="16.5" customHeight="1">
      <c r="B137" s="41"/>
      <c r="C137" s="203" t="s">
        <v>10</v>
      </c>
      <c r="D137" s="203" t="s">
        <v>246</v>
      </c>
      <c r="E137" s="204" t="s">
        <v>607</v>
      </c>
      <c r="F137" s="205" t="s">
        <v>608</v>
      </c>
      <c r="G137" s="206" t="s">
        <v>249</v>
      </c>
      <c r="H137" s="207">
        <v>788.14</v>
      </c>
      <c r="I137" s="208"/>
      <c r="J137" s="209">
        <f>ROUND(I137*H137,2)</f>
        <v>0</v>
      </c>
      <c r="K137" s="205" t="s">
        <v>250</v>
      </c>
      <c r="L137" s="61"/>
      <c r="M137" s="210" t="s">
        <v>21</v>
      </c>
      <c r="N137" s="211" t="s">
        <v>43</v>
      </c>
      <c r="O137" s="42"/>
      <c r="P137" s="212">
        <f>O137*H137</f>
        <v>0</v>
      </c>
      <c r="Q137" s="212">
        <v>0</v>
      </c>
      <c r="R137" s="212">
        <f>Q137*H137</f>
        <v>0</v>
      </c>
      <c r="S137" s="212">
        <v>0</v>
      </c>
      <c r="T137" s="213">
        <f>S137*H137</f>
        <v>0</v>
      </c>
      <c r="AR137" s="24" t="s">
        <v>251</v>
      </c>
      <c r="AT137" s="24" t="s">
        <v>246</v>
      </c>
      <c r="AU137" s="24" t="s">
        <v>81</v>
      </c>
      <c r="AY137" s="24" t="s">
        <v>244</v>
      </c>
      <c r="BE137" s="214">
        <f>IF(N137="základní",J137,0)</f>
        <v>0</v>
      </c>
      <c r="BF137" s="214">
        <f>IF(N137="snížená",J137,0)</f>
        <v>0</v>
      </c>
      <c r="BG137" s="214">
        <f>IF(N137="zákl. přenesená",J137,0)</f>
        <v>0</v>
      </c>
      <c r="BH137" s="214">
        <f>IF(N137="sníž. přenesená",J137,0)</f>
        <v>0</v>
      </c>
      <c r="BI137" s="214">
        <f>IF(N137="nulová",J137,0)</f>
        <v>0</v>
      </c>
      <c r="BJ137" s="24" t="s">
        <v>79</v>
      </c>
      <c r="BK137" s="214">
        <f>ROUND(I137*H137,2)</f>
        <v>0</v>
      </c>
      <c r="BL137" s="24" t="s">
        <v>251</v>
      </c>
      <c r="BM137" s="24" t="s">
        <v>1632</v>
      </c>
    </row>
    <row r="138" spans="2:65" s="1" customFormat="1">
      <c r="B138" s="41"/>
      <c r="C138" s="63"/>
      <c r="D138" s="215" t="s">
        <v>253</v>
      </c>
      <c r="E138" s="63"/>
      <c r="F138" s="216" t="s">
        <v>610</v>
      </c>
      <c r="G138" s="63"/>
      <c r="H138" s="63"/>
      <c r="I138" s="172"/>
      <c r="J138" s="63"/>
      <c r="K138" s="63"/>
      <c r="L138" s="61"/>
      <c r="M138" s="217"/>
      <c r="N138" s="42"/>
      <c r="O138" s="42"/>
      <c r="P138" s="42"/>
      <c r="Q138" s="42"/>
      <c r="R138" s="42"/>
      <c r="S138" s="42"/>
      <c r="T138" s="78"/>
      <c r="AT138" s="24" t="s">
        <v>253</v>
      </c>
      <c r="AU138" s="24" t="s">
        <v>81</v>
      </c>
    </row>
    <row r="139" spans="2:65" s="12" customFormat="1">
      <c r="B139" s="218"/>
      <c r="C139" s="219"/>
      <c r="D139" s="215" t="s">
        <v>255</v>
      </c>
      <c r="E139" s="220" t="s">
        <v>21</v>
      </c>
      <c r="F139" s="221" t="s">
        <v>1633</v>
      </c>
      <c r="G139" s="219"/>
      <c r="H139" s="222">
        <v>788.14</v>
      </c>
      <c r="I139" s="223"/>
      <c r="J139" s="219"/>
      <c r="K139" s="219"/>
      <c r="L139" s="224"/>
      <c r="M139" s="225"/>
      <c r="N139" s="226"/>
      <c r="O139" s="226"/>
      <c r="P139" s="226"/>
      <c r="Q139" s="226"/>
      <c r="R139" s="226"/>
      <c r="S139" s="226"/>
      <c r="T139" s="227"/>
      <c r="AT139" s="228" t="s">
        <v>255</v>
      </c>
      <c r="AU139" s="228" t="s">
        <v>81</v>
      </c>
      <c r="AV139" s="12" t="s">
        <v>81</v>
      </c>
      <c r="AW139" s="12" t="s">
        <v>35</v>
      </c>
      <c r="AX139" s="12" t="s">
        <v>72</v>
      </c>
      <c r="AY139" s="228" t="s">
        <v>244</v>
      </c>
    </row>
    <row r="140" spans="2:65" s="1" customFormat="1" ht="25.5" customHeight="1">
      <c r="B140" s="41"/>
      <c r="C140" s="203" t="s">
        <v>343</v>
      </c>
      <c r="D140" s="203" t="s">
        <v>246</v>
      </c>
      <c r="E140" s="204" t="s">
        <v>613</v>
      </c>
      <c r="F140" s="205" t="s">
        <v>614</v>
      </c>
      <c r="G140" s="206" t="s">
        <v>249</v>
      </c>
      <c r="H140" s="207">
        <v>962.46</v>
      </c>
      <c r="I140" s="208"/>
      <c r="J140" s="209">
        <f>ROUND(I140*H140,2)</f>
        <v>0</v>
      </c>
      <c r="K140" s="205" t="s">
        <v>21</v>
      </c>
      <c r="L140" s="61"/>
      <c r="M140" s="210" t="s">
        <v>21</v>
      </c>
      <c r="N140" s="211" t="s">
        <v>43</v>
      </c>
      <c r="O140" s="42"/>
      <c r="P140" s="212">
        <f>O140*H140</f>
        <v>0</v>
      </c>
      <c r="Q140" s="212">
        <v>0</v>
      </c>
      <c r="R140" s="212">
        <f>Q140*H140</f>
        <v>0</v>
      </c>
      <c r="S140" s="212">
        <v>0</v>
      </c>
      <c r="T140" s="213">
        <f>S140*H140</f>
        <v>0</v>
      </c>
      <c r="AR140" s="24" t="s">
        <v>251</v>
      </c>
      <c r="AT140" s="24" t="s">
        <v>246</v>
      </c>
      <c r="AU140" s="24" t="s">
        <v>81</v>
      </c>
      <c r="AY140" s="24" t="s">
        <v>244</v>
      </c>
      <c r="BE140" s="214">
        <f>IF(N140="základní",J140,0)</f>
        <v>0</v>
      </c>
      <c r="BF140" s="214">
        <f>IF(N140="snížená",J140,0)</f>
        <v>0</v>
      </c>
      <c r="BG140" s="214">
        <f>IF(N140="zákl. přenesená",J140,0)</f>
        <v>0</v>
      </c>
      <c r="BH140" s="214">
        <f>IF(N140="sníž. přenesená",J140,0)</f>
        <v>0</v>
      </c>
      <c r="BI140" s="214">
        <f>IF(N140="nulová",J140,0)</f>
        <v>0</v>
      </c>
      <c r="BJ140" s="24" t="s">
        <v>79</v>
      </c>
      <c r="BK140" s="214">
        <f>ROUND(I140*H140,2)</f>
        <v>0</v>
      </c>
      <c r="BL140" s="24" t="s">
        <v>251</v>
      </c>
      <c r="BM140" s="24" t="s">
        <v>1634</v>
      </c>
    </row>
    <row r="141" spans="2:65" s="1" customFormat="1">
      <c r="B141" s="41"/>
      <c r="C141" s="63"/>
      <c r="D141" s="215" t="s">
        <v>253</v>
      </c>
      <c r="E141" s="63"/>
      <c r="F141" s="216" t="s">
        <v>616</v>
      </c>
      <c r="G141" s="63"/>
      <c r="H141" s="63"/>
      <c r="I141" s="172"/>
      <c r="J141" s="63"/>
      <c r="K141" s="63"/>
      <c r="L141" s="61"/>
      <c r="M141" s="217"/>
      <c r="N141" s="42"/>
      <c r="O141" s="42"/>
      <c r="P141" s="42"/>
      <c r="Q141" s="42"/>
      <c r="R141" s="42"/>
      <c r="S141" s="42"/>
      <c r="T141" s="78"/>
      <c r="AT141" s="24" t="s">
        <v>253</v>
      </c>
      <c r="AU141" s="24" t="s">
        <v>81</v>
      </c>
    </row>
    <row r="142" spans="2:65" s="12" customFormat="1">
      <c r="B142" s="218"/>
      <c r="C142" s="219"/>
      <c r="D142" s="215" t="s">
        <v>255</v>
      </c>
      <c r="E142" s="220" t="s">
        <v>21</v>
      </c>
      <c r="F142" s="221" t="s">
        <v>1635</v>
      </c>
      <c r="G142" s="219"/>
      <c r="H142" s="222">
        <v>348.64</v>
      </c>
      <c r="I142" s="223"/>
      <c r="J142" s="219"/>
      <c r="K142" s="219"/>
      <c r="L142" s="224"/>
      <c r="M142" s="225"/>
      <c r="N142" s="226"/>
      <c r="O142" s="226"/>
      <c r="P142" s="226"/>
      <c r="Q142" s="226"/>
      <c r="R142" s="226"/>
      <c r="S142" s="226"/>
      <c r="T142" s="227"/>
      <c r="AT142" s="228" t="s">
        <v>255</v>
      </c>
      <c r="AU142" s="228" t="s">
        <v>81</v>
      </c>
      <c r="AV142" s="12" t="s">
        <v>81</v>
      </c>
      <c r="AW142" s="12" t="s">
        <v>35</v>
      </c>
      <c r="AX142" s="12" t="s">
        <v>72</v>
      </c>
      <c r="AY142" s="228" t="s">
        <v>244</v>
      </c>
    </row>
    <row r="143" spans="2:65" s="12" customFormat="1">
      <c r="B143" s="218"/>
      <c r="C143" s="219"/>
      <c r="D143" s="215" t="s">
        <v>255</v>
      </c>
      <c r="E143" s="220" t="s">
        <v>21</v>
      </c>
      <c r="F143" s="221" t="s">
        <v>1636</v>
      </c>
      <c r="G143" s="219"/>
      <c r="H143" s="222">
        <v>613.82000000000005</v>
      </c>
      <c r="I143" s="223"/>
      <c r="J143" s="219"/>
      <c r="K143" s="219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255</v>
      </c>
      <c r="AU143" s="228" t="s">
        <v>81</v>
      </c>
      <c r="AV143" s="12" t="s">
        <v>81</v>
      </c>
      <c r="AW143" s="12" t="s">
        <v>35</v>
      </c>
      <c r="AX143" s="12" t="s">
        <v>72</v>
      </c>
      <c r="AY143" s="228" t="s">
        <v>244</v>
      </c>
    </row>
    <row r="144" spans="2:65" s="1" customFormat="1" ht="16.5" customHeight="1">
      <c r="B144" s="41"/>
      <c r="C144" s="203" t="s">
        <v>347</v>
      </c>
      <c r="D144" s="203" t="s">
        <v>246</v>
      </c>
      <c r="E144" s="204" t="s">
        <v>875</v>
      </c>
      <c r="F144" s="205" t="s">
        <v>876</v>
      </c>
      <c r="G144" s="206" t="s">
        <v>249</v>
      </c>
      <c r="H144" s="207">
        <v>174.32</v>
      </c>
      <c r="I144" s="208"/>
      <c r="J144" s="209">
        <f>ROUND(I144*H144,2)</f>
        <v>0</v>
      </c>
      <c r="K144" s="205" t="s">
        <v>21</v>
      </c>
      <c r="L144" s="61"/>
      <c r="M144" s="210" t="s">
        <v>21</v>
      </c>
      <c r="N144" s="211" t="s">
        <v>43</v>
      </c>
      <c r="O144" s="42"/>
      <c r="P144" s="212">
        <f>O144*H144</f>
        <v>0</v>
      </c>
      <c r="Q144" s="212">
        <v>0</v>
      </c>
      <c r="R144" s="212">
        <f>Q144*H144</f>
        <v>0</v>
      </c>
      <c r="S144" s="212">
        <v>0</v>
      </c>
      <c r="T144" s="213">
        <f>S144*H144</f>
        <v>0</v>
      </c>
      <c r="AR144" s="24" t="s">
        <v>251</v>
      </c>
      <c r="AT144" s="24" t="s">
        <v>246</v>
      </c>
      <c r="AU144" s="24" t="s">
        <v>81</v>
      </c>
      <c r="AY144" s="24" t="s">
        <v>244</v>
      </c>
      <c r="BE144" s="214">
        <f>IF(N144="základní",J144,0)</f>
        <v>0</v>
      </c>
      <c r="BF144" s="214">
        <f>IF(N144="snížená",J144,0)</f>
        <v>0</v>
      </c>
      <c r="BG144" s="214">
        <f>IF(N144="zákl. přenesená",J144,0)</f>
        <v>0</v>
      </c>
      <c r="BH144" s="214">
        <f>IF(N144="sníž. přenesená",J144,0)</f>
        <v>0</v>
      </c>
      <c r="BI144" s="214">
        <f>IF(N144="nulová",J144,0)</f>
        <v>0</v>
      </c>
      <c r="BJ144" s="24" t="s">
        <v>79</v>
      </c>
      <c r="BK144" s="214">
        <f>ROUND(I144*H144,2)</f>
        <v>0</v>
      </c>
      <c r="BL144" s="24" t="s">
        <v>251</v>
      </c>
      <c r="BM144" s="24" t="s">
        <v>1637</v>
      </c>
    </row>
    <row r="145" spans="2:65" s="1" customFormat="1" ht="27">
      <c r="B145" s="41"/>
      <c r="C145" s="63"/>
      <c r="D145" s="215" t="s">
        <v>253</v>
      </c>
      <c r="E145" s="63"/>
      <c r="F145" s="216" t="s">
        <v>878</v>
      </c>
      <c r="G145" s="63"/>
      <c r="H145" s="63"/>
      <c r="I145" s="172"/>
      <c r="J145" s="63"/>
      <c r="K145" s="63"/>
      <c r="L145" s="61"/>
      <c r="M145" s="217"/>
      <c r="N145" s="42"/>
      <c r="O145" s="42"/>
      <c r="P145" s="42"/>
      <c r="Q145" s="42"/>
      <c r="R145" s="42"/>
      <c r="S145" s="42"/>
      <c r="T145" s="78"/>
      <c r="AT145" s="24" t="s">
        <v>253</v>
      </c>
      <c r="AU145" s="24" t="s">
        <v>81</v>
      </c>
    </row>
    <row r="146" spans="2:65" s="12" customFormat="1">
      <c r="B146" s="218"/>
      <c r="C146" s="219"/>
      <c r="D146" s="215" t="s">
        <v>255</v>
      </c>
      <c r="E146" s="220" t="s">
        <v>21</v>
      </c>
      <c r="F146" s="221" t="s">
        <v>1627</v>
      </c>
      <c r="G146" s="219"/>
      <c r="H146" s="222">
        <v>174.32</v>
      </c>
      <c r="I146" s="223"/>
      <c r="J146" s="219"/>
      <c r="K146" s="219"/>
      <c r="L146" s="224"/>
      <c r="M146" s="225"/>
      <c r="N146" s="226"/>
      <c r="O146" s="226"/>
      <c r="P146" s="226"/>
      <c r="Q146" s="226"/>
      <c r="R146" s="226"/>
      <c r="S146" s="226"/>
      <c r="T146" s="227"/>
      <c r="AT146" s="228" t="s">
        <v>255</v>
      </c>
      <c r="AU146" s="228" t="s">
        <v>81</v>
      </c>
      <c r="AV146" s="12" t="s">
        <v>81</v>
      </c>
      <c r="AW146" s="12" t="s">
        <v>35</v>
      </c>
      <c r="AX146" s="12" t="s">
        <v>72</v>
      </c>
      <c r="AY146" s="228" t="s">
        <v>244</v>
      </c>
    </row>
    <row r="147" spans="2:65" s="1" customFormat="1" ht="25.5" customHeight="1">
      <c r="B147" s="41"/>
      <c r="C147" s="203" t="s">
        <v>355</v>
      </c>
      <c r="D147" s="203" t="s">
        <v>246</v>
      </c>
      <c r="E147" s="204" t="s">
        <v>1246</v>
      </c>
      <c r="F147" s="205" t="s">
        <v>1247</v>
      </c>
      <c r="G147" s="206" t="s">
        <v>249</v>
      </c>
      <c r="H147" s="207">
        <v>613.82000000000005</v>
      </c>
      <c r="I147" s="208"/>
      <c r="J147" s="209">
        <f>ROUND(I147*H147,2)</f>
        <v>0</v>
      </c>
      <c r="K147" s="205" t="s">
        <v>250</v>
      </c>
      <c r="L147" s="61"/>
      <c r="M147" s="210" t="s">
        <v>21</v>
      </c>
      <c r="N147" s="211" t="s">
        <v>43</v>
      </c>
      <c r="O147" s="42"/>
      <c r="P147" s="212">
        <f>O147*H147</f>
        <v>0</v>
      </c>
      <c r="Q147" s="212">
        <v>0</v>
      </c>
      <c r="R147" s="212">
        <f>Q147*H147</f>
        <v>0</v>
      </c>
      <c r="S147" s="212">
        <v>0</v>
      </c>
      <c r="T147" s="213">
        <f>S147*H147</f>
        <v>0</v>
      </c>
      <c r="AR147" s="24" t="s">
        <v>251</v>
      </c>
      <c r="AT147" s="24" t="s">
        <v>246</v>
      </c>
      <c r="AU147" s="24" t="s">
        <v>81</v>
      </c>
      <c r="AY147" s="24" t="s">
        <v>244</v>
      </c>
      <c r="BE147" s="214">
        <f>IF(N147="základní",J147,0)</f>
        <v>0</v>
      </c>
      <c r="BF147" s="214">
        <f>IF(N147="snížená",J147,0)</f>
        <v>0</v>
      </c>
      <c r="BG147" s="214">
        <f>IF(N147="zákl. přenesená",J147,0)</f>
        <v>0</v>
      </c>
      <c r="BH147" s="214">
        <f>IF(N147="sníž. přenesená",J147,0)</f>
        <v>0</v>
      </c>
      <c r="BI147" s="214">
        <f>IF(N147="nulová",J147,0)</f>
        <v>0</v>
      </c>
      <c r="BJ147" s="24" t="s">
        <v>79</v>
      </c>
      <c r="BK147" s="214">
        <f>ROUND(I147*H147,2)</f>
        <v>0</v>
      </c>
      <c r="BL147" s="24" t="s">
        <v>251</v>
      </c>
      <c r="BM147" s="24" t="s">
        <v>1638</v>
      </c>
    </row>
    <row r="148" spans="2:65" s="1" customFormat="1" ht="27">
      <c r="B148" s="41"/>
      <c r="C148" s="63"/>
      <c r="D148" s="215" t="s">
        <v>253</v>
      </c>
      <c r="E148" s="63"/>
      <c r="F148" s="216" t="s">
        <v>1249</v>
      </c>
      <c r="G148" s="63"/>
      <c r="H148" s="63"/>
      <c r="I148" s="172"/>
      <c r="J148" s="63"/>
      <c r="K148" s="63"/>
      <c r="L148" s="61"/>
      <c r="M148" s="217"/>
      <c r="N148" s="42"/>
      <c r="O148" s="42"/>
      <c r="P148" s="42"/>
      <c r="Q148" s="42"/>
      <c r="R148" s="42"/>
      <c r="S148" s="42"/>
      <c r="T148" s="78"/>
      <c r="AT148" s="24" t="s">
        <v>253</v>
      </c>
      <c r="AU148" s="24" t="s">
        <v>81</v>
      </c>
    </row>
    <row r="149" spans="2:65" s="12" customFormat="1">
      <c r="B149" s="218"/>
      <c r="C149" s="219"/>
      <c r="D149" s="215" t="s">
        <v>255</v>
      </c>
      <c r="E149" s="220" t="s">
        <v>21</v>
      </c>
      <c r="F149" s="221" t="s">
        <v>1636</v>
      </c>
      <c r="G149" s="219"/>
      <c r="H149" s="222">
        <v>613.82000000000005</v>
      </c>
      <c r="I149" s="223"/>
      <c r="J149" s="219"/>
      <c r="K149" s="219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255</v>
      </c>
      <c r="AU149" s="228" t="s">
        <v>81</v>
      </c>
      <c r="AV149" s="12" t="s">
        <v>81</v>
      </c>
      <c r="AW149" s="12" t="s">
        <v>35</v>
      </c>
      <c r="AX149" s="12" t="s">
        <v>72</v>
      </c>
      <c r="AY149" s="228" t="s">
        <v>244</v>
      </c>
    </row>
    <row r="150" spans="2:65" s="1" customFormat="1" ht="25.5" customHeight="1">
      <c r="B150" s="41"/>
      <c r="C150" s="203" t="s">
        <v>360</v>
      </c>
      <c r="D150" s="203" t="s">
        <v>246</v>
      </c>
      <c r="E150" s="204" t="s">
        <v>1639</v>
      </c>
      <c r="F150" s="205" t="s">
        <v>880</v>
      </c>
      <c r="G150" s="206" t="s">
        <v>249</v>
      </c>
      <c r="H150" s="207">
        <v>174.32</v>
      </c>
      <c r="I150" s="208"/>
      <c r="J150" s="209">
        <f>ROUND(I150*H150,2)</f>
        <v>0</v>
      </c>
      <c r="K150" s="205" t="s">
        <v>21</v>
      </c>
      <c r="L150" s="61"/>
      <c r="M150" s="210" t="s">
        <v>21</v>
      </c>
      <c r="N150" s="211" t="s">
        <v>43</v>
      </c>
      <c r="O150" s="42"/>
      <c r="P150" s="212">
        <f>O150*H150</f>
        <v>0</v>
      </c>
      <c r="Q150" s="212">
        <v>0</v>
      </c>
      <c r="R150" s="212">
        <f>Q150*H150</f>
        <v>0</v>
      </c>
      <c r="S150" s="212">
        <v>0</v>
      </c>
      <c r="T150" s="213">
        <f>S150*H150</f>
        <v>0</v>
      </c>
      <c r="AR150" s="24" t="s">
        <v>251</v>
      </c>
      <c r="AT150" s="24" t="s">
        <v>246</v>
      </c>
      <c r="AU150" s="24" t="s">
        <v>81</v>
      </c>
      <c r="AY150" s="24" t="s">
        <v>244</v>
      </c>
      <c r="BE150" s="214">
        <f>IF(N150="základní",J150,0)</f>
        <v>0</v>
      </c>
      <c r="BF150" s="214">
        <f>IF(N150="snížená",J150,0)</f>
        <v>0</v>
      </c>
      <c r="BG150" s="214">
        <f>IF(N150="zákl. přenesená",J150,0)</f>
        <v>0</v>
      </c>
      <c r="BH150" s="214">
        <f>IF(N150="sníž. přenesená",J150,0)</f>
        <v>0</v>
      </c>
      <c r="BI150" s="214">
        <f>IF(N150="nulová",J150,0)</f>
        <v>0</v>
      </c>
      <c r="BJ150" s="24" t="s">
        <v>79</v>
      </c>
      <c r="BK150" s="214">
        <f>ROUND(I150*H150,2)</f>
        <v>0</v>
      </c>
      <c r="BL150" s="24" t="s">
        <v>251</v>
      </c>
      <c r="BM150" s="24" t="s">
        <v>1640</v>
      </c>
    </row>
    <row r="151" spans="2:65" s="1" customFormat="1" ht="27">
      <c r="B151" s="41"/>
      <c r="C151" s="63"/>
      <c r="D151" s="215" t="s">
        <v>253</v>
      </c>
      <c r="E151" s="63"/>
      <c r="F151" s="216" t="s">
        <v>1641</v>
      </c>
      <c r="G151" s="63"/>
      <c r="H151" s="63"/>
      <c r="I151" s="172"/>
      <c r="J151" s="63"/>
      <c r="K151" s="63"/>
      <c r="L151" s="61"/>
      <c r="M151" s="217"/>
      <c r="N151" s="42"/>
      <c r="O151" s="42"/>
      <c r="P151" s="42"/>
      <c r="Q151" s="42"/>
      <c r="R151" s="42"/>
      <c r="S151" s="42"/>
      <c r="T151" s="78"/>
      <c r="AT151" s="24" t="s">
        <v>253</v>
      </c>
      <c r="AU151" s="24" t="s">
        <v>81</v>
      </c>
    </row>
    <row r="152" spans="2:65" s="12" customFormat="1">
      <c r="B152" s="218"/>
      <c r="C152" s="219"/>
      <c r="D152" s="215" t="s">
        <v>255</v>
      </c>
      <c r="E152" s="220" t="s">
        <v>21</v>
      </c>
      <c r="F152" s="221" t="s">
        <v>1627</v>
      </c>
      <c r="G152" s="219"/>
      <c r="H152" s="222">
        <v>174.32</v>
      </c>
      <c r="I152" s="223"/>
      <c r="J152" s="219"/>
      <c r="K152" s="219"/>
      <c r="L152" s="224"/>
      <c r="M152" s="225"/>
      <c r="N152" s="226"/>
      <c r="O152" s="226"/>
      <c r="P152" s="226"/>
      <c r="Q152" s="226"/>
      <c r="R152" s="226"/>
      <c r="S152" s="226"/>
      <c r="T152" s="227"/>
      <c r="AT152" s="228" t="s">
        <v>255</v>
      </c>
      <c r="AU152" s="228" t="s">
        <v>81</v>
      </c>
      <c r="AV152" s="12" t="s">
        <v>81</v>
      </c>
      <c r="AW152" s="12" t="s">
        <v>35</v>
      </c>
      <c r="AX152" s="12" t="s">
        <v>72</v>
      </c>
      <c r="AY152" s="228" t="s">
        <v>244</v>
      </c>
    </row>
    <row r="153" spans="2:65" s="11" customFormat="1" ht="29.85" customHeight="1">
      <c r="B153" s="187"/>
      <c r="C153" s="188"/>
      <c r="D153" s="189" t="s">
        <v>71</v>
      </c>
      <c r="E153" s="201" t="s">
        <v>711</v>
      </c>
      <c r="F153" s="201" t="s">
        <v>712</v>
      </c>
      <c r="G153" s="188"/>
      <c r="H153" s="188"/>
      <c r="I153" s="191"/>
      <c r="J153" s="202">
        <f>BK153</f>
        <v>0</v>
      </c>
      <c r="K153" s="188"/>
      <c r="L153" s="193"/>
      <c r="M153" s="194"/>
      <c r="N153" s="195"/>
      <c r="O153" s="195"/>
      <c r="P153" s="196">
        <f>SUM(P154:P155)</f>
        <v>0</v>
      </c>
      <c r="Q153" s="195"/>
      <c r="R153" s="196">
        <f>SUM(R154:R155)</f>
        <v>0</v>
      </c>
      <c r="S153" s="195"/>
      <c r="T153" s="197">
        <f>SUM(T154:T155)</f>
        <v>0</v>
      </c>
      <c r="AR153" s="198" t="s">
        <v>79</v>
      </c>
      <c r="AT153" s="199" t="s">
        <v>71</v>
      </c>
      <c r="AU153" s="199" t="s">
        <v>79</v>
      </c>
      <c r="AY153" s="198" t="s">
        <v>244</v>
      </c>
      <c r="BK153" s="200">
        <f>SUM(BK154:BK155)</f>
        <v>0</v>
      </c>
    </row>
    <row r="154" spans="2:65" s="1" customFormat="1" ht="25.5" customHeight="1">
      <c r="B154" s="41"/>
      <c r="C154" s="203" t="s">
        <v>367</v>
      </c>
      <c r="D154" s="203" t="s">
        <v>246</v>
      </c>
      <c r="E154" s="204" t="s">
        <v>714</v>
      </c>
      <c r="F154" s="205" t="s">
        <v>715</v>
      </c>
      <c r="G154" s="206" t="s">
        <v>350</v>
      </c>
      <c r="H154" s="207">
        <v>1229.088</v>
      </c>
      <c r="I154" s="208"/>
      <c r="J154" s="209">
        <f>ROUND(I154*H154,2)</f>
        <v>0</v>
      </c>
      <c r="K154" s="205" t="s">
        <v>250</v>
      </c>
      <c r="L154" s="61"/>
      <c r="M154" s="210" t="s">
        <v>21</v>
      </c>
      <c r="N154" s="211" t="s">
        <v>43</v>
      </c>
      <c r="O154" s="42"/>
      <c r="P154" s="212">
        <f>O154*H154</f>
        <v>0</v>
      </c>
      <c r="Q154" s="212">
        <v>0</v>
      </c>
      <c r="R154" s="212">
        <f>Q154*H154</f>
        <v>0</v>
      </c>
      <c r="S154" s="212">
        <v>0</v>
      </c>
      <c r="T154" s="213">
        <f>S154*H154</f>
        <v>0</v>
      </c>
      <c r="AR154" s="24" t="s">
        <v>251</v>
      </c>
      <c r="AT154" s="24" t="s">
        <v>246</v>
      </c>
      <c r="AU154" s="24" t="s">
        <v>81</v>
      </c>
      <c r="AY154" s="24" t="s">
        <v>244</v>
      </c>
      <c r="BE154" s="214">
        <f>IF(N154="základní",J154,0)</f>
        <v>0</v>
      </c>
      <c r="BF154" s="214">
        <f>IF(N154="snížená",J154,0)</f>
        <v>0</v>
      </c>
      <c r="BG154" s="214">
        <f>IF(N154="zákl. přenesená",J154,0)</f>
        <v>0</v>
      </c>
      <c r="BH154" s="214">
        <f>IF(N154="sníž. přenesená",J154,0)</f>
        <v>0</v>
      </c>
      <c r="BI154" s="214">
        <f>IF(N154="nulová",J154,0)</f>
        <v>0</v>
      </c>
      <c r="BJ154" s="24" t="s">
        <v>79</v>
      </c>
      <c r="BK154" s="214">
        <f>ROUND(I154*H154,2)</f>
        <v>0</v>
      </c>
      <c r="BL154" s="24" t="s">
        <v>251</v>
      </c>
      <c r="BM154" s="24" t="s">
        <v>1642</v>
      </c>
    </row>
    <row r="155" spans="2:65" s="1" customFormat="1" ht="27">
      <c r="B155" s="41"/>
      <c r="C155" s="63"/>
      <c r="D155" s="215" t="s">
        <v>253</v>
      </c>
      <c r="E155" s="63"/>
      <c r="F155" s="216" t="s">
        <v>717</v>
      </c>
      <c r="G155" s="63"/>
      <c r="H155" s="63"/>
      <c r="I155" s="172"/>
      <c r="J155" s="63"/>
      <c r="K155" s="63"/>
      <c r="L155" s="61"/>
      <c r="M155" s="264"/>
      <c r="N155" s="265"/>
      <c r="O155" s="265"/>
      <c r="P155" s="265"/>
      <c r="Q155" s="265"/>
      <c r="R155" s="265"/>
      <c r="S155" s="265"/>
      <c r="T155" s="266"/>
      <c r="AT155" s="24" t="s">
        <v>253</v>
      </c>
      <c r="AU155" s="24" t="s">
        <v>81</v>
      </c>
    </row>
    <row r="156" spans="2:65" s="1" customFormat="1" ht="6.95" customHeight="1">
      <c r="B156" s="56"/>
      <c r="C156" s="57"/>
      <c r="D156" s="57"/>
      <c r="E156" s="57"/>
      <c r="F156" s="57"/>
      <c r="G156" s="57"/>
      <c r="H156" s="57"/>
      <c r="I156" s="148"/>
      <c r="J156" s="57"/>
      <c r="K156" s="57"/>
      <c r="L156" s="61"/>
    </row>
  </sheetData>
  <sheetProtection algorithmName="SHA-512" hashValue="evzdQgH2deUIGLpPe/NZ/K1E8ZK/EvYIhng7rX6zy6dm4UA91sDpC+czerXc4fG52/kEQRVO2ClfO6iXZx9WiA==" saltValue="k2etpfIo1NHntTuGeT7PFN02DPfrt2cB0o9P4923rScFaBQWkl/QP45EIfdM5RER1ZOs1SLFLXumugnLckF5Yg==" spinCount="100000" sheet="1" objects="1" scenarios="1" formatColumns="0" formatRows="0" autoFilter="0"/>
  <autoFilter ref="C85:K155"/>
  <mergeCells count="13">
    <mergeCell ref="E78:H78"/>
    <mergeCell ref="G1:H1"/>
    <mergeCell ref="L2:V2"/>
    <mergeCell ref="E49:H49"/>
    <mergeCell ref="E51:H51"/>
    <mergeCell ref="J55:J56"/>
    <mergeCell ref="E74:H74"/>
    <mergeCell ref="E76:H76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5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52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1"/>
      <c r="B1" s="121"/>
      <c r="C1" s="121"/>
      <c r="D1" s="122" t="s">
        <v>1</v>
      </c>
      <c r="E1" s="121"/>
      <c r="F1" s="123" t="s">
        <v>207</v>
      </c>
      <c r="G1" s="393" t="s">
        <v>208</v>
      </c>
      <c r="H1" s="393"/>
      <c r="I1" s="124"/>
      <c r="J1" s="123" t="s">
        <v>209</v>
      </c>
      <c r="K1" s="122" t="s">
        <v>210</v>
      </c>
      <c r="L1" s="123" t="s">
        <v>211</v>
      </c>
      <c r="M1" s="123"/>
      <c r="N1" s="123"/>
      <c r="O1" s="123"/>
      <c r="P1" s="123"/>
      <c r="Q1" s="123"/>
      <c r="R1" s="123"/>
      <c r="S1" s="123"/>
      <c r="T1" s="123"/>
      <c r="U1" s="20"/>
      <c r="V1" s="20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</row>
    <row r="2" spans="1:70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24" t="s">
        <v>131</v>
      </c>
    </row>
    <row r="3" spans="1:70" ht="6.95" customHeight="1">
      <c r="B3" s="25"/>
      <c r="C3" s="26"/>
      <c r="D3" s="26"/>
      <c r="E3" s="26"/>
      <c r="F3" s="26"/>
      <c r="G3" s="26"/>
      <c r="H3" s="26"/>
      <c r="I3" s="125"/>
      <c r="J3" s="26"/>
      <c r="K3" s="27"/>
      <c r="AT3" s="24" t="s">
        <v>81</v>
      </c>
    </row>
    <row r="4" spans="1:70" ht="36.950000000000003" customHeight="1">
      <c r="B4" s="28"/>
      <c r="C4" s="29"/>
      <c r="D4" s="30" t="s">
        <v>212</v>
      </c>
      <c r="E4" s="29"/>
      <c r="F4" s="29"/>
      <c r="G4" s="29"/>
      <c r="H4" s="29"/>
      <c r="I4" s="126"/>
      <c r="J4" s="29"/>
      <c r="K4" s="31"/>
      <c r="M4" s="32" t="s">
        <v>12</v>
      </c>
      <c r="AT4" s="24" t="s">
        <v>6</v>
      </c>
    </row>
    <row r="5" spans="1:70" ht="6.95" customHeight="1">
      <c r="B5" s="28"/>
      <c r="C5" s="29"/>
      <c r="D5" s="29"/>
      <c r="E5" s="29"/>
      <c r="F5" s="29"/>
      <c r="G5" s="29"/>
      <c r="H5" s="29"/>
      <c r="I5" s="126"/>
      <c r="J5" s="29"/>
      <c r="K5" s="31"/>
    </row>
    <row r="6" spans="1:70" ht="15">
      <c r="B6" s="28"/>
      <c r="C6" s="29"/>
      <c r="D6" s="37" t="s">
        <v>18</v>
      </c>
      <c r="E6" s="29"/>
      <c r="F6" s="29"/>
      <c r="G6" s="29"/>
      <c r="H6" s="29"/>
      <c r="I6" s="126"/>
      <c r="J6" s="29"/>
      <c r="K6" s="31"/>
    </row>
    <row r="7" spans="1:70" ht="16.5" customHeight="1">
      <c r="B7" s="28"/>
      <c r="C7" s="29"/>
      <c r="D7" s="29"/>
      <c r="E7" s="394" t="str">
        <f>'Rekapitulace stavby'!K6</f>
        <v>II/610 Brandýs nad Labem - Rekonstrukce křižovatky Pražská - Průmyslová a části komunikace v Ul. Pražská</v>
      </c>
      <c r="F7" s="400"/>
      <c r="G7" s="400"/>
      <c r="H7" s="400"/>
      <c r="I7" s="126"/>
      <c r="J7" s="29"/>
      <c r="K7" s="31"/>
    </row>
    <row r="8" spans="1:70" ht="15">
      <c r="B8" s="28"/>
      <c r="C8" s="29"/>
      <c r="D8" s="37" t="s">
        <v>213</v>
      </c>
      <c r="E8" s="29"/>
      <c r="F8" s="29"/>
      <c r="G8" s="29"/>
      <c r="H8" s="29"/>
      <c r="I8" s="126"/>
      <c r="J8" s="29"/>
      <c r="K8" s="31"/>
    </row>
    <row r="9" spans="1:70" s="1" customFormat="1" ht="16.5" customHeight="1">
      <c r="B9" s="41"/>
      <c r="C9" s="42"/>
      <c r="D9" s="42"/>
      <c r="E9" s="394" t="s">
        <v>424</v>
      </c>
      <c r="F9" s="395"/>
      <c r="G9" s="395"/>
      <c r="H9" s="395"/>
      <c r="I9" s="127"/>
      <c r="J9" s="42"/>
      <c r="K9" s="45"/>
    </row>
    <row r="10" spans="1:70" s="1" customFormat="1" ht="15">
      <c r="B10" s="41"/>
      <c r="C10" s="42"/>
      <c r="D10" s="37" t="s">
        <v>215</v>
      </c>
      <c r="E10" s="42"/>
      <c r="F10" s="42"/>
      <c r="G10" s="42"/>
      <c r="H10" s="42"/>
      <c r="I10" s="127"/>
      <c r="J10" s="42"/>
      <c r="K10" s="45"/>
    </row>
    <row r="11" spans="1:70" s="1" customFormat="1" ht="36.950000000000003" customHeight="1">
      <c r="B11" s="41"/>
      <c r="C11" s="42"/>
      <c r="D11" s="42"/>
      <c r="E11" s="396" t="s">
        <v>1643</v>
      </c>
      <c r="F11" s="395"/>
      <c r="G11" s="395"/>
      <c r="H11" s="395"/>
      <c r="I11" s="127"/>
      <c r="J11" s="42"/>
      <c r="K11" s="45"/>
    </row>
    <row r="12" spans="1:70" s="1" customFormat="1">
      <c r="B12" s="41"/>
      <c r="C12" s="42"/>
      <c r="D12" s="42"/>
      <c r="E12" s="42"/>
      <c r="F12" s="42"/>
      <c r="G12" s="42"/>
      <c r="H12" s="42"/>
      <c r="I12" s="127"/>
      <c r="J12" s="42"/>
      <c r="K12" s="45"/>
    </row>
    <row r="13" spans="1:70" s="1" customFormat="1" ht="14.45" customHeight="1">
      <c r="B13" s="41"/>
      <c r="C13" s="42"/>
      <c r="D13" s="37" t="s">
        <v>20</v>
      </c>
      <c r="E13" s="42"/>
      <c r="F13" s="35" t="s">
        <v>21</v>
      </c>
      <c r="G13" s="42"/>
      <c r="H13" s="42"/>
      <c r="I13" s="128" t="s">
        <v>22</v>
      </c>
      <c r="J13" s="35" t="s">
        <v>21</v>
      </c>
      <c r="K13" s="45"/>
    </row>
    <row r="14" spans="1:70" s="1" customFormat="1" ht="14.45" customHeight="1">
      <c r="B14" s="41"/>
      <c r="C14" s="42"/>
      <c r="D14" s="37" t="s">
        <v>23</v>
      </c>
      <c r="E14" s="42"/>
      <c r="F14" s="35" t="s">
        <v>24</v>
      </c>
      <c r="G14" s="42"/>
      <c r="H14" s="42"/>
      <c r="I14" s="128" t="s">
        <v>25</v>
      </c>
      <c r="J14" s="129" t="str">
        <f>'Rekapitulace stavby'!AN8</f>
        <v>18. 9. 2017</v>
      </c>
      <c r="K14" s="45"/>
    </row>
    <row r="15" spans="1:70" s="1" customFormat="1" ht="10.9" customHeight="1">
      <c r="B15" s="41"/>
      <c r="C15" s="42"/>
      <c r="D15" s="42"/>
      <c r="E15" s="42"/>
      <c r="F15" s="42"/>
      <c r="G15" s="42"/>
      <c r="H15" s="42"/>
      <c r="I15" s="127"/>
      <c r="J15" s="42"/>
      <c r="K15" s="45"/>
    </row>
    <row r="16" spans="1:70" s="1" customFormat="1" ht="14.45" customHeight="1">
      <c r="B16" s="41"/>
      <c r="C16" s="42"/>
      <c r="D16" s="37" t="s">
        <v>27</v>
      </c>
      <c r="E16" s="42"/>
      <c r="F16" s="42"/>
      <c r="G16" s="42"/>
      <c r="H16" s="42"/>
      <c r="I16" s="128" t="s">
        <v>28</v>
      </c>
      <c r="J16" s="35" t="s">
        <v>21</v>
      </c>
      <c r="K16" s="45"/>
    </row>
    <row r="17" spans="2:11" s="1" customFormat="1" ht="18" customHeight="1">
      <c r="B17" s="41"/>
      <c r="C17" s="42"/>
      <c r="D17" s="42"/>
      <c r="E17" s="35" t="s">
        <v>29</v>
      </c>
      <c r="F17" s="42"/>
      <c r="G17" s="42"/>
      <c r="H17" s="42"/>
      <c r="I17" s="128" t="s">
        <v>30</v>
      </c>
      <c r="J17" s="35" t="s">
        <v>21</v>
      </c>
      <c r="K17" s="45"/>
    </row>
    <row r="18" spans="2:11" s="1" customFormat="1" ht="6.95" customHeight="1">
      <c r="B18" s="41"/>
      <c r="C18" s="42"/>
      <c r="D18" s="42"/>
      <c r="E18" s="42"/>
      <c r="F18" s="42"/>
      <c r="G18" s="42"/>
      <c r="H18" s="42"/>
      <c r="I18" s="127"/>
      <c r="J18" s="42"/>
      <c r="K18" s="45"/>
    </row>
    <row r="19" spans="2:11" s="1" customFormat="1" ht="14.45" customHeight="1">
      <c r="B19" s="41"/>
      <c r="C19" s="42"/>
      <c r="D19" s="37" t="s">
        <v>31</v>
      </c>
      <c r="E19" s="42"/>
      <c r="F19" s="42"/>
      <c r="G19" s="42"/>
      <c r="H19" s="42"/>
      <c r="I19" s="128" t="s">
        <v>28</v>
      </c>
      <c r="J19" s="35" t="str">
        <f>IF('Rekapitulace stavby'!AN13="Vyplň údaj","",IF('Rekapitulace stavby'!AN13="","",'Rekapitulace stavby'!AN13))</f>
        <v/>
      </c>
      <c r="K19" s="45"/>
    </row>
    <row r="20" spans="2:11" s="1" customFormat="1" ht="18" customHeight="1">
      <c r="B20" s="41"/>
      <c r="C20" s="42"/>
      <c r="D20" s="42"/>
      <c r="E20" s="35" t="str">
        <f>IF('Rekapitulace stavby'!E14="Vyplň údaj","",IF('Rekapitulace stavby'!E14="","",'Rekapitulace stavby'!E14))</f>
        <v/>
      </c>
      <c r="F20" s="42"/>
      <c r="G20" s="42"/>
      <c r="H20" s="42"/>
      <c r="I20" s="128" t="s">
        <v>30</v>
      </c>
      <c r="J20" s="35" t="str">
        <f>IF('Rekapitulace stavby'!AN14="Vyplň údaj","",IF('Rekapitulace stavby'!AN14="","",'Rekapitulace stavby'!AN14))</f>
        <v/>
      </c>
      <c r="K20" s="45"/>
    </row>
    <row r="21" spans="2:11" s="1" customFormat="1" ht="6.95" customHeight="1">
      <c r="B21" s="41"/>
      <c r="C21" s="42"/>
      <c r="D21" s="42"/>
      <c r="E21" s="42"/>
      <c r="F21" s="42"/>
      <c r="G21" s="42"/>
      <c r="H21" s="42"/>
      <c r="I21" s="127"/>
      <c r="J21" s="42"/>
      <c r="K21" s="45"/>
    </row>
    <row r="22" spans="2:11" s="1" customFormat="1" ht="14.45" customHeight="1">
      <c r="B22" s="41"/>
      <c r="C22" s="42"/>
      <c r="D22" s="37" t="s">
        <v>33</v>
      </c>
      <c r="E22" s="42"/>
      <c r="F22" s="42"/>
      <c r="G22" s="42"/>
      <c r="H22" s="42"/>
      <c r="I22" s="128" t="s">
        <v>28</v>
      </c>
      <c r="J22" s="35" t="s">
        <v>21</v>
      </c>
      <c r="K22" s="45"/>
    </row>
    <row r="23" spans="2:11" s="1" customFormat="1" ht="18" customHeight="1">
      <c r="B23" s="41"/>
      <c r="C23" s="42"/>
      <c r="D23" s="42"/>
      <c r="E23" s="35" t="s">
        <v>34</v>
      </c>
      <c r="F23" s="42"/>
      <c r="G23" s="42"/>
      <c r="H23" s="42"/>
      <c r="I23" s="128" t="s">
        <v>30</v>
      </c>
      <c r="J23" s="35" t="s">
        <v>21</v>
      </c>
      <c r="K23" s="45"/>
    </row>
    <row r="24" spans="2:11" s="1" customFormat="1" ht="6.95" customHeight="1">
      <c r="B24" s="41"/>
      <c r="C24" s="42"/>
      <c r="D24" s="42"/>
      <c r="E24" s="42"/>
      <c r="F24" s="42"/>
      <c r="G24" s="42"/>
      <c r="H24" s="42"/>
      <c r="I24" s="127"/>
      <c r="J24" s="42"/>
      <c r="K24" s="45"/>
    </row>
    <row r="25" spans="2:11" s="1" customFormat="1" ht="14.45" customHeight="1">
      <c r="B25" s="41"/>
      <c r="C25" s="42"/>
      <c r="D25" s="37" t="s">
        <v>36</v>
      </c>
      <c r="E25" s="42"/>
      <c r="F25" s="42"/>
      <c r="G25" s="42"/>
      <c r="H25" s="42"/>
      <c r="I25" s="127"/>
      <c r="J25" s="42"/>
      <c r="K25" s="45"/>
    </row>
    <row r="26" spans="2:11" s="7" customFormat="1" ht="16.5" customHeight="1">
      <c r="B26" s="130"/>
      <c r="C26" s="131"/>
      <c r="D26" s="131"/>
      <c r="E26" s="385" t="s">
        <v>21</v>
      </c>
      <c r="F26" s="385"/>
      <c r="G26" s="385"/>
      <c r="H26" s="385"/>
      <c r="I26" s="132"/>
      <c r="J26" s="131"/>
      <c r="K26" s="133"/>
    </row>
    <row r="27" spans="2:11" s="1" customFormat="1" ht="6.95" customHeight="1">
      <c r="B27" s="41"/>
      <c r="C27" s="42"/>
      <c r="D27" s="42"/>
      <c r="E27" s="42"/>
      <c r="F27" s="42"/>
      <c r="G27" s="42"/>
      <c r="H27" s="42"/>
      <c r="I27" s="127"/>
      <c r="J27" s="42"/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25.35" customHeight="1">
      <c r="B29" s="41"/>
      <c r="C29" s="42"/>
      <c r="D29" s="136" t="s">
        <v>38</v>
      </c>
      <c r="E29" s="42"/>
      <c r="F29" s="42"/>
      <c r="G29" s="42"/>
      <c r="H29" s="42"/>
      <c r="I29" s="127"/>
      <c r="J29" s="137">
        <f>ROUND(J87,2)</f>
        <v>0</v>
      </c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14.45" customHeight="1">
      <c r="B31" s="41"/>
      <c r="C31" s="42"/>
      <c r="D31" s="42"/>
      <c r="E31" s="42"/>
      <c r="F31" s="46" t="s">
        <v>40</v>
      </c>
      <c r="G31" s="42"/>
      <c r="H31" s="42"/>
      <c r="I31" s="138" t="s">
        <v>39</v>
      </c>
      <c r="J31" s="46" t="s">
        <v>41</v>
      </c>
      <c r="K31" s="45"/>
    </row>
    <row r="32" spans="2:11" s="1" customFormat="1" ht="14.45" customHeight="1">
      <c r="B32" s="41"/>
      <c r="C32" s="42"/>
      <c r="D32" s="49" t="s">
        <v>42</v>
      </c>
      <c r="E32" s="49" t="s">
        <v>43</v>
      </c>
      <c r="F32" s="139">
        <f>ROUND(SUM(BE87:BE151), 2)</f>
        <v>0</v>
      </c>
      <c r="G32" s="42"/>
      <c r="H32" s="42"/>
      <c r="I32" s="140">
        <v>0.21</v>
      </c>
      <c r="J32" s="139">
        <f>ROUND(ROUND((SUM(BE87:BE151)), 2)*I32, 2)</f>
        <v>0</v>
      </c>
      <c r="K32" s="45"/>
    </row>
    <row r="33" spans="2:11" s="1" customFormat="1" ht="14.45" customHeight="1">
      <c r="B33" s="41"/>
      <c r="C33" s="42"/>
      <c r="D33" s="42"/>
      <c r="E33" s="49" t="s">
        <v>44</v>
      </c>
      <c r="F33" s="139">
        <f>ROUND(SUM(BF87:BF151), 2)</f>
        <v>0</v>
      </c>
      <c r="G33" s="42"/>
      <c r="H33" s="42"/>
      <c r="I33" s="140">
        <v>0.15</v>
      </c>
      <c r="J33" s="139">
        <f>ROUND(ROUND((SUM(BF87:BF151)), 2)*I33, 2)</f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45</v>
      </c>
      <c r="F34" s="139">
        <f>ROUND(SUM(BG87:BG151), 2)</f>
        <v>0</v>
      </c>
      <c r="G34" s="42"/>
      <c r="H34" s="42"/>
      <c r="I34" s="140">
        <v>0.21</v>
      </c>
      <c r="J34" s="139">
        <v>0</v>
      </c>
      <c r="K34" s="45"/>
    </row>
    <row r="35" spans="2:11" s="1" customFormat="1" ht="14.45" hidden="1" customHeight="1">
      <c r="B35" s="41"/>
      <c r="C35" s="42"/>
      <c r="D35" s="42"/>
      <c r="E35" s="49" t="s">
        <v>46</v>
      </c>
      <c r="F35" s="139">
        <f>ROUND(SUM(BH87:BH151), 2)</f>
        <v>0</v>
      </c>
      <c r="G35" s="42"/>
      <c r="H35" s="42"/>
      <c r="I35" s="140">
        <v>0.15</v>
      </c>
      <c r="J35" s="139"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47</v>
      </c>
      <c r="F36" s="139">
        <f>ROUND(SUM(BI87:BI151), 2)</f>
        <v>0</v>
      </c>
      <c r="G36" s="42"/>
      <c r="H36" s="42"/>
      <c r="I36" s="140">
        <v>0</v>
      </c>
      <c r="J36" s="139">
        <v>0</v>
      </c>
      <c r="K36" s="45"/>
    </row>
    <row r="37" spans="2:11" s="1" customFormat="1" ht="6.95" customHeight="1">
      <c r="B37" s="41"/>
      <c r="C37" s="42"/>
      <c r="D37" s="42"/>
      <c r="E37" s="42"/>
      <c r="F37" s="42"/>
      <c r="G37" s="42"/>
      <c r="H37" s="42"/>
      <c r="I37" s="127"/>
      <c r="J37" s="42"/>
      <c r="K37" s="45"/>
    </row>
    <row r="38" spans="2:11" s="1" customFormat="1" ht="25.35" customHeight="1">
      <c r="B38" s="41"/>
      <c r="C38" s="141"/>
      <c r="D38" s="142" t="s">
        <v>48</v>
      </c>
      <c r="E38" s="79"/>
      <c r="F38" s="79"/>
      <c r="G38" s="143" t="s">
        <v>49</v>
      </c>
      <c r="H38" s="144" t="s">
        <v>50</v>
      </c>
      <c r="I38" s="145"/>
      <c r="J38" s="146">
        <f>SUM(J29:J36)</f>
        <v>0</v>
      </c>
      <c r="K38" s="147"/>
    </row>
    <row r="39" spans="2:11" s="1" customFormat="1" ht="14.45" customHeight="1">
      <c r="B39" s="56"/>
      <c r="C39" s="57"/>
      <c r="D39" s="57"/>
      <c r="E39" s="57"/>
      <c r="F39" s="57"/>
      <c r="G39" s="57"/>
      <c r="H39" s="57"/>
      <c r="I39" s="148"/>
      <c r="J39" s="57"/>
      <c r="K39" s="58"/>
    </row>
    <row r="43" spans="2:11" s="1" customFormat="1" ht="6.95" customHeight="1">
      <c r="B43" s="149"/>
      <c r="C43" s="150"/>
      <c r="D43" s="150"/>
      <c r="E43" s="150"/>
      <c r="F43" s="150"/>
      <c r="G43" s="150"/>
      <c r="H43" s="150"/>
      <c r="I43" s="151"/>
      <c r="J43" s="150"/>
      <c r="K43" s="152"/>
    </row>
    <row r="44" spans="2:11" s="1" customFormat="1" ht="36.950000000000003" customHeight="1">
      <c r="B44" s="41"/>
      <c r="C44" s="30" t="s">
        <v>218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6.95" customHeight="1">
      <c r="B45" s="41"/>
      <c r="C45" s="42"/>
      <c r="D45" s="42"/>
      <c r="E45" s="42"/>
      <c r="F45" s="42"/>
      <c r="G45" s="42"/>
      <c r="H45" s="42"/>
      <c r="I45" s="127"/>
      <c r="J45" s="42"/>
      <c r="K45" s="45"/>
    </row>
    <row r="46" spans="2:11" s="1" customFormat="1" ht="14.45" customHeight="1">
      <c r="B46" s="41"/>
      <c r="C46" s="37" t="s">
        <v>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6.5" customHeight="1">
      <c r="B47" s="41"/>
      <c r="C47" s="42"/>
      <c r="D47" s="42"/>
      <c r="E47" s="394" t="str">
        <f>E7</f>
        <v>II/610 Brandýs nad Labem - Rekonstrukce křižovatky Pražská - Průmyslová a části komunikace v Ul. Pražská</v>
      </c>
      <c r="F47" s="400"/>
      <c r="G47" s="400"/>
      <c r="H47" s="400"/>
      <c r="I47" s="127"/>
      <c r="J47" s="42"/>
      <c r="K47" s="45"/>
    </row>
    <row r="48" spans="2:11" ht="15">
      <c r="B48" s="28"/>
      <c r="C48" s="37" t="s">
        <v>213</v>
      </c>
      <c r="D48" s="29"/>
      <c r="E48" s="29"/>
      <c r="F48" s="29"/>
      <c r="G48" s="29"/>
      <c r="H48" s="29"/>
      <c r="I48" s="126"/>
      <c r="J48" s="29"/>
      <c r="K48" s="31"/>
    </row>
    <row r="49" spans="2:47" s="1" customFormat="1" ht="16.5" customHeight="1">
      <c r="B49" s="41"/>
      <c r="C49" s="42"/>
      <c r="D49" s="42"/>
      <c r="E49" s="394" t="s">
        <v>424</v>
      </c>
      <c r="F49" s="395"/>
      <c r="G49" s="395"/>
      <c r="H49" s="395"/>
      <c r="I49" s="127"/>
      <c r="J49" s="42"/>
      <c r="K49" s="45"/>
    </row>
    <row r="50" spans="2:47" s="1" customFormat="1" ht="14.45" customHeight="1">
      <c r="B50" s="41"/>
      <c r="C50" s="37" t="s">
        <v>215</v>
      </c>
      <c r="D50" s="42"/>
      <c r="E50" s="42"/>
      <c r="F50" s="42"/>
      <c r="G50" s="42"/>
      <c r="H50" s="42"/>
      <c r="I50" s="127"/>
      <c r="J50" s="42"/>
      <c r="K50" s="45"/>
    </row>
    <row r="51" spans="2:47" s="1" customFormat="1" ht="17.25" customHeight="1">
      <c r="B51" s="41"/>
      <c r="C51" s="42"/>
      <c r="D51" s="42"/>
      <c r="E51" s="396" t="str">
        <f>E11</f>
        <v>SO 113 - Autobusové zastávky</v>
      </c>
      <c r="F51" s="395"/>
      <c r="G51" s="395"/>
      <c r="H51" s="395"/>
      <c r="I51" s="127"/>
      <c r="J51" s="42"/>
      <c r="K51" s="45"/>
    </row>
    <row r="52" spans="2:47" s="1" customFormat="1" ht="6.95" customHeight="1">
      <c r="B52" s="41"/>
      <c r="C52" s="42"/>
      <c r="D52" s="42"/>
      <c r="E52" s="42"/>
      <c r="F52" s="42"/>
      <c r="G52" s="42"/>
      <c r="H52" s="42"/>
      <c r="I52" s="127"/>
      <c r="J52" s="42"/>
      <c r="K52" s="45"/>
    </row>
    <row r="53" spans="2:47" s="1" customFormat="1" ht="18" customHeight="1">
      <c r="B53" s="41"/>
      <c r="C53" s="37" t="s">
        <v>23</v>
      </c>
      <c r="D53" s="42"/>
      <c r="E53" s="42"/>
      <c r="F53" s="35" t="str">
        <f>F14</f>
        <v>Brandýs nad Labem, Pražská - Průmyslová ul.</v>
      </c>
      <c r="G53" s="42"/>
      <c r="H53" s="42"/>
      <c r="I53" s="128" t="s">
        <v>25</v>
      </c>
      <c r="J53" s="129" t="str">
        <f>IF(J14="","",J14)</f>
        <v>18. 9. 2017</v>
      </c>
      <c r="K53" s="45"/>
    </row>
    <row r="54" spans="2:47" s="1" customFormat="1" ht="6.95" customHeight="1">
      <c r="B54" s="41"/>
      <c r="C54" s="42"/>
      <c r="D54" s="42"/>
      <c r="E54" s="42"/>
      <c r="F54" s="42"/>
      <c r="G54" s="42"/>
      <c r="H54" s="42"/>
      <c r="I54" s="127"/>
      <c r="J54" s="42"/>
      <c r="K54" s="45"/>
    </row>
    <row r="55" spans="2:47" s="1" customFormat="1" ht="15">
      <c r="B55" s="41"/>
      <c r="C55" s="37" t="s">
        <v>27</v>
      </c>
      <c r="D55" s="42"/>
      <c r="E55" s="42"/>
      <c r="F55" s="35" t="str">
        <f>E17</f>
        <v>Město Brandýs nad Labem - Stará Boleslav</v>
      </c>
      <c r="G55" s="42"/>
      <c r="H55" s="42"/>
      <c r="I55" s="128" t="s">
        <v>33</v>
      </c>
      <c r="J55" s="385" t="str">
        <f>E23</f>
        <v>SUNCAD, s.r.o.</v>
      </c>
      <c r="K55" s="45"/>
    </row>
    <row r="56" spans="2:47" s="1" customFormat="1" ht="14.45" customHeight="1">
      <c r="B56" s="41"/>
      <c r="C56" s="37" t="s">
        <v>31</v>
      </c>
      <c r="D56" s="42"/>
      <c r="E56" s="42"/>
      <c r="F56" s="35" t="str">
        <f>IF(E20="","",E20)</f>
        <v/>
      </c>
      <c r="G56" s="42"/>
      <c r="H56" s="42"/>
      <c r="I56" s="127"/>
      <c r="J56" s="397"/>
      <c r="K56" s="45"/>
    </row>
    <row r="57" spans="2:47" s="1" customFormat="1" ht="10.35" customHeight="1">
      <c r="B57" s="41"/>
      <c r="C57" s="42"/>
      <c r="D57" s="42"/>
      <c r="E57" s="42"/>
      <c r="F57" s="42"/>
      <c r="G57" s="42"/>
      <c r="H57" s="42"/>
      <c r="I57" s="127"/>
      <c r="J57" s="42"/>
      <c r="K57" s="45"/>
    </row>
    <row r="58" spans="2:47" s="1" customFormat="1" ht="29.25" customHeight="1">
      <c r="B58" s="41"/>
      <c r="C58" s="153" t="s">
        <v>219</v>
      </c>
      <c r="D58" s="141"/>
      <c r="E58" s="141"/>
      <c r="F58" s="141"/>
      <c r="G58" s="141"/>
      <c r="H58" s="141"/>
      <c r="I58" s="154"/>
      <c r="J58" s="155" t="s">
        <v>220</v>
      </c>
      <c r="K58" s="156"/>
    </row>
    <row r="59" spans="2:47" s="1" customFormat="1" ht="10.35" customHeight="1">
      <c r="B59" s="41"/>
      <c r="C59" s="42"/>
      <c r="D59" s="42"/>
      <c r="E59" s="42"/>
      <c r="F59" s="42"/>
      <c r="G59" s="42"/>
      <c r="H59" s="42"/>
      <c r="I59" s="127"/>
      <c r="J59" s="42"/>
      <c r="K59" s="45"/>
    </row>
    <row r="60" spans="2:47" s="1" customFormat="1" ht="29.25" customHeight="1">
      <c r="B60" s="41"/>
      <c r="C60" s="157" t="s">
        <v>221</v>
      </c>
      <c r="D60" s="42"/>
      <c r="E60" s="42"/>
      <c r="F60" s="42"/>
      <c r="G60" s="42"/>
      <c r="H60" s="42"/>
      <c r="I60" s="127"/>
      <c r="J60" s="137">
        <f>J87</f>
        <v>0</v>
      </c>
      <c r="K60" s="45"/>
      <c r="AU60" s="24" t="s">
        <v>222</v>
      </c>
    </row>
    <row r="61" spans="2:47" s="8" customFormat="1" ht="24.95" customHeight="1">
      <c r="B61" s="158"/>
      <c r="C61" s="159"/>
      <c r="D61" s="160" t="s">
        <v>223</v>
      </c>
      <c r="E61" s="161"/>
      <c r="F61" s="161"/>
      <c r="G61" s="161"/>
      <c r="H61" s="161"/>
      <c r="I61" s="162"/>
      <c r="J61" s="163">
        <f>J88</f>
        <v>0</v>
      </c>
      <c r="K61" s="164"/>
    </row>
    <row r="62" spans="2:47" s="9" customFormat="1" ht="19.899999999999999" customHeight="1">
      <c r="B62" s="165"/>
      <c r="C62" s="166"/>
      <c r="D62" s="167" t="s">
        <v>224</v>
      </c>
      <c r="E62" s="168"/>
      <c r="F62" s="168"/>
      <c r="G62" s="168"/>
      <c r="H62" s="168"/>
      <c r="I62" s="169"/>
      <c r="J62" s="170">
        <f>J89</f>
        <v>0</v>
      </c>
      <c r="K62" s="171"/>
    </row>
    <row r="63" spans="2:47" s="9" customFormat="1" ht="19.899999999999999" customHeight="1">
      <c r="B63" s="165"/>
      <c r="C63" s="166"/>
      <c r="D63" s="167" t="s">
        <v>428</v>
      </c>
      <c r="E63" s="168"/>
      <c r="F63" s="168"/>
      <c r="G63" s="168"/>
      <c r="H63" s="168"/>
      <c r="I63" s="169"/>
      <c r="J63" s="170">
        <f>J130</f>
        <v>0</v>
      </c>
      <c r="K63" s="171"/>
    </row>
    <row r="64" spans="2:47" s="9" customFormat="1" ht="19.899999999999999" customHeight="1">
      <c r="B64" s="165"/>
      <c r="C64" s="166"/>
      <c r="D64" s="167" t="s">
        <v>429</v>
      </c>
      <c r="E64" s="168"/>
      <c r="F64" s="168"/>
      <c r="G64" s="168"/>
      <c r="H64" s="168"/>
      <c r="I64" s="169"/>
      <c r="J64" s="170">
        <f>J142</f>
        <v>0</v>
      </c>
      <c r="K64" s="171"/>
    </row>
    <row r="65" spans="2:12" s="9" customFormat="1" ht="19.899999999999999" customHeight="1">
      <c r="B65" s="165"/>
      <c r="C65" s="166"/>
      <c r="D65" s="167" t="s">
        <v>430</v>
      </c>
      <c r="E65" s="168"/>
      <c r="F65" s="168"/>
      <c r="G65" s="168"/>
      <c r="H65" s="168"/>
      <c r="I65" s="169"/>
      <c r="J65" s="170">
        <f>J149</f>
        <v>0</v>
      </c>
      <c r="K65" s="171"/>
    </row>
    <row r="66" spans="2:12" s="1" customFormat="1" ht="21.75" customHeight="1">
      <c r="B66" s="41"/>
      <c r="C66" s="42"/>
      <c r="D66" s="42"/>
      <c r="E66" s="42"/>
      <c r="F66" s="42"/>
      <c r="G66" s="42"/>
      <c r="H66" s="42"/>
      <c r="I66" s="127"/>
      <c r="J66" s="42"/>
      <c r="K66" s="45"/>
    </row>
    <row r="67" spans="2:12" s="1" customFormat="1" ht="6.95" customHeight="1">
      <c r="B67" s="56"/>
      <c r="C67" s="57"/>
      <c r="D67" s="57"/>
      <c r="E67" s="57"/>
      <c r="F67" s="57"/>
      <c r="G67" s="57"/>
      <c r="H67" s="57"/>
      <c r="I67" s="148"/>
      <c r="J67" s="57"/>
      <c r="K67" s="58"/>
    </row>
    <row r="71" spans="2:12" s="1" customFormat="1" ht="6.95" customHeight="1">
      <c r="B71" s="59"/>
      <c r="C71" s="60"/>
      <c r="D71" s="60"/>
      <c r="E71" s="60"/>
      <c r="F71" s="60"/>
      <c r="G71" s="60"/>
      <c r="H71" s="60"/>
      <c r="I71" s="151"/>
      <c r="J71" s="60"/>
      <c r="K71" s="60"/>
      <c r="L71" s="61"/>
    </row>
    <row r="72" spans="2:12" s="1" customFormat="1" ht="36.950000000000003" customHeight="1">
      <c r="B72" s="41"/>
      <c r="C72" s="62" t="s">
        <v>228</v>
      </c>
      <c r="D72" s="63"/>
      <c r="E72" s="63"/>
      <c r="F72" s="63"/>
      <c r="G72" s="63"/>
      <c r="H72" s="63"/>
      <c r="I72" s="172"/>
      <c r="J72" s="63"/>
      <c r="K72" s="63"/>
      <c r="L72" s="61"/>
    </row>
    <row r="73" spans="2:12" s="1" customFormat="1" ht="6.95" customHeight="1">
      <c r="B73" s="41"/>
      <c r="C73" s="63"/>
      <c r="D73" s="63"/>
      <c r="E73" s="63"/>
      <c r="F73" s="63"/>
      <c r="G73" s="63"/>
      <c r="H73" s="63"/>
      <c r="I73" s="172"/>
      <c r="J73" s="63"/>
      <c r="K73" s="63"/>
      <c r="L73" s="61"/>
    </row>
    <row r="74" spans="2:12" s="1" customFormat="1" ht="14.45" customHeight="1">
      <c r="B74" s="41"/>
      <c r="C74" s="65" t="s">
        <v>18</v>
      </c>
      <c r="D74" s="63"/>
      <c r="E74" s="63"/>
      <c r="F74" s="63"/>
      <c r="G74" s="63"/>
      <c r="H74" s="63"/>
      <c r="I74" s="172"/>
      <c r="J74" s="63"/>
      <c r="K74" s="63"/>
      <c r="L74" s="61"/>
    </row>
    <row r="75" spans="2:12" s="1" customFormat="1" ht="16.5" customHeight="1">
      <c r="B75" s="41"/>
      <c r="C75" s="63"/>
      <c r="D75" s="63"/>
      <c r="E75" s="398" t="str">
        <f>E7</f>
        <v>II/610 Brandýs nad Labem - Rekonstrukce křižovatky Pražská - Průmyslová a části komunikace v Ul. Pražská</v>
      </c>
      <c r="F75" s="399"/>
      <c r="G75" s="399"/>
      <c r="H75" s="399"/>
      <c r="I75" s="172"/>
      <c r="J75" s="63"/>
      <c r="K75" s="63"/>
      <c r="L75" s="61"/>
    </row>
    <row r="76" spans="2:12" ht="15">
      <c r="B76" s="28"/>
      <c r="C76" s="65" t="s">
        <v>213</v>
      </c>
      <c r="D76" s="173"/>
      <c r="E76" s="173"/>
      <c r="F76" s="173"/>
      <c r="G76" s="173"/>
      <c r="H76" s="173"/>
      <c r="J76" s="173"/>
      <c r="K76" s="173"/>
      <c r="L76" s="174"/>
    </row>
    <row r="77" spans="2:12" s="1" customFormat="1" ht="16.5" customHeight="1">
      <c r="B77" s="41"/>
      <c r="C77" s="63"/>
      <c r="D77" s="63"/>
      <c r="E77" s="398" t="s">
        <v>424</v>
      </c>
      <c r="F77" s="392"/>
      <c r="G77" s="392"/>
      <c r="H77" s="392"/>
      <c r="I77" s="172"/>
      <c r="J77" s="63"/>
      <c r="K77" s="63"/>
      <c r="L77" s="61"/>
    </row>
    <row r="78" spans="2:12" s="1" customFormat="1" ht="14.45" customHeight="1">
      <c r="B78" s="41"/>
      <c r="C78" s="65" t="s">
        <v>215</v>
      </c>
      <c r="D78" s="63"/>
      <c r="E78" s="63"/>
      <c r="F78" s="63"/>
      <c r="G78" s="63"/>
      <c r="H78" s="63"/>
      <c r="I78" s="172"/>
      <c r="J78" s="63"/>
      <c r="K78" s="63"/>
      <c r="L78" s="61"/>
    </row>
    <row r="79" spans="2:12" s="1" customFormat="1" ht="17.25" customHeight="1">
      <c r="B79" s="41"/>
      <c r="C79" s="63"/>
      <c r="D79" s="63"/>
      <c r="E79" s="364" t="str">
        <f>E11</f>
        <v>SO 113 - Autobusové zastávky</v>
      </c>
      <c r="F79" s="392"/>
      <c r="G79" s="392"/>
      <c r="H79" s="392"/>
      <c r="I79" s="172"/>
      <c r="J79" s="63"/>
      <c r="K79" s="63"/>
      <c r="L79" s="61"/>
    </row>
    <row r="80" spans="2:12" s="1" customFormat="1" ht="6.95" customHeight="1">
      <c r="B80" s="41"/>
      <c r="C80" s="63"/>
      <c r="D80" s="63"/>
      <c r="E80" s="63"/>
      <c r="F80" s="63"/>
      <c r="G80" s="63"/>
      <c r="H80" s="63"/>
      <c r="I80" s="172"/>
      <c r="J80" s="63"/>
      <c r="K80" s="63"/>
      <c r="L80" s="61"/>
    </row>
    <row r="81" spans="2:65" s="1" customFormat="1" ht="18" customHeight="1">
      <c r="B81" s="41"/>
      <c r="C81" s="65" t="s">
        <v>23</v>
      </c>
      <c r="D81" s="63"/>
      <c r="E81" s="63"/>
      <c r="F81" s="175" t="str">
        <f>F14</f>
        <v>Brandýs nad Labem, Pražská - Průmyslová ul.</v>
      </c>
      <c r="G81" s="63"/>
      <c r="H81" s="63"/>
      <c r="I81" s="176" t="s">
        <v>25</v>
      </c>
      <c r="J81" s="73" t="str">
        <f>IF(J14="","",J14)</f>
        <v>18. 9. 2017</v>
      </c>
      <c r="K81" s="63"/>
      <c r="L81" s="61"/>
    </row>
    <row r="82" spans="2:65" s="1" customFormat="1" ht="6.95" customHeight="1">
      <c r="B82" s="41"/>
      <c r="C82" s="63"/>
      <c r="D82" s="63"/>
      <c r="E82" s="63"/>
      <c r="F82" s="63"/>
      <c r="G82" s="63"/>
      <c r="H82" s="63"/>
      <c r="I82" s="172"/>
      <c r="J82" s="63"/>
      <c r="K82" s="63"/>
      <c r="L82" s="61"/>
    </row>
    <row r="83" spans="2:65" s="1" customFormat="1" ht="15">
      <c r="B83" s="41"/>
      <c r="C83" s="65" t="s">
        <v>27</v>
      </c>
      <c r="D83" s="63"/>
      <c r="E83" s="63"/>
      <c r="F83" s="175" t="str">
        <f>E17</f>
        <v>Město Brandýs nad Labem - Stará Boleslav</v>
      </c>
      <c r="G83" s="63"/>
      <c r="H83" s="63"/>
      <c r="I83" s="176" t="s">
        <v>33</v>
      </c>
      <c r="J83" s="175" t="str">
        <f>E23</f>
        <v>SUNCAD, s.r.o.</v>
      </c>
      <c r="K83" s="63"/>
      <c r="L83" s="61"/>
    </row>
    <row r="84" spans="2:65" s="1" customFormat="1" ht="14.45" customHeight="1">
      <c r="B84" s="41"/>
      <c r="C84" s="65" t="s">
        <v>31</v>
      </c>
      <c r="D84" s="63"/>
      <c r="E84" s="63"/>
      <c r="F84" s="175" t="str">
        <f>IF(E20="","",E20)</f>
        <v/>
      </c>
      <c r="G84" s="63"/>
      <c r="H84" s="63"/>
      <c r="I84" s="172"/>
      <c r="J84" s="63"/>
      <c r="K84" s="63"/>
      <c r="L84" s="61"/>
    </row>
    <row r="85" spans="2:65" s="1" customFormat="1" ht="10.35" customHeight="1">
      <c r="B85" s="41"/>
      <c r="C85" s="63"/>
      <c r="D85" s="63"/>
      <c r="E85" s="63"/>
      <c r="F85" s="63"/>
      <c r="G85" s="63"/>
      <c r="H85" s="63"/>
      <c r="I85" s="172"/>
      <c r="J85" s="63"/>
      <c r="K85" s="63"/>
      <c r="L85" s="61"/>
    </row>
    <row r="86" spans="2:65" s="10" customFormat="1" ht="29.25" customHeight="1">
      <c r="B86" s="177"/>
      <c r="C86" s="178" t="s">
        <v>229</v>
      </c>
      <c r="D86" s="179" t="s">
        <v>57</v>
      </c>
      <c r="E86" s="179" t="s">
        <v>53</v>
      </c>
      <c r="F86" s="179" t="s">
        <v>230</v>
      </c>
      <c r="G86" s="179" t="s">
        <v>231</v>
      </c>
      <c r="H86" s="179" t="s">
        <v>232</v>
      </c>
      <c r="I86" s="180" t="s">
        <v>233</v>
      </c>
      <c r="J86" s="179" t="s">
        <v>220</v>
      </c>
      <c r="K86" s="181" t="s">
        <v>234</v>
      </c>
      <c r="L86" s="182"/>
      <c r="M86" s="81" t="s">
        <v>235</v>
      </c>
      <c r="N86" s="82" t="s">
        <v>42</v>
      </c>
      <c r="O86" s="82" t="s">
        <v>236</v>
      </c>
      <c r="P86" s="82" t="s">
        <v>237</v>
      </c>
      <c r="Q86" s="82" t="s">
        <v>238</v>
      </c>
      <c r="R86" s="82" t="s">
        <v>239</v>
      </c>
      <c r="S86" s="82" t="s">
        <v>240</v>
      </c>
      <c r="T86" s="83" t="s">
        <v>241</v>
      </c>
    </row>
    <row r="87" spans="2:65" s="1" customFormat="1" ht="29.25" customHeight="1">
      <c r="B87" s="41"/>
      <c r="C87" s="87" t="s">
        <v>221</v>
      </c>
      <c r="D87" s="63"/>
      <c r="E87" s="63"/>
      <c r="F87" s="63"/>
      <c r="G87" s="63"/>
      <c r="H87" s="63"/>
      <c r="I87" s="172"/>
      <c r="J87" s="183">
        <f>BK87</f>
        <v>0</v>
      </c>
      <c r="K87" s="63"/>
      <c r="L87" s="61"/>
      <c r="M87" s="84"/>
      <c r="N87" s="85"/>
      <c r="O87" s="85"/>
      <c r="P87" s="184">
        <f>P88</f>
        <v>0</v>
      </c>
      <c r="Q87" s="85"/>
      <c r="R87" s="184">
        <f>R88</f>
        <v>541.42752240000004</v>
      </c>
      <c r="S87" s="85"/>
      <c r="T87" s="185">
        <f>T88</f>
        <v>0</v>
      </c>
      <c r="AT87" s="24" t="s">
        <v>71</v>
      </c>
      <c r="AU87" s="24" t="s">
        <v>222</v>
      </c>
      <c r="BK87" s="186">
        <f>BK88</f>
        <v>0</v>
      </c>
    </row>
    <row r="88" spans="2:65" s="11" customFormat="1" ht="37.35" customHeight="1">
      <c r="B88" s="187"/>
      <c r="C88" s="188"/>
      <c r="D88" s="189" t="s">
        <v>71</v>
      </c>
      <c r="E88" s="190" t="s">
        <v>242</v>
      </c>
      <c r="F88" s="190" t="s">
        <v>243</v>
      </c>
      <c r="G88" s="188"/>
      <c r="H88" s="188"/>
      <c r="I88" s="191"/>
      <c r="J88" s="192">
        <f>BK88</f>
        <v>0</v>
      </c>
      <c r="K88" s="188"/>
      <c r="L88" s="193"/>
      <c r="M88" s="194"/>
      <c r="N88" s="195"/>
      <c r="O88" s="195"/>
      <c r="P88" s="196">
        <f>P89+P130+P142+P149</f>
        <v>0</v>
      </c>
      <c r="Q88" s="195"/>
      <c r="R88" s="196">
        <f>R89+R130+R142+R149</f>
        <v>541.42752240000004</v>
      </c>
      <c r="S88" s="195"/>
      <c r="T88" s="197">
        <f>T89+T130+T142+T149</f>
        <v>0</v>
      </c>
      <c r="AR88" s="198" t="s">
        <v>79</v>
      </c>
      <c r="AT88" s="199" t="s">
        <v>71</v>
      </c>
      <c r="AU88" s="199" t="s">
        <v>72</v>
      </c>
      <c r="AY88" s="198" t="s">
        <v>244</v>
      </c>
      <c r="BK88" s="200">
        <f>BK89+BK130+BK142+BK149</f>
        <v>0</v>
      </c>
    </row>
    <row r="89" spans="2:65" s="11" customFormat="1" ht="19.899999999999999" customHeight="1">
      <c r="B89" s="187"/>
      <c r="C89" s="188"/>
      <c r="D89" s="189" t="s">
        <v>71</v>
      </c>
      <c r="E89" s="201" t="s">
        <v>79</v>
      </c>
      <c r="F89" s="201" t="s">
        <v>245</v>
      </c>
      <c r="G89" s="188"/>
      <c r="H89" s="188"/>
      <c r="I89" s="191"/>
      <c r="J89" s="202">
        <f>BK89</f>
        <v>0</v>
      </c>
      <c r="K89" s="188"/>
      <c r="L89" s="193"/>
      <c r="M89" s="194"/>
      <c r="N89" s="195"/>
      <c r="O89" s="195"/>
      <c r="P89" s="196">
        <f>SUM(P90:P129)</f>
        <v>0</v>
      </c>
      <c r="Q89" s="195"/>
      <c r="R89" s="196">
        <f>SUM(R90:R129)</f>
        <v>423.654</v>
      </c>
      <c r="S89" s="195"/>
      <c r="T89" s="197">
        <f>SUM(T90:T129)</f>
        <v>0</v>
      </c>
      <c r="AR89" s="198" t="s">
        <v>79</v>
      </c>
      <c r="AT89" s="199" t="s">
        <v>71</v>
      </c>
      <c r="AU89" s="199" t="s">
        <v>79</v>
      </c>
      <c r="AY89" s="198" t="s">
        <v>244</v>
      </c>
      <c r="BK89" s="200">
        <f>SUM(BK90:BK129)</f>
        <v>0</v>
      </c>
    </row>
    <row r="90" spans="2:65" s="1" customFormat="1" ht="25.5" customHeight="1">
      <c r="B90" s="41"/>
      <c r="C90" s="203" t="s">
        <v>79</v>
      </c>
      <c r="D90" s="203" t="s">
        <v>246</v>
      </c>
      <c r="E90" s="204" t="s">
        <v>452</v>
      </c>
      <c r="F90" s="205" t="s">
        <v>453</v>
      </c>
      <c r="G90" s="206" t="s">
        <v>269</v>
      </c>
      <c r="H90" s="207">
        <v>148.69999999999999</v>
      </c>
      <c r="I90" s="208"/>
      <c r="J90" s="209">
        <f>ROUND(I90*H90,2)</f>
        <v>0</v>
      </c>
      <c r="K90" s="205" t="s">
        <v>250</v>
      </c>
      <c r="L90" s="61"/>
      <c r="M90" s="210" t="s">
        <v>21</v>
      </c>
      <c r="N90" s="211" t="s">
        <v>43</v>
      </c>
      <c r="O90" s="42"/>
      <c r="P90" s="212">
        <f>O90*H90</f>
        <v>0</v>
      </c>
      <c r="Q90" s="212">
        <v>0</v>
      </c>
      <c r="R90" s="212">
        <f>Q90*H90</f>
        <v>0</v>
      </c>
      <c r="S90" s="212">
        <v>0</v>
      </c>
      <c r="T90" s="213">
        <f>S90*H90</f>
        <v>0</v>
      </c>
      <c r="AR90" s="24" t="s">
        <v>251</v>
      </c>
      <c r="AT90" s="24" t="s">
        <v>246</v>
      </c>
      <c r="AU90" s="24" t="s">
        <v>81</v>
      </c>
      <c r="AY90" s="24" t="s">
        <v>244</v>
      </c>
      <c r="BE90" s="214">
        <f>IF(N90="základní",J90,0)</f>
        <v>0</v>
      </c>
      <c r="BF90" s="214">
        <f>IF(N90="snížená",J90,0)</f>
        <v>0</v>
      </c>
      <c r="BG90" s="214">
        <f>IF(N90="zákl. přenesená",J90,0)</f>
        <v>0</v>
      </c>
      <c r="BH90" s="214">
        <f>IF(N90="sníž. přenesená",J90,0)</f>
        <v>0</v>
      </c>
      <c r="BI90" s="214">
        <f>IF(N90="nulová",J90,0)</f>
        <v>0</v>
      </c>
      <c r="BJ90" s="24" t="s">
        <v>79</v>
      </c>
      <c r="BK90" s="214">
        <f>ROUND(I90*H90,2)</f>
        <v>0</v>
      </c>
      <c r="BL90" s="24" t="s">
        <v>251</v>
      </c>
      <c r="BM90" s="24" t="s">
        <v>1644</v>
      </c>
    </row>
    <row r="91" spans="2:65" s="1" customFormat="1" ht="27">
      <c r="B91" s="41"/>
      <c r="C91" s="63"/>
      <c r="D91" s="215" t="s">
        <v>253</v>
      </c>
      <c r="E91" s="63"/>
      <c r="F91" s="216" t="s">
        <v>455</v>
      </c>
      <c r="G91" s="63"/>
      <c r="H91" s="63"/>
      <c r="I91" s="172"/>
      <c r="J91" s="63"/>
      <c r="K91" s="63"/>
      <c r="L91" s="61"/>
      <c r="M91" s="217"/>
      <c r="N91" s="42"/>
      <c r="O91" s="42"/>
      <c r="P91" s="42"/>
      <c r="Q91" s="42"/>
      <c r="R91" s="42"/>
      <c r="S91" s="42"/>
      <c r="T91" s="78"/>
      <c r="AT91" s="24" t="s">
        <v>253</v>
      </c>
      <c r="AU91" s="24" t="s">
        <v>81</v>
      </c>
    </row>
    <row r="92" spans="2:65" s="12" customFormat="1">
      <c r="B92" s="218"/>
      <c r="C92" s="219"/>
      <c r="D92" s="215" t="s">
        <v>255</v>
      </c>
      <c r="E92" s="220" t="s">
        <v>21</v>
      </c>
      <c r="F92" s="221" t="s">
        <v>1645</v>
      </c>
      <c r="G92" s="219"/>
      <c r="H92" s="222">
        <v>136.31</v>
      </c>
      <c r="I92" s="223"/>
      <c r="J92" s="219"/>
      <c r="K92" s="219"/>
      <c r="L92" s="224"/>
      <c r="M92" s="225"/>
      <c r="N92" s="226"/>
      <c r="O92" s="226"/>
      <c r="P92" s="226"/>
      <c r="Q92" s="226"/>
      <c r="R92" s="226"/>
      <c r="S92" s="226"/>
      <c r="T92" s="227"/>
      <c r="AT92" s="228" t="s">
        <v>255</v>
      </c>
      <c r="AU92" s="228" t="s">
        <v>81</v>
      </c>
      <c r="AV92" s="12" t="s">
        <v>81</v>
      </c>
      <c r="AW92" s="12" t="s">
        <v>35</v>
      </c>
      <c r="AX92" s="12" t="s">
        <v>72</v>
      </c>
      <c r="AY92" s="228" t="s">
        <v>244</v>
      </c>
    </row>
    <row r="93" spans="2:65" s="12" customFormat="1">
      <c r="B93" s="218"/>
      <c r="C93" s="219"/>
      <c r="D93" s="215" t="s">
        <v>255</v>
      </c>
      <c r="E93" s="220" t="s">
        <v>21</v>
      </c>
      <c r="F93" s="221" t="s">
        <v>1646</v>
      </c>
      <c r="G93" s="219"/>
      <c r="H93" s="222">
        <v>12.39</v>
      </c>
      <c r="I93" s="223"/>
      <c r="J93" s="219"/>
      <c r="K93" s="219"/>
      <c r="L93" s="224"/>
      <c r="M93" s="225"/>
      <c r="N93" s="226"/>
      <c r="O93" s="226"/>
      <c r="P93" s="226"/>
      <c r="Q93" s="226"/>
      <c r="R93" s="226"/>
      <c r="S93" s="226"/>
      <c r="T93" s="227"/>
      <c r="AT93" s="228" t="s">
        <v>255</v>
      </c>
      <c r="AU93" s="228" t="s">
        <v>81</v>
      </c>
      <c r="AV93" s="12" t="s">
        <v>81</v>
      </c>
      <c r="AW93" s="12" t="s">
        <v>35</v>
      </c>
      <c r="AX93" s="12" t="s">
        <v>72</v>
      </c>
      <c r="AY93" s="228" t="s">
        <v>244</v>
      </c>
    </row>
    <row r="94" spans="2:65" s="1" customFormat="1" ht="25.5" customHeight="1">
      <c r="B94" s="41"/>
      <c r="C94" s="203" t="s">
        <v>81</v>
      </c>
      <c r="D94" s="203" t="s">
        <v>246</v>
      </c>
      <c r="E94" s="204" t="s">
        <v>458</v>
      </c>
      <c r="F94" s="205" t="s">
        <v>459</v>
      </c>
      <c r="G94" s="206" t="s">
        <v>269</v>
      </c>
      <c r="H94" s="207">
        <v>74.349999999999994</v>
      </c>
      <c r="I94" s="208"/>
      <c r="J94" s="209">
        <f>ROUND(I94*H94,2)</f>
        <v>0</v>
      </c>
      <c r="K94" s="205" t="s">
        <v>250</v>
      </c>
      <c r="L94" s="61"/>
      <c r="M94" s="210" t="s">
        <v>21</v>
      </c>
      <c r="N94" s="211" t="s">
        <v>43</v>
      </c>
      <c r="O94" s="42"/>
      <c r="P94" s="212">
        <f>O94*H94</f>
        <v>0</v>
      </c>
      <c r="Q94" s="212">
        <v>0</v>
      </c>
      <c r="R94" s="212">
        <f>Q94*H94</f>
        <v>0</v>
      </c>
      <c r="S94" s="212">
        <v>0</v>
      </c>
      <c r="T94" s="213">
        <f>S94*H94</f>
        <v>0</v>
      </c>
      <c r="AR94" s="24" t="s">
        <v>251</v>
      </c>
      <c r="AT94" s="24" t="s">
        <v>246</v>
      </c>
      <c r="AU94" s="24" t="s">
        <v>81</v>
      </c>
      <c r="AY94" s="24" t="s">
        <v>244</v>
      </c>
      <c r="BE94" s="214">
        <f>IF(N94="základní",J94,0)</f>
        <v>0</v>
      </c>
      <c r="BF94" s="214">
        <f>IF(N94="snížená",J94,0)</f>
        <v>0</v>
      </c>
      <c r="BG94" s="214">
        <f>IF(N94="zákl. přenesená",J94,0)</f>
        <v>0</v>
      </c>
      <c r="BH94" s="214">
        <f>IF(N94="sníž. přenesená",J94,0)</f>
        <v>0</v>
      </c>
      <c r="BI94" s="214">
        <f>IF(N94="nulová",J94,0)</f>
        <v>0</v>
      </c>
      <c r="BJ94" s="24" t="s">
        <v>79</v>
      </c>
      <c r="BK94" s="214">
        <f>ROUND(I94*H94,2)</f>
        <v>0</v>
      </c>
      <c r="BL94" s="24" t="s">
        <v>251</v>
      </c>
      <c r="BM94" s="24" t="s">
        <v>1647</v>
      </c>
    </row>
    <row r="95" spans="2:65" s="1" customFormat="1" ht="40.5">
      <c r="B95" s="41"/>
      <c r="C95" s="63"/>
      <c r="D95" s="215" t="s">
        <v>253</v>
      </c>
      <c r="E95" s="63"/>
      <c r="F95" s="216" t="s">
        <v>461</v>
      </c>
      <c r="G95" s="63"/>
      <c r="H95" s="63"/>
      <c r="I95" s="172"/>
      <c r="J95" s="63"/>
      <c r="K95" s="63"/>
      <c r="L95" s="61"/>
      <c r="M95" s="217"/>
      <c r="N95" s="42"/>
      <c r="O95" s="42"/>
      <c r="P95" s="42"/>
      <c r="Q95" s="42"/>
      <c r="R95" s="42"/>
      <c r="S95" s="42"/>
      <c r="T95" s="78"/>
      <c r="AT95" s="24" t="s">
        <v>253</v>
      </c>
      <c r="AU95" s="24" t="s">
        <v>81</v>
      </c>
    </row>
    <row r="96" spans="2:65" s="13" customFormat="1">
      <c r="B96" s="233"/>
      <c r="C96" s="234"/>
      <c r="D96" s="215" t="s">
        <v>255</v>
      </c>
      <c r="E96" s="235" t="s">
        <v>21</v>
      </c>
      <c r="F96" s="236" t="s">
        <v>462</v>
      </c>
      <c r="G96" s="234"/>
      <c r="H96" s="235" t="s">
        <v>21</v>
      </c>
      <c r="I96" s="237"/>
      <c r="J96" s="234"/>
      <c r="K96" s="234"/>
      <c r="L96" s="238"/>
      <c r="M96" s="239"/>
      <c r="N96" s="240"/>
      <c r="O96" s="240"/>
      <c r="P96" s="240"/>
      <c r="Q96" s="240"/>
      <c r="R96" s="240"/>
      <c r="S96" s="240"/>
      <c r="T96" s="241"/>
      <c r="AT96" s="242" t="s">
        <v>255</v>
      </c>
      <c r="AU96" s="242" t="s">
        <v>81</v>
      </c>
      <c r="AV96" s="13" t="s">
        <v>79</v>
      </c>
      <c r="AW96" s="13" t="s">
        <v>35</v>
      </c>
      <c r="AX96" s="13" t="s">
        <v>72</v>
      </c>
      <c r="AY96" s="242" t="s">
        <v>244</v>
      </c>
    </row>
    <row r="97" spans="2:65" s="12" customFormat="1">
      <c r="B97" s="218"/>
      <c r="C97" s="219"/>
      <c r="D97" s="215" t="s">
        <v>255</v>
      </c>
      <c r="E97" s="220" t="s">
        <v>21</v>
      </c>
      <c r="F97" s="221" t="s">
        <v>1645</v>
      </c>
      <c r="G97" s="219"/>
      <c r="H97" s="222">
        <v>136.31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255</v>
      </c>
      <c r="AU97" s="228" t="s">
        <v>81</v>
      </c>
      <c r="AV97" s="12" t="s">
        <v>81</v>
      </c>
      <c r="AW97" s="12" t="s">
        <v>35</v>
      </c>
      <c r="AX97" s="12" t="s">
        <v>72</v>
      </c>
      <c r="AY97" s="228" t="s">
        <v>244</v>
      </c>
    </row>
    <row r="98" spans="2:65" s="12" customFormat="1">
      <c r="B98" s="218"/>
      <c r="C98" s="219"/>
      <c r="D98" s="215" t="s">
        <v>255</v>
      </c>
      <c r="E98" s="220" t="s">
        <v>21</v>
      </c>
      <c r="F98" s="221" t="s">
        <v>1646</v>
      </c>
      <c r="G98" s="219"/>
      <c r="H98" s="222">
        <v>12.39</v>
      </c>
      <c r="I98" s="223"/>
      <c r="J98" s="219"/>
      <c r="K98" s="219"/>
      <c r="L98" s="224"/>
      <c r="M98" s="225"/>
      <c r="N98" s="226"/>
      <c r="O98" s="226"/>
      <c r="P98" s="226"/>
      <c r="Q98" s="226"/>
      <c r="R98" s="226"/>
      <c r="S98" s="226"/>
      <c r="T98" s="227"/>
      <c r="AT98" s="228" t="s">
        <v>255</v>
      </c>
      <c r="AU98" s="228" t="s">
        <v>81</v>
      </c>
      <c r="AV98" s="12" t="s">
        <v>81</v>
      </c>
      <c r="AW98" s="12" t="s">
        <v>35</v>
      </c>
      <c r="AX98" s="12" t="s">
        <v>72</v>
      </c>
      <c r="AY98" s="228" t="s">
        <v>244</v>
      </c>
    </row>
    <row r="99" spans="2:65" s="12" customFormat="1">
      <c r="B99" s="218"/>
      <c r="C99" s="219"/>
      <c r="D99" s="215" t="s">
        <v>255</v>
      </c>
      <c r="E99" s="219"/>
      <c r="F99" s="221" t="s">
        <v>1648</v>
      </c>
      <c r="G99" s="219"/>
      <c r="H99" s="222">
        <v>74.349999999999994</v>
      </c>
      <c r="I99" s="223"/>
      <c r="J99" s="219"/>
      <c r="K99" s="219"/>
      <c r="L99" s="224"/>
      <c r="M99" s="225"/>
      <c r="N99" s="226"/>
      <c r="O99" s="226"/>
      <c r="P99" s="226"/>
      <c r="Q99" s="226"/>
      <c r="R99" s="226"/>
      <c r="S99" s="226"/>
      <c r="T99" s="227"/>
      <c r="AT99" s="228" t="s">
        <v>255</v>
      </c>
      <c r="AU99" s="228" t="s">
        <v>81</v>
      </c>
      <c r="AV99" s="12" t="s">
        <v>81</v>
      </c>
      <c r="AW99" s="12" t="s">
        <v>6</v>
      </c>
      <c r="AX99" s="12" t="s">
        <v>79</v>
      </c>
      <c r="AY99" s="228" t="s">
        <v>244</v>
      </c>
    </row>
    <row r="100" spans="2:65" s="1" customFormat="1" ht="25.5" customHeight="1">
      <c r="B100" s="41"/>
      <c r="C100" s="203" t="s">
        <v>148</v>
      </c>
      <c r="D100" s="203" t="s">
        <v>246</v>
      </c>
      <c r="E100" s="204" t="s">
        <v>339</v>
      </c>
      <c r="F100" s="205" t="s">
        <v>340</v>
      </c>
      <c r="G100" s="206" t="s">
        <v>269</v>
      </c>
      <c r="H100" s="207">
        <v>148.69999999999999</v>
      </c>
      <c r="I100" s="208"/>
      <c r="J100" s="209">
        <f>ROUND(I100*H100,2)</f>
        <v>0</v>
      </c>
      <c r="K100" s="205" t="s">
        <v>21</v>
      </c>
      <c r="L100" s="61"/>
      <c r="M100" s="210" t="s">
        <v>21</v>
      </c>
      <c r="N100" s="211" t="s">
        <v>43</v>
      </c>
      <c r="O100" s="42"/>
      <c r="P100" s="212">
        <f>O100*H100</f>
        <v>0</v>
      </c>
      <c r="Q100" s="212">
        <v>0</v>
      </c>
      <c r="R100" s="212">
        <f>Q100*H100</f>
        <v>0</v>
      </c>
      <c r="S100" s="212">
        <v>0</v>
      </c>
      <c r="T100" s="213">
        <f>S100*H100</f>
        <v>0</v>
      </c>
      <c r="AR100" s="24" t="s">
        <v>251</v>
      </c>
      <c r="AT100" s="24" t="s">
        <v>246</v>
      </c>
      <c r="AU100" s="24" t="s">
        <v>81</v>
      </c>
      <c r="AY100" s="24" t="s">
        <v>244</v>
      </c>
      <c r="BE100" s="214">
        <f>IF(N100="základní",J100,0)</f>
        <v>0</v>
      </c>
      <c r="BF100" s="214">
        <f>IF(N100="snížená",J100,0)</f>
        <v>0</v>
      </c>
      <c r="BG100" s="214">
        <f>IF(N100="zákl. přenesená",J100,0)</f>
        <v>0</v>
      </c>
      <c r="BH100" s="214">
        <f>IF(N100="sníž. přenesená",J100,0)</f>
        <v>0</v>
      </c>
      <c r="BI100" s="214">
        <f>IF(N100="nulová",J100,0)</f>
        <v>0</v>
      </c>
      <c r="BJ100" s="24" t="s">
        <v>79</v>
      </c>
      <c r="BK100" s="214">
        <f>ROUND(I100*H100,2)</f>
        <v>0</v>
      </c>
      <c r="BL100" s="24" t="s">
        <v>251</v>
      </c>
      <c r="BM100" s="24" t="s">
        <v>1649</v>
      </c>
    </row>
    <row r="101" spans="2:65" s="1" customFormat="1" ht="40.5">
      <c r="B101" s="41"/>
      <c r="C101" s="63"/>
      <c r="D101" s="215" t="s">
        <v>253</v>
      </c>
      <c r="E101" s="63"/>
      <c r="F101" s="216" t="s">
        <v>342</v>
      </c>
      <c r="G101" s="63"/>
      <c r="H101" s="63"/>
      <c r="I101" s="172"/>
      <c r="J101" s="63"/>
      <c r="K101" s="63"/>
      <c r="L101" s="61"/>
      <c r="M101" s="217"/>
      <c r="N101" s="42"/>
      <c r="O101" s="42"/>
      <c r="P101" s="42"/>
      <c r="Q101" s="42"/>
      <c r="R101" s="42"/>
      <c r="S101" s="42"/>
      <c r="T101" s="78"/>
      <c r="AT101" s="24" t="s">
        <v>253</v>
      </c>
      <c r="AU101" s="24" t="s">
        <v>81</v>
      </c>
    </row>
    <row r="102" spans="2:65" s="12" customFormat="1">
      <c r="B102" s="218"/>
      <c r="C102" s="219"/>
      <c r="D102" s="215" t="s">
        <v>255</v>
      </c>
      <c r="E102" s="220" t="s">
        <v>21</v>
      </c>
      <c r="F102" s="221" t="s">
        <v>1645</v>
      </c>
      <c r="G102" s="219"/>
      <c r="H102" s="222">
        <v>136.31</v>
      </c>
      <c r="I102" s="223"/>
      <c r="J102" s="219"/>
      <c r="K102" s="219"/>
      <c r="L102" s="224"/>
      <c r="M102" s="225"/>
      <c r="N102" s="226"/>
      <c r="O102" s="226"/>
      <c r="P102" s="226"/>
      <c r="Q102" s="226"/>
      <c r="R102" s="226"/>
      <c r="S102" s="226"/>
      <c r="T102" s="227"/>
      <c r="AT102" s="228" t="s">
        <v>255</v>
      </c>
      <c r="AU102" s="228" t="s">
        <v>81</v>
      </c>
      <c r="AV102" s="12" t="s">
        <v>81</v>
      </c>
      <c r="AW102" s="12" t="s">
        <v>35</v>
      </c>
      <c r="AX102" s="12" t="s">
        <v>72</v>
      </c>
      <c r="AY102" s="228" t="s">
        <v>244</v>
      </c>
    </row>
    <row r="103" spans="2:65" s="12" customFormat="1">
      <c r="B103" s="218"/>
      <c r="C103" s="219"/>
      <c r="D103" s="215" t="s">
        <v>255</v>
      </c>
      <c r="E103" s="220" t="s">
        <v>21</v>
      </c>
      <c r="F103" s="221" t="s">
        <v>1646</v>
      </c>
      <c r="G103" s="219"/>
      <c r="H103" s="222">
        <v>12.39</v>
      </c>
      <c r="I103" s="223"/>
      <c r="J103" s="219"/>
      <c r="K103" s="219"/>
      <c r="L103" s="224"/>
      <c r="M103" s="225"/>
      <c r="N103" s="226"/>
      <c r="O103" s="226"/>
      <c r="P103" s="226"/>
      <c r="Q103" s="226"/>
      <c r="R103" s="226"/>
      <c r="S103" s="226"/>
      <c r="T103" s="227"/>
      <c r="AT103" s="228" t="s">
        <v>255</v>
      </c>
      <c r="AU103" s="228" t="s">
        <v>81</v>
      </c>
      <c r="AV103" s="12" t="s">
        <v>81</v>
      </c>
      <c r="AW103" s="12" t="s">
        <v>35</v>
      </c>
      <c r="AX103" s="12" t="s">
        <v>72</v>
      </c>
      <c r="AY103" s="228" t="s">
        <v>244</v>
      </c>
    </row>
    <row r="104" spans="2:65" s="1" customFormat="1" ht="25.5" customHeight="1">
      <c r="B104" s="41"/>
      <c r="C104" s="203" t="s">
        <v>251</v>
      </c>
      <c r="D104" s="203" t="s">
        <v>246</v>
      </c>
      <c r="E104" s="204" t="s">
        <v>490</v>
      </c>
      <c r="F104" s="205" t="s">
        <v>491</v>
      </c>
      <c r="G104" s="206" t="s">
        <v>269</v>
      </c>
      <c r="H104" s="207">
        <v>65.430000000000007</v>
      </c>
      <c r="I104" s="208"/>
      <c r="J104" s="209">
        <f>ROUND(I104*H104,2)</f>
        <v>0</v>
      </c>
      <c r="K104" s="205" t="s">
        <v>250</v>
      </c>
      <c r="L104" s="61"/>
      <c r="M104" s="210" t="s">
        <v>21</v>
      </c>
      <c r="N104" s="211" t="s">
        <v>43</v>
      </c>
      <c r="O104" s="42"/>
      <c r="P104" s="212">
        <f>O104*H104</f>
        <v>0</v>
      </c>
      <c r="Q104" s="212">
        <v>0</v>
      </c>
      <c r="R104" s="212">
        <f>Q104*H104</f>
        <v>0</v>
      </c>
      <c r="S104" s="212">
        <v>0</v>
      </c>
      <c r="T104" s="213">
        <f>S104*H104</f>
        <v>0</v>
      </c>
      <c r="AR104" s="24" t="s">
        <v>251</v>
      </c>
      <c r="AT104" s="24" t="s">
        <v>246</v>
      </c>
      <c r="AU104" s="24" t="s">
        <v>81</v>
      </c>
      <c r="AY104" s="24" t="s">
        <v>244</v>
      </c>
      <c r="BE104" s="214">
        <f>IF(N104="základní",J104,0)</f>
        <v>0</v>
      </c>
      <c r="BF104" s="214">
        <f>IF(N104="snížená",J104,0)</f>
        <v>0</v>
      </c>
      <c r="BG104" s="214">
        <f>IF(N104="zákl. přenesená",J104,0)</f>
        <v>0</v>
      </c>
      <c r="BH104" s="214">
        <f>IF(N104="sníž. přenesená",J104,0)</f>
        <v>0</v>
      </c>
      <c r="BI104" s="214">
        <f>IF(N104="nulová",J104,0)</f>
        <v>0</v>
      </c>
      <c r="BJ104" s="24" t="s">
        <v>79</v>
      </c>
      <c r="BK104" s="214">
        <f>ROUND(I104*H104,2)</f>
        <v>0</v>
      </c>
      <c r="BL104" s="24" t="s">
        <v>251</v>
      </c>
      <c r="BM104" s="24" t="s">
        <v>1650</v>
      </c>
    </row>
    <row r="105" spans="2:65" s="1" customFormat="1" ht="40.5">
      <c r="B105" s="41"/>
      <c r="C105" s="63"/>
      <c r="D105" s="215" t="s">
        <v>253</v>
      </c>
      <c r="E105" s="63"/>
      <c r="F105" s="216" t="s">
        <v>493</v>
      </c>
      <c r="G105" s="63"/>
      <c r="H105" s="63"/>
      <c r="I105" s="172"/>
      <c r="J105" s="63"/>
      <c r="K105" s="63"/>
      <c r="L105" s="61"/>
      <c r="M105" s="217"/>
      <c r="N105" s="42"/>
      <c r="O105" s="42"/>
      <c r="P105" s="42"/>
      <c r="Q105" s="42"/>
      <c r="R105" s="42"/>
      <c r="S105" s="42"/>
      <c r="T105" s="78"/>
      <c r="AT105" s="24" t="s">
        <v>253</v>
      </c>
      <c r="AU105" s="24" t="s">
        <v>81</v>
      </c>
    </row>
    <row r="106" spans="2:65" s="12" customFormat="1">
      <c r="B106" s="218"/>
      <c r="C106" s="219"/>
      <c r="D106" s="215" t="s">
        <v>255</v>
      </c>
      <c r="E106" s="220" t="s">
        <v>21</v>
      </c>
      <c r="F106" s="221" t="s">
        <v>1651</v>
      </c>
      <c r="G106" s="219"/>
      <c r="H106" s="222">
        <v>65.430000000000007</v>
      </c>
      <c r="I106" s="223"/>
      <c r="J106" s="219"/>
      <c r="K106" s="219"/>
      <c r="L106" s="224"/>
      <c r="M106" s="225"/>
      <c r="N106" s="226"/>
      <c r="O106" s="226"/>
      <c r="P106" s="226"/>
      <c r="Q106" s="226"/>
      <c r="R106" s="226"/>
      <c r="S106" s="226"/>
      <c r="T106" s="227"/>
      <c r="AT106" s="228" t="s">
        <v>255</v>
      </c>
      <c r="AU106" s="228" t="s">
        <v>81</v>
      </c>
      <c r="AV106" s="12" t="s">
        <v>81</v>
      </c>
      <c r="AW106" s="12" t="s">
        <v>35</v>
      </c>
      <c r="AX106" s="12" t="s">
        <v>72</v>
      </c>
      <c r="AY106" s="228" t="s">
        <v>244</v>
      </c>
    </row>
    <row r="107" spans="2:65" s="1" customFormat="1" ht="16.5" customHeight="1">
      <c r="B107" s="41"/>
      <c r="C107" s="243" t="s">
        <v>274</v>
      </c>
      <c r="D107" s="243" t="s">
        <v>496</v>
      </c>
      <c r="E107" s="244" t="s">
        <v>501</v>
      </c>
      <c r="F107" s="245" t="s">
        <v>502</v>
      </c>
      <c r="G107" s="246" t="s">
        <v>350</v>
      </c>
      <c r="H107" s="247">
        <v>137.40299999999999</v>
      </c>
      <c r="I107" s="248"/>
      <c r="J107" s="249">
        <f>ROUND(I107*H107,2)</f>
        <v>0</v>
      </c>
      <c r="K107" s="245" t="s">
        <v>250</v>
      </c>
      <c r="L107" s="250"/>
      <c r="M107" s="251" t="s">
        <v>21</v>
      </c>
      <c r="N107" s="252" t="s">
        <v>43</v>
      </c>
      <c r="O107" s="42"/>
      <c r="P107" s="212">
        <f>O107*H107</f>
        <v>0</v>
      </c>
      <c r="Q107" s="212">
        <v>1</v>
      </c>
      <c r="R107" s="212">
        <f>Q107*H107</f>
        <v>137.40299999999999</v>
      </c>
      <c r="S107" s="212">
        <v>0</v>
      </c>
      <c r="T107" s="213">
        <f>S107*H107</f>
        <v>0</v>
      </c>
      <c r="AR107" s="24" t="s">
        <v>293</v>
      </c>
      <c r="AT107" s="24" t="s">
        <v>496</v>
      </c>
      <c r="AU107" s="24" t="s">
        <v>81</v>
      </c>
      <c r="AY107" s="24" t="s">
        <v>244</v>
      </c>
      <c r="BE107" s="214">
        <f>IF(N107="základní",J107,0)</f>
        <v>0</v>
      </c>
      <c r="BF107" s="214">
        <f>IF(N107="snížená",J107,0)</f>
        <v>0</v>
      </c>
      <c r="BG107" s="214">
        <f>IF(N107="zákl. přenesená",J107,0)</f>
        <v>0</v>
      </c>
      <c r="BH107" s="214">
        <f>IF(N107="sníž. přenesená",J107,0)</f>
        <v>0</v>
      </c>
      <c r="BI107" s="214">
        <f>IF(N107="nulová",J107,0)</f>
        <v>0</v>
      </c>
      <c r="BJ107" s="24" t="s">
        <v>79</v>
      </c>
      <c r="BK107" s="214">
        <f>ROUND(I107*H107,2)</f>
        <v>0</v>
      </c>
      <c r="BL107" s="24" t="s">
        <v>251</v>
      </c>
      <c r="BM107" s="24" t="s">
        <v>1652</v>
      </c>
    </row>
    <row r="108" spans="2:65" s="1" customFormat="1">
      <c r="B108" s="41"/>
      <c r="C108" s="63"/>
      <c r="D108" s="215" t="s">
        <v>253</v>
      </c>
      <c r="E108" s="63"/>
      <c r="F108" s="216" t="s">
        <v>502</v>
      </c>
      <c r="G108" s="63"/>
      <c r="H108" s="63"/>
      <c r="I108" s="172"/>
      <c r="J108" s="63"/>
      <c r="K108" s="63"/>
      <c r="L108" s="61"/>
      <c r="M108" s="217"/>
      <c r="N108" s="42"/>
      <c r="O108" s="42"/>
      <c r="P108" s="42"/>
      <c r="Q108" s="42"/>
      <c r="R108" s="42"/>
      <c r="S108" s="42"/>
      <c r="T108" s="78"/>
      <c r="AT108" s="24" t="s">
        <v>253</v>
      </c>
      <c r="AU108" s="24" t="s">
        <v>81</v>
      </c>
    </row>
    <row r="109" spans="2:65" s="12" customFormat="1">
      <c r="B109" s="218"/>
      <c r="C109" s="219"/>
      <c r="D109" s="215" t="s">
        <v>255</v>
      </c>
      <c r="E109" s="220" t="s">
        <v>21</v>
      </c>
      <c r="F109" s="221" t="s">
        <v>1651</v>
      </c>
      <c r="G109" s="219"/>
      <c r="H109" s="222">
        <v>65.430000000000007</v>
      </c>
      <c r="I109" s="223"/>
      <c r="J109" s="219"/>
      <c r="K109" s="219"/>
      <c r="L109" s="224"/>
      <c r="M109" s="225"/>
      <c r="N109" s="226"/>
      <c r="O109" s="226"/>
      <c r="P109" s="226"/>
      <c r="Q109" s="226"/>
      <c r="R109" s="226"/>
      <c r="S109" s="226"/>
      <c r="T109" s="227"/>
      <c r="AT109" s="228" t="s">
        <v>255</v>
      </c>
      <c r="AU109" s="228" t="s">
        <v>81</v>
      </c>
      <c r="AV109" s="12" t="s">
        <v>81</v>
      </c>
      <c r="AW109" s="12" t="s">
        <v>35</v>
      </c>
      <c r="AX109" s="12" t="s">
        <v>72</v>
      </c>
      <c r="AY109" s="228" t="s">
        <v>244</v>
      </c>
    </row>
    <row r="110" spans="2:65" s="12" customFormat="1">
      <c r="B110" s="218"/>
      <c r="C110" s="219"/>
      <c r="D110" s="215" t="s">
        <v>255</v>
      </c>
      <c r="E110" s="219"/>
      <c r="F110" s="221" t="s">
        <v>1653</v>
      </c>
      <c r="G110" s="219"/>
      <c r="H110" s="222">
        <v>137.40299999999999</v>
      </c>
      <c r="I110" s="223"/>
      <c r="J110" s="219"/>
      <c r="K110" s="219"/>
      <c r="L110" s="224"/>
      <c r="M110" s="225"/>
      <c r="N110" s="226"/>
      <c r="O110" s="226"/>
      <c r="P110" s="226"/>
      <c r="Q110" s="226"/>
      <c r="R110" s="226"/>
      <c r="S110" s="226"/>
      <c r="T110" s="227"/>
      <c r="AT110" s="228" t="s">
        <v>255</v>
      </c>
      <c r="AU110" s="228" t="s">
        <v>81</v>
      </c>
      <c r="AV110" s="12" t="s">
        <v>81</v>
      </c>
      <c r="AW110" s="12" t="s">
        <v>6</v>
      </c>
      <c r="AX110" s="12" t="s">
        <v>79</v>
      </c>
      <c r="AY110" s="228" t="s">
        <v>244</v>
      </c>
    </row>
    <row r="111" spans="2:65" s="1" customFormat="1" ht="25.5" customHeight="1">
      <c r="B111" s="41"/>
      <c r="C111" s="203" t="s">
        <v>280</v>
      </c>
      <c r="D111" s="203" t="s">
        <v>246</v>
      </c>
      <c r="E111" s="204" t="s">
        <v>505</v>
      </c>
      <c r="F111" s="205" t="s">
        <v>506</v>
      </c>
      <c r="G111" s="206" t="s">
        <v>269</v>
      </c>
      <c r="H111" s="207">
        <v>136.31</v>
      </c>
      <c r="I111" s="208"/>
      <c r="J111" s="209">
        <f>ROUND(I111*H111,2)</f>
        <v>0</v>
      </c>
      <c r="K111" s="205" t="s">
        <v>250</v>
      </c>
      <c r="L111" s="61"/>
      <c r="M111" s="210" t="s">
        <v>21</v>
      </c>
      <c r="N111" s="211" t="s">
        <v>43</v>
      </c>
      <c r="O111" s="42"/>
      <c r="P111" s="212">
        <f>O111*H111</f>
        <v>0</v>
      </c>
      <c r="Q111" s="212">
        <v>0</v>
      </c>
      <c r="R111" s="212">
        <f>Q111*H111</f>
        <v>0</v>
      </c>
      <c r="S111" s="212">
        <v>0</v>
      </c>
      <c r="T111" s="213">
        <f>S111*H111</f>
        <v>0</v>
      </c>
      <c r="AR111" s="24" t="s">
        <v>251</v>
      </c>
      <c r="AT111" s="24" t="s">
        <v>246</v>
      </c>
      <c r="AU111" s="24" t="s">
        <v>81</v>
      </c>
      <c r="AY111" s="24" t="s">
        <v>244</v>
      </c>
      <c r="BE111" s="214">
        <f>IF(N111="základní",J111,0)</f>
        <v>0</v>
      </c>
      <c r="BF111" s="214">
        <f>IF(N111="snížená",J111,0)</f>
        <v>0</v>
      </c>
      <c r="BG111" s="214">
        <f>IF(N111="zákl. přenesená",J111,0)</f>
        <v>0</v>
      </c>
      <c r="BH111" s="214">
        <f>IF(N111="sníž. přenesená",J111,0)</f>
        <v>0</v>
      </c>
      <c r="BI111" s="214">
        <f>IF(N111="nulová",J111,0)</f>
        <v>0</v>
      </c>
      <c r="BJ111" s="24" t="s">
        <v>79</v>
      </c>
      <c r="BK111" s="214">
        <f>ROUND(I111*H111,2)</f>
        <v>0</v>
      </c>
      <c r="BL111" s="24" t="s">
        <v>251</v>
      </c>
      <c r="BM111" s="24" t="s">
        <v>1654</v>
      </c>
    </row>
    <row r="112" spans="2:65" s="1" customFormat="1" ht="40.5">
      <c r="B112" s="41"/>
      <c r="C112" s="63"/>
      <c r="D112" s="215" t="s">
        <v>253</v>
      </c>
      <c r="E112" s="63"/>
      <c r="F112" s="216" t="s">
        <v>508</v>
      </c>
      <c r="G112" s="63"/>
      <c r="H112" s="63"/>
      <c r="I112" s="172"/>
      <c r="J112" s="63"/>
      <c r="K112" s="63"/>
      <c r="L112" s="61"/>
      <c r="M112" s="217"/>
      <c r="N112" s="42"/>
      <c r="O112" s="42"/>
      <c r="P112" s="42"/>
      <c r="Q112" s="42"/>
      <c r="R112" s="42"/>
      <c r="S112" s="42"/>
      <c r="T112" s="78"/>
      <c r="AT112" s="24" t="s">
        <v>253</v>
      </c>
      <c r="AU112" s="24" t="s">
        <v>81</v>
      </c>
    </row>
    <row r="113" spans="2:65" s="12" customFormat="1">
      <c r="B113" s="218"/>
      <c r="C113" s="219"/>
      <c r="D113" s="215" t="s">
        <v>255</v>
      </c>
      <c r="E113" s="220" t="s">
        <v>21</v>
      </c>
      <c r="F113" s="221" t="s">
        <v>1645</v>
      </c>
      <c r="G113" s="219"/>
      <c r="H113" s="222">
        <v>136.31</v>
      </c>
      <c r="I113" s="223"/>
      <c r="J113" s="219"/>
      <c r="K113" s="219"/>
      <c r="L113" s="224"/>
      <c r="M113" s="225"/>
      <c r="N113" s="226"/>
      <c r="O113" s="226"/>
      <c r="P113" s="226"/>
      <c r="Q113" s="226"/>
      <c r="R113" s="226"/>
      <c r="S113" s="226"/>
      <c r="T113" s="227"/>
      <c r="AT113" s="228" t="s">
        <v>255</v>
      </c>
      <c r="AU113" s="228" t="s">
        <v>81</v>
      </c>
      <c r="AV113" s="12" t="s">
        <v>81</v>
      </c>
      <c r="AW113" s="12" t="s">
        <v>35</v>
      </c>
      <c r="AX113" s="12" t="s">
        <v>72</v>
      </c>
      <c r="AY113" s="228" t="s">
        <v>244</v>
      </c>
    </row>
    <row r="114" spans="2:65" s="1" customFormat="1" ht="16.5" customHeight="1">
      <c r="B114" s="41"/>
      <c r="C114" s="243" t="s">
        <v>286</v>
      </c>
      <c r="D114" s="243" t="s">
        <v>496</v>
      </c>
      <c r="E114" s="244" t="s">
        <v>509</v>
      </c>
      <c r="F114" s="245" t="s">
        <v>510</v>
      </c>
      <c r="G114" s="246" t="s">
        <v>350</v>
      </c>
      <c r="H114" s="247">
        <v>286.25099999999998</v>
      </c>
      <c r="I114" s="248"/>
      <c r="J114" s="249">
        <f>ROUND(I114*H114,2)</f>
        <v>0</v>
      </c>
      <c r="K114" s="245" t="s">
        <v>21</v>
      </c>
      <c r="L114" s="250"/>
      <c r="M114" s="251" t="s">
        <v>21</v>
      </c>
      <c r="N114" s="252" t="s">
        <v>43</v>
      </c>
      <c r="O114" s="42"/>
      <c r="P114" s="212">
        <f>O114*H114</f>
        <v>0</v>
      </c>
      <c r="Q114" s="212">
        <v>1</v>
      </c>
      <c r="R114" s="212">
        <f>Q114*H114</f>
        <v>286.25099999999998</v>
      </c>
      <c r="S114" s="212">
        <v>0</v>
      </c>
      <c r="T114" s="213">
        <f>S114*H114</f>
        <v>0</v>
      </c>
      <c r="AR114" s="24" t="s">
        <v>293</v>
      </c>
      <c r="AT114" s="24" t="s">
        <v>496</v>
      </c>
      <c r="AU114" s="24" t="s">
        <v>81</v>
      </c>
      <c r="AY114" s="24" t="s">
        <v>244</v>
      </c>
      <c r="BE114" s="214">
        <f>IF(N114="základní",J114,0)</f>
        <v>0</v>
      </c>
      <c r="BF114" s="214">
        <f>IF(N114="snížená",J114,0)</f>
        <v>0</v>
      </c>
      <c r="BG114" s="214">
        <f>IF(N114="zákl. přenesená",J114,0)</f>
        <v>0</v>
      </c>
      <c r="BH114" s="214">
        <f>IF(N114="sníž. přenesená",J114,0)</f>
        <v>0</v>
      </c>
      <c r="BI114" s="214">
        <f>IF(N114="nulová",J114,0)</f>
        <v>0</v>
      </c>
      <c r="BJ114" s="24" t="s">
        <v>79</v>
      </c>
      <c r="BK114" s="214">
        <f>ROUND(I114*H114,2)</f>
        <v>0</v>
      </c>
      <c r="BL114" s="24" t="s">
        <v>251</v>
      </c>
      <c r="BM114" s="24" t="s">
        <v>1655</v>
      </c>
    </row>
    <row r="115" spans="2:65" s="1" customFormat="1">
      <c r="B115" s="41"/>
      <c r="C115" s="63"/>
      <c r="D115" s="215" t="s">
        <v>253</v>
      </c>
      <c r="E115" s="63"/>
      <c r="F115" s="216" t="s">
        <v>510</v>
      </c>
      <c r="G115" s="63"/>
      <c r="H115" s="63"/>
      <c r="I115" s="172"/>
      <c r="J115" s="63"/>
      <c r="K115" s="63"/>
      <c r="L115" s="61"/>
      <c r="M115" s="217"/>
      <c r="N115" s="42"/>
      <c r="O115" s="42"/>
      <c r="P115" s="42"/>
      <c r="Q115" s="42"/>
      <c r="R115" s="42"/>
      <c r="S115" s="42"/>
      <c r="T115" s="78"/>
      <c r="AT115" s="24" t="s">
        <v>253</v>
      </c>
      <c r="AU115" s="24" t="s">
        <v>81</v>
      </c>
    </row>
    <row r="116" spans="2:65" s="12" customFormat="1">
      <c r="B116" s="218"/>
      <c r="C116" s="219"/>
      <c r="D116" s="215" t="s">
        <v>255</v>
      </c>
      <c r="E116" s="220" t="s">
        <v>21</v>
      </c>
      <c r="F116" s="221" t="s">
        <v>1645</v>
      </c>
      <c r="G116" s="219"/>
      <c r="H116" s="222">
        <v>136.31</v>
      </c>
      <c r="I116" s="223"/>
      <c r="J116" s="219"/>
      <c r="K116" s="219"/>
      <c r="L116" s="224"/>
      <c r="M116" s="225"/>
      <c r="N116" s="226"/>
      <c r="O116" s="226"/>
      <c r="P116" s="226"/>
      <c r="Q116" s="226"/>
      <c r="R116" s="226"/>
      <c r="S116" s="226"/>
      <c r="T116" s="227"/>
      <c r="AT116" s="228" t="s">
        <v>255</v>
      </c>
      <c r="AU116" s="228" t="s">
        <v>81</v>
      </c>
      <c r="AV116" s="12" t="s">
        <v>81</v>
      </c>
      <c r="AW116" s="12" t="s">
        <v>35</v>
      </c>
      <c r="AX116" s="12" t="s">
        <v>72</v>
      </c>
      <c r="AY116" s="228" t="s">
        <v>244</v>
      </c>
    </row>
    <row r="117" spans="2:65" s="12" customFormat="1">
      <c r="B117" s="218"/>
      <c r="C117" s="219"/>
      <c r="D117" s="215" t="s">
        <v>255</v>
      </c>
      <c r="E117" s="219"/>
      <c r="F117" s="221" t="s">
        <v>1656</v>
      </c>
      <c r="G117" s="219"/>
      <c r="H117" s="222">
        <v>286.25099999999998</v>
      </c>
      <c r="I117" s="223"/>
      <c r="J117" s="219"/>
      <c r="K117" s="219"/>
      <c r="L117" s="224"/>
      <c r="M117" s="225"/>
      <c r="N117" s="226"/>
      <c r="O117" s="226"/>
      <c r="P117" s="226"/>
      <c r="Q117" s="226"/>
      <c r="R117" s="226"/>
      <c r="S117" s="226"/>
      <c r="T117" s="227"/>
      <c r="AT117" s="228" t="s">
        <v>255</v>
      </c>
      <c r="AU117" s="228" t="s">
        <v>81</v>
      </c>
      <c r="AV117" s="12" t="s">
        <v>81</v>
      </c>
      <c r="AW117" s="12" t="s">
        <v>6</v>
      </c>
      <c r="AX117" s="12" t="s">
        <v>79</v>
      </c>
      <c r="AY117" s="228" t="s">
        <v>244</v>
      </c>
    </row>
    <row r="118" spans="2:65" s="1" customFormat="1" ht="16.5" customHeight="1">
      <c r="B118" s="41"/>
      <c r="C118" s="203" t="s">
        <v>293</v>
      </c>
      <c r="D118" s="203" t="s">
        <v>246</v>
      </c>
      <c r="E118" s="204" t="s">
        <v>344</v>
      </c>
      <c r="F118" s="205" t="s">
        <v>345</v>
      </c>
      <c r="G118" s="206" t="s">
        <v>269</v>
      </c>
      <c r="H118" s="207">
        <v>148.69999999999999</v>
      </c>
      <c r="I118" s="208"/>
      <c r="J118" s="209">
        <f>ROUND(I118*H118,2)</f>
        <v>0</v>
      </c>
      <c r="K118" s="205" t="s">
        <v>250</v>
      </c>
      <c r="L118" s="61"/>
      <c r="M118" s="210" t="s">
        <v>21</v>
      </c>
      <c r="N118" s="211" t="s">
        <v>43</v>
      </c>
      <c r="O118" s="42"/>
      <c r="P118" s="212">
        <f>O118*H118</f>
        <v>0</v>
      </c>
      <c r="Q118" s="212">
        <v>0</v>
      </c>
      <c r="R118" s="212">
        <f>Q118*H118</f>
        <v>0</v>
      </c>
      <c r="S118" s="212">
        <v>0</v>
      </c>
      <c r="T118" s="213">
        <f>S118*H118</f>
        <v>0</v>
      </c>
      <c r="AR118" s="24" t="s">
        <v>251</v>
      </c>
      <c r="AT118" s="24" t="s">
        <v>246</v>
      </c>
      <c r="AU118" s="24" t="s">
        <v>81</v>
      </c>
      <c r="AY118" s="24" t="s">
        <v>244</v>
      </c>
      <c r="BE118" s="214">
        <f>IF(N118="základní",J118,0)</f>
        <v>0</v>
      </c>
      <c r="BF118" s="214">
        <f>IF(N118="snížená",J118,0)</f>
        <v>0</v>
      </c>
      <c r="BG118" s="214">
        <f>IF(N118="zákl. přenesená",J118,0)</f>
        <v>0</v>
      </c>
      <c r="BH118" s="214">
        <f>IF(N118="sníž. přenesená",J118,0)</f>
        <v>0</v>
      </c>
      <c r="BI118" s="214">
        <f>IF(N118="nulová",J118,0)</f>
        <v>0</v>
      </c>
      <c r="BJ118" s="24" t="s">
        <v>79</v>
      </c>
      <c r="BK118" s="214">
        <f>ROUND(I118*H118,2)</f>
        <v>0</v>
      </c>
      <c r="BL118" s="24" t="s">
        <v>251</v>
      </c>
      <c r="BM118" s="24" t="s">
        <v>1657</v>
      </c>
    </row>
    <row r="119" spans="2:65" s="1" customFormat="1">
      <c r="B119" s="41"/>
      <c r="C119" s="63"/>
      <c r="D119" s="215" t="s">
        <v>253</v>
      </c>
      <c r="E119" s="63"/>
      <c r="F119" s="216" t="s">
        <v>345</v>
      </c>
      <c r="G119" s="63"/>
      <c r="H119" s="63"/>
      <c r="I119" s="172"/>
      <c r="J119" s="63"/>
      <c r="K119" s="63"/>
      <c r="L119" s="61"/>
      <c r="M119" s="217"/>
      <c r="N119" s="42"/>
      <c r="O119" s="42"/>
      <c r="P119" s="42"/>
      <c r="Q119" s="42"/>
      <c r="R119" s="42"/>
      <c r="S119" s="42"/>
      <c r="T119" s="78"/>
      <c r="AT119" s="24" t="s">
        <v>253</v>
      </c>
      <c r="AU119" s="24" t="s">
        <v>81</v>
      </c>
    </row>
    <row r="120" spans="2:65" s="12" customFormat="1">
      <c r="B120" s="218"/>
      <c r="C120" s="219"/>
      <c r="D120" s="215" t="s">
        <v>255</v>
      </c>
      <c r="E120" s="220" t="s">
        <v>21</v>
      </c>
      <c r="F120" s="221" t="s">
        <v>1645</v>
      </c>
      <c r="G120" s="219"/>
      <c r="H120" s="222">
        <v>136.31</v>
      </c>
      <c r="I120" s="223"/>
      <c r="J120" s="219"/>
      <c r="K120" s="219"/>
      <c r="L120" s="224"/>
      <c r="M120" s="225"/>
      <c r="N120" s="226"/>
      <c r="O120" s="226"/>
      <c r="P120" s="226"/>
      <c r="Q120" s="226"/>
      <c r="R120" s="226"/>
      <c r="S120" s="226"/>
      <c r="T120" s="227"/>
      <c r="AT120" s="228" t="s">
        <v>255</v>
      </c>
      <c r="AU120" s="228" t="s">
        <v>81</v>
      </c>
      <c r="AV120" s="12" t="s">
        <v>81</v>
      </c>
      <c r="AW120" s="12" t="s">
        <v>35</v>
      </c>
      <c r="AX120" s="12" t="s">
        <v>72</v>
      </c>
      <c r="AY120" s="228" t="s">
        <v>244</v>
      </c>
    </row>
    <row r="121" spans="2:65" s="12" customFormat="1">
      <c r="B121" s="218"/>
      <c r="C121" s="219"/>
      <c r="D121" s="215" t="s">
        <v>255</v>
      </c>
      <c r="E121" s="220" t="s">
        <v>21</v>
      </c>
      <c r="F121" s="221" t="s">
        <v>1646</v>
      </c>
      <c r="G121" s="219"/>
      <c r="H121" s="222">
        <v>12.39</v>
      </c>
      <c r="I121" s="223"/>
      <c r="J121" s="219"/>
      <c r="K121" s="219"/>
      <c r="L121" s="224"/>
      <c r="M121" s="225"/>
      <c r="N121" s="226"/>
      <c r="O121" s="226"/>
      <c r="P121" s="226"/>
      <c r="Q121" s="226"/>
      <c r="R121" s="226"/>
      <c r="S121" s="226"/>
      <c r="T121" s="227"/>
      <c r="AT121" s="228" t="s">
        <v>255</v>
      </c>
      <c r="AU121" s="228" t="s">
        <v>81</v>
      </c>
      <c r="AV121" s="12" t="s">
        <v>81</v>
      </c>
      <c r="AW121" s="12" t="s">
        <v>35</v>
      </c>
      <c r="AX121" s="12" t="s">
        <v>72</v>
      </c>
      <c r="AY121" s="228" t="s">
        <v>244</v>
      </c>
    </row>
    <row r="122" spans="2:65" s="1" customFormat="1" ht="16.5" customHeight="1">
      <c r="B122" s="41"/>
      <c r="C122" s="203" t="s">
        <v>299</v>
      </c>
      <c r="D122" s="203" t="s">
        <v>246</v>
      </c>
      <c r="E122" s="204" t="s">
        <v>348</v>
      </c>
      <c r="F122" s="205" t="s">
        <v>349</v>
      </c>
      <c r="G122" s="206" t="s">
        <v>350</v>
      </c>
      <c r="H122" s="207">
        <v>267.66000000000003</v>
      </c>
      <c r="I122" s="208"/>
      <c r="J122" s="209">
        <f>ROUND(I122*H122,2)</f>
        <v>0</v>
      </c>
      <c r="K122" s="205" t="s">
        <v>250</v>
      </c>
      <c r="L122" s="61"/>
      <c r="M122" s="210" t="s">
        <v>21</v>
      </c>
      <c r="N122" s="211" t="s">
        <v>43</v>
      </c>
      <c r="O122" s="42"/>
      <c r="P122" s="212">
        <f>O122*H122</f>
        <v>0</v>
      </c>
      <c r="Q122" s="212">
        <v>0</v>
      </c>
      <c r="R122" s="212">
        <f>Q122*H122</f>
        <v>0</v>
      </c>
      <c r="S122" s="212">
        <v>0</v>
      </c>
      <c r="T122" s="213">
        <f>S122*H122</f>
        <v>0</v>
      </c>
      <c r="AR122" s="24" t="s">
        <v>251</v>
      </c>
      <c r="AT122" s="24" t="s">
        <v>246</v>
      </c>
      <c r="AU122" s="24" t="s">
        <v>81</v>
      </c>
      <c r="AY122" s="24" t="s">
        <v>244</v>
      </c>
      <c r="BE122" s="214">
        <f>IF(N122="základní",J122,0)</f>
        <v>0</v>
      </c>
      <c r="BF122" s="214">
        <f>IF(N122="snížená",J122,0)</f>
        <v>0</v>
      </c>
      <c r="BG122" s="214">
        <f>IF(N122="zákl. přenesená",J122,0)</f>
        <v>0</v>
      </c>
      <c r="BH122" s="214">
        <f>IF(N122="sníž. přenesená",J122,0)</f>
        <v>0</v>
      </c>
      <c r="BI122" s="214">
        <f>IF(N122="nulová",J122,0)</f>
        <v>0</v>
      </c>
      <c r="BJ122" s="24" t="s">
        <v>79</v>
      </c>
      <c r="BK122" s="214">
        <f>ROUND(I122*H122,2)</f>
        <v>0</v>
      </c>
      <c r="BL122" s="24" t="s">
        <v>251</v>
      </c>
      <c r="BM122" s="24" t="s">
        <v>1658</v>
      </c>
    </row>
    <row r="123" spans="2:65" s="1" customFormat="1">
      <c r="B123" s="41"/>
      <c r="C123" s="63"/>
      <c r="D123" s="215" t="s">
        <v>253</v>
      </c>
      <c r="E123" s="63"/>
      <c r="F123" s="216" t="s">
        <v>352</v>
      </c>
      <c r="G123" s="63"/>
      <c r="H123" s="63"/>
      <c r="I123" s="172"/>
      <c r="J123" s="63"/>
      <c r="K123" s="63"/>
      <c r="L123" s="61"/>
      <c r="M123" s="217"/>
      <c r="N123" s="42"/>
      <c r="O123" s="42"/>
      <c r="P123" s="42"/>
      <c r="Q123" s="42"/>
      <c r="R123" s="42"/>
      <c r="S123" s="42"/>
      <c r="T123" s="78"/>
      <c r="AT123" s="24" t="s">
        <v>253</v>
      </c>
      <c r="AU123" s="24" t="s">
        <v>81</v>
      </c>
    </row>
    <row r="124" spans="2:65" s="12" customFormat="1">
      <c r="B124" s="218"/>
      <c r="C124" s="219"/>
      <c r="D124" s="215" t="s">
        <v>255</v>
      </c>
      <c r="E124" s="220" t="s">
        <v>21</v>
      </c>
      <c r="F124" s="221" t="s">
        <v>1645</v>
      </c>
      <c r="G124" s="219"/>
      <c r="H124" s="222">
        <v>136.31</v>
      </c>
      <c r="I124" s="223"/>
      <c r="J124" s="219"/>
      <c r="K124" s="219"/>
      <c r="L124" s="224"/>
      <c r="M124" s="225"/>
      <c r="N124" s="226"/>
      <c r="O124" s="226"/>
      <c r="P124" s="226"/>
      <c r="Q124" s="226"/>
      <c r="R124" s="226"/>
      <c r="S124" s="226"/>
      <c r="T124" s="227"/>
      <c r="AT124" s="228" t="s">
        <v>255</v>
      </c>
      <c r="AU124" s="228" t="s">
        <v>81</v>
      </c>
      <c r="AV124" s="12" t="s">
        <v>81</v>
      </c>
      <c r="AW124" s="12" t="s">
        <v>35</v>
      </c>
      <c r="AX124" s="12" t="s">
        <v>72</v>
      </c>
      <c r="AY124" s="228" t="s">
        <v>244</v>
      </c>
    </row>
    <row r="125" spans="2:65" s="12" customFormat="1">
      <c r="B125" s="218"/>
      <c r="C125" s="219"/>
      <c r="D125" s="215" t="s">
        <v>255</v>
      </c>
      <c r="E125" s="220" t="s">
        <v>21</v>
      </c>
      <c r="F125" s="221" t="s">
        <v>1646</v>
      </c>
      <c r="G125" s="219"/>
      <c r="H125" s="222">
        <v>12.39</v>
      </c>
      <c r="I125" s="223"/>
      <c r="J125" s="219"/>
      <c r="K125" s="219"/>
      <c r="L125" s="224"/>
      <c r="M125" s="225"/>
      <c r="N125" s="226"/>
      <c r="O125" s="226"/>
      <c r="P125" s="226"/>
      <c r="Q125" s="226"/>
      <c r="R125" s="226"/>
      <c r="S125" s="226"/>
      <c r="T125" s="227"/>
      <c r="AT125" s="228" t="s">
        <v>255</v>
      </c>
      <c r="AU125" s="228" t="s">
        <v>81</v>
      </c>
      <c r="AV125" s="12" t="s">
        <v>81</v>
      </c>
      <c r="AW125" s="12" t="s">
        <v>35</v>
      </c>
      <c r="AX125" s="12" t="s">
        <v>72</v>
      </c>
      <c r="AY125" s="228" t="s">
        <v>244</v>
      </c>
    </row>
    <row r="126" spans="2:65" s="12" customFormat="1">
      <c r="B126" s="218"/>
      <c r="C126" s="219"/>
      <c r="D126" s="215" t="s">
        <v>255</v>
      </c>
      <c r="E126" s="219"/>
      <c r="F126" s="221" t="s">
        <v>1659</v>
      </c>
      <c r="G126" s="219"/>
      <c r="H126" s="222">
        <v>267.66000000000003</v>
      </c>
      <c r="I126" s="223"/>
      <c r="J126" s="219"/>
      <c r="K126" s="219"/>
      <c r="L126" s="224"/>
      <c r="M126" s="225"/>
      <c r="N126" s="226"/>
      <c r="O126" s="226"/>
      <c r="P126" s="226"/>
      <c r="Q126" s="226"/>
      <c r="R126" s="226"/>
      <c r="S126" s="226"/>
      <c r="T126" s="227"/>
      <c r="AT126" s="228" t="s">
        <v>255</v>
      </c>
      <c r="AU126" s="228" t="s">
        <v>81</v>
      </c>
      <c r="AV126" s="12" t="s">
        <v>81</v>
      </c>
      <c r="AW126" s="12" t="s">
        <v>6</v>
      </c>
      <c r="AX126" s="12" t="s">
        <v>79</v>
      </c>
      <c r="AY126" s="228" t="s">
        <v>244</v>
      </c>
    </row>
    <row r="127" spans="2:65" s="1" customFormat="1" ht="16.5" customHeight="1">
      <c r="B127" s="41"/>
      <c r="C127" s="203" t="s">
        <v>307</v>
      </c>
      <c r="D127" s="203" t="s">
        <v>246</v>
      </c>
      <c r="E127" s="204" t="s">
        <v>531</v>
      </c>
      <c r="F127" s="205" t="s">
        <v>532</v>
      </c>
      <c r="G127" s="206" t="s">
        <v>249</v>
      </c>
      <c r="H127" s="207">
        <v>247.84</v>
      </c>
      <c r="I127" s="208"/>
      <c r="J127" s="209">
        <f>ROUND(I127*H127,2)</f>
        <v>0</v>
      </c>
      <c r="K127" s="205" t="s">
        <v>21</v>
      </c>
      <c r="L127" s="61"/>
      <c r="M127" s="210" t="s">
        <v>21</v>
      </c>
      <c r="N127" s="211" t="s">
        <v>43</v>
      </c>
      <c r="O127" s="42"/>
      <c r="P127" s="212">
        <f>O127*H127</f>
        <v>0</v>
      </c>
      <c r="Q127" s="212">
        <v>0</v>
      </c>
      <c r="R127" s="212">
        <f>Q127*H127</f>
        <v>0</v>
      </c>
      <c r="S127" s="212">
        <v>0</v>
      </c>
      <c r="T127" s="213">
        <f>S127*H127</f>
        <v>0</v>
      </c>
      <c r="AR127" s="24" t="s">
        <v>251</v>
      </c>
      <c r="AT127" s="24" t="s">
        <v>246</v>
      </c>
      <c r="AU127" s="24" t="s">
        <v>81</v>
      </c>
      <c r="AY127" s="24" t="s">
        <v>244</v>
      </c>
      <c r="BE127" s="214">
        <f>IF(N127="základní",J127,0)</f>
        <v>0</v>
      </c>
      <c r="BF127" s="214">
        <f>IF(N127="snížená",J127,0)</f>
        <v>0</v>
      </c>
      <c r="BG127" s="214">
        <f>IF(N127="zákl. přenesená",J127,0)</f>
        <v>0</v>
      </c>
      <c r="BH127" s="214">
        <f>IF(N127="sníž. přenesená",J127,0)</f>
        <v>0</v>
      </c>
      <c r="BI127" s="214">
        <f>IF(N127="nulová",J127,0)</f>
        <v>0</v>
      </c>
      <c r="BJ127" s="24" t="s">
        <v>79</v>
      </c>
      <c r="BK127" s="214">
        <f>ROUND(I127*H127,2)</f>
        <v>0</v>
      </c>
      <c r="BL127" s="24" t="s">
        <v>251</v>
      </c>
      <c r="BM127" s="24" t="s">
        <v>1660</v>
      </c>
    </row>
    <row r="128" spans="2:65" s="1" customFormat="1">
      <c r="B128" s="41"/>
      <c r="C128" s="63"/>
      <c r="D128" s="215" t="s">
        <v>253</v>
      </c>
      <c r="E128" s="63"/>
      <c r="F128" s="216" t="s">
        <v>534</v>
      </c>
      <c r="G128" s="63"/>
      <c r="H128" s="63"/>
      <c r="I128" s="172"/>
      <c r="J128" s="63"/>
      <c r="K128" s="63"/>
      <c r="L128" s="61"/>
      <c r="M128" s="217"/>
      <c r="N128" s="42"/>
      <c r="O128" s="42"/>
      <c r="P128" s="42"/>
      <c r="Q128" s="42"/>
      <c r="R128" s="42"/>
      <c r="S128" s="42"/>
      <c r="T128" s="78"/>
      <c r="AT128" s="24" t="s">
        <v>253</v>
      </c>
      <c r="AU128" s="24" t="s">
        <v>81</v>
      </c>
    </row>
    <row r="129" spans="2:65" s="12" customFormat="1">
      <c r="B129" s="218"/>
      <c r="C129" s="219"/>
      <c r="D129" s="215" t="s">
        <v>255</v>
      </c>
      <c r="E129" s="220" t="s">
        <v>21</v>
      </c>
      <c r="F129" s="221" t="s">
        <v>1661</v>
      </c>
      <c r="G129" s="219"/>
      <c r="H129" s="222">
        <v>247.84</v>
      </c>
      <c r="I129" s="223"/>
      <c r="J129" s="219"/>
      <c r="K129" s="219"/>
      <c r="L129" s="224"/>
      <c r="M129" s="225"/>
      <c r="N129" s="226"/>
      <c r="O129" s="226"/>
      <c r="P129" s="226"/>
      <c r="Q129" s="226"/>
      <c r="R129" s="226"/>
      <c r="S129" s="226"/>
      <c r="T129" s="227"/>
      <c r="AT129" s="228" t="s">
        <v>255</v>
      </c>
      <c r="AU129" s="228" t="s">
        <v>81</v>
      </c>
      <c r="AV129" s="12" t="s">
        <v>81</v>
      </c>
      <c r="AW129" s="12" t="s">
        <v>35</v>
      </c>
      <c r="AX129" s="12" t="s">
        <v>72</v>
      </c>
      <c r="AY129" s="228" t="s">
        <v>244</v>
      </c>
    </row>
    <row r="130" spans="2:65" s="11" customFormat="1" ht="29.85" customHeight="1">
      <c r="B130" s="187"/>
      <c r="C130" s="188"/>
      <c r="D130" s="189" t="s">
        <v>71</v>
      </c>
      <c r="E130" s="201" t="s">
        <v>274</v>
      </c>
      <c r="F130" s="201" t="s">
        <v>589</v>
      </c>
      <c r="G130" s="188"/>
      <c r="H130" s="188"/>
      <c r="I130" s="191"/>
      <c r="J130" s="202">
        <f>BK130</f>
        <v>0</v>
      </c>
      <c r="K130" s="188"/>
      <c r="L130" s="193"/>
      <c r="M130" s="194"/>
      <c r="N130" s="195"/>
      <c r="O130" s="195"/>
      <c r="P130" s="196">
        <f>SUM(P131:P141)</f>
        <v>0</v>
      </c>
      <c r="Q130" s="195"/>
      <c r="R130" s="196">
        <f>SUM(R131:R141)</f>
        <v>97.033022400000007</v>
      </c>
      <c r="S130" s="195"/>
      <c r="T130" s="197">
        <f>SUM(T131:T141)</f>
        <v>0</v>
      </c>
      <c r="AR130" s="198" t="s">
        <v>79</v>
      </c>
      <c r="AT130" s="199" t="s">
        <v>71</v>
      </c>
      <c r="AU130" s="199" t="s">
        <v>79</v>
      </c>
      <c r="AY130" s="198" t="s">
        <v>244</v>
      </c>
      <c r="BK130" s="200">
        <f>SUM(BK131:BK141)</f>
        <v>0</v>
      </c>
    </row>
    <row r="131" spans="2:65" s="1" customFormat="1" ht="16.5" customHeight="1">
      <c r="B131" s="41"/>
      <c r="C131" s="203" t="s">
        <v>314</v>
      </c>
      <c r="D131" s="203" t="s">
        <v>246</v>
      </c>
      <c r="E131" s="204" t="s">
        <v>867</v>
      </c>
      <c r="F131" s="205" t="s">
        <v>868</v>
      </c>
      <c r="G131" s="206" t="s">
        <v>249</v>
      </c>
      <c r="H131" s="207">
        <v>247.84</v>
      </c>
      <c r="I131" s="208"/>
      <c r="J131" s="209">
        <f>ROUND(I131*H131,2)</f>
        <v>0</v>
      </c>
      <c r="K131" s="205" t="s">
        <v>250</v>
      </c>
      <c r="L131" s="61"/>
      <c r="M131" s="210" t="s">
        <v>21</v>
      </c>
      <c r="N131" s="211" t="s">
        <v>43</v>
      </c>
      <c r="O131" s="42"/>
      <c r="P131" s="212">
        <f>O131*H131</f>
        <v>0</v>
      </c>
      <c r="Q131" s="212">
        <v>0</v>
      </c>
      <c r="R131" s="212">
        <f>Q131*H131</f>
        <v>0</v>
      </c>
      <c r="S131" s="212">
        <v>0</v>
      </c>
      <c r="T131" s="213">
        <f>S131*H131</f>
        <v>0</v>
      </c>
      <c r="AR131" s="24" t="s">
        <v>251</v>
      </c>
      <c r="AT131" s="24" t="s">
        <v>246</v>
      </c>
      <c r="AU131" s="24" t="s">
        <v>81</v>
      </c>
      <c r="AY131" s="24" t="s">
        <v>244</v>
      </c>
      <c r="BE131" s="214">
        <f>IF(N131="základní",J131,0)</f>
        <v>0</v>
      </c>
      <c r="BF131" s="214">
        <f>IF(N131="snížená",J131,0)</f>
        <v>0</v>
      </c>
      <c r="BG131" s="214">
        <f>IF(N131="zákl. přenesená",J131,0)</f>
        <v>0</v>
      </c>
      <c r="BH131" s="214">
        <f>IF(N131="sníž. přenesená",J131,0)</f>
        <v>0</v>
      </c>
      <c r="BI131" s="214">
        <f>IF(N131="nulová",J131,0)</f>
        <v>0</v>
      </c>
      <c r="BJ131" s="24" t="s">
        <v>79</v>
      </c>
      <c r="BK131" s="214">
        <f>ROUND(I131*H131,2)</f>
        <v>0</v>
      </c>
      <c r="BL131" s="24" t="s">
        <v>251</v>
      </c>
      <c r="BM131" s="24" t="s">
        <v>1662</v>
      </c>
    </row>
    <row r="132" spans="2:65" s="1" customFormat="1" ht="27">
      <c r="B132" s="41"/>
      <c r="C132" s="63"/>
      <c r="D132" s="215" t="s">
        <v>253</v>
      </c>
      <c r="E132" s="63"/>
      <c r="F132" s="216" t="s">
        <v>870</v>
      </c>
      <c r="G132" s="63"/>
      <c r="H132" s="63"/>
      <c r="I132" s="172"/>
      <c r="J132" s="63"/>
      <c r="K132" s="63"/>
      <c r="L132" s="61"/>
      <c r="M132" s="217"/>
      <c r="N132" s="42"/>
      <c r="O132" s="42"/>
      <c r="P132" s="42"/>
      <c r="Q132" s="42"/>
      <c r="R132" s="42"/>
      <c r="S132" s="42"/>
      <c r="T132" s="78"/>
      <c r="AT132" s="24" t="s">
        <v>253</v>
      </c>
      <c r="AU132" s="24" t="s">
        <v>81</v>
      </c>
    </row>
    <row r="133" spans="2:65" s="12" customFormat="1">
      <c r="B133" s="218"/>
      <c r="C133" s="219"/>
      <c r="D133" s="215" t="s">
        <v>255</v>
      </c>
      <c r="E133" s="220" t="s">
        <v>21</v>
      </c>
      <c r="F133" s="221" t="s">
        <v>1661</v>
      </c>
      <c r="G133" s="219"/>
      <c r="H133" s="222">
        <v>247.84</v>
      </c>
      <c r="I133" s="223"/>
      <c r="J133" s="219"/>
      <c r="K133" s="219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255</v>
      </c>
      <c r="AU133" s="228" t="s">
        <v>81</v>
      </c>
      <c r="AV133" s="12" t="s">
        <v>81</v>
      </c>
      <c r="AW133" s="12" t="s">
        <v>35</v>
      </c>
      <c r="AX133" s="12" t="s">
        <v>72</v>
      </c>
      <c r="AY133" s="228" t="s">
        <v>244</v>
      </c>
    </row>
    <row r="134" spans="2:65" s="1" customFormat="1" ht="16.5" customHeight="1">
      <c r="B134" s="41"/>
      <c r="C134" s="203" t="s">
        <v>320</v>
      </c>
      <c r="D134" s="203" t="s">
        <v>246</v>
      </c>
      <c r="E134" s="204" t="s">
        <v>629</v>
      </c>
      <c r="F134" s="205" t="s">
        <v>630</v>
      </c>
      <c r="G134" s="206" t="s">
        <v>249</v>
      </c>
      <c r="H134" s="207">
        <v>247.84</v>
      </c>
      <c r="I134" s="208"/>
      <c r="J134" s="209">
        <f>ROUND(I134*H134,2)</f>
        <v>0</v>
      </c>
      <c r="K134" s="205" t="s">
        <v>250</v>
      </c>
      <c r="L134" s="61"/>
      <c r="M134" s="210" t="s">
        <v>21</v>
      </c>
      <c r="N134" s="211" t="s">
        <v>43</v>
      </c>
      <c r="O134" s="42"/>
      <c r="P134" s="212">
        <f>O134*H134</f>
        <v>0</v>
      </c>
      <c r="Q134" s="212">
        <v>0.19536000000000001</v>
      </c>
      <c r="R134" s="212">
        <f>Q134*H134</f>
        <v>48.418022400000005</v>
      </c>
      <c r="S134" s="212">
        <v>0</v>
      </c>
      <c r="T134" s="213">
        <f>S134*H134</f>
        <v>0</v>
      </c>
      <c r="AR134" s="24" t="s">
        <v>251</v>
      </c>
      <c r="AT134" s="24" t="s">
        <v>246</v>
      </c>
      <c r="AU134" s="24" t="s">
        <v>81</v>
      </c>
      <c r="AY134" s="24" t="s">
        <v>244</v>
      </c>
      <c r="BE134" s="214">
        <f>IF(N134="základní",J134,0)</f>
        <v>0</v>
      </c>
      <c r="BF134" s="214">
        <f>IF(N134="snížená",J134,0)</f>
        <v>0</v>
      </c>
      <c r="BG134" s="214">
        <f>IF(N134="zákl. přenesená",J134,0)</f>
        <v>0</v>
      </c>
      <c r="BH134" s="214">
        <f>IF(N134="sníž. přenesená",J134,0)</f>
        <v>0</v>
      </c>
      <c r="BI134" s="214">
        <f>IF(N134="nulová",J134,0)</f>
        <v>0</v>
      </c>
      <c r="BJ134" s="24" t="s">
        <v>79</v>
      </c>
      <c r="BK134" s="214">
        <f>ROUND(I134*H134,2)</f>
        <v>0</v>
      </c>
      <c r="BL134" s="24" t="s">
        <v>251</v>
      </c>
      <c r="BM134" s="24" t="s">
        <v>1663</v>
      </c>
    </row>
    <row r="135" spans="2:65" s="1" customFormat="1" ht="27">
      <c r="B135" s="41"/>
      <c r="C135" s="63"/>
      <c r="D135" s="215" t="s">
        <v>253</v>
      </c>
      <c r="E135" s="63"/>
      <c r="F135" s="216" t="s">
        <v>632</v>
      </c>
      <c r="G135" s="63"/>
      <c r="H135" s="63"/>
      <c r="I135" s="172"/>
      <c r="J135" s="63"/>
      <c r="K135" s="63"/>
      <c r="L135" s="61"/>
      <c r="M135" s="217"/>
      <c r="N135" s="42"/>
      <c r="O135" s="42"/>
      <c r="P135" s="42"/>
      <c r="Q135" s="42"/>
      <c r="R135" s="42"/>
      <c r="S135" s="42"/>
      <c r="T135" s="78"/>
      <c r="AT135" s="24" t="s">
        <v>253</v>
      </c>
      <c r="AU135" s="24" t="s">
        <v>81</v>
      </c>
    </row>
    <row r="136" spans="2:65" s="1" customFormat="1" ht="27">
      <c r="B136" s="41"/>
      <c r="C136" s="63"/>
      <c r="D136" s="215" t="s">
        <v>271</v>
      </c>
      <c r="E136" s="63"/>
      <c r="F136" s="229" t="s">
        <v>633</v>
      </c>
      <c r="G136" s="63"/>
      <c r="H136" s="63"/>
      <c r="I136" s="172"/>
      <c r="J136" s="63"/>
      <c r="K136" s="63"/>
      <c r="L136" s="61"/>
      <c r="M136" s="217"/>
      <c r="N136" s="42"/>
      <c r="O136" s="42"/>
      <c r="P136" s="42"/>
      <c r="Q136" s="42"/>
      <c r="R136" s="42"/>
      <c r="S136" s="42"/>
      <c r="T136" s="78"/>
      <c r="AT136" s="24" t="s">
        <v>271</v>
      </c>
      <c r="AU136" s="24" t="s">
        <v>81</v>
      </c>
    </row>
    <row r="137" spans="2:65" s="12" customFormat="1">
      <c r="B137" s="218"/>
      <c r="C137" s="219"/>
      <c r="D137" s="215" t="s">
        <v>255</v>
      </c>
      <c r="E137" s="220" t="s">
        <v>21</v>
      </c>
      <c r="F137" s="221" t="s">
        <v>1661</v>
      </c>
      <c r="G137" s="219"/>
      <c r="H137" s="222">
        <v>247.84</v>
      </c>
      <c r="I137" s="223"/>
      <c r="J137" s="219"/>
      <c r="K137" s="219"/>
      <c r="L137" s="224"/>
      <c r="M137" s="225"/>
      <c r="N137" s="226"/>
      <c r="O137" s="226"/>
      <c r="P137" s="226"/>
      <c r="Q137" s="226"/>
      <c r="R137" s="226"/>
      <c r="S137" s="226"/>
      <c r="T137" s="227"/>
      <c r="AT137" s="228" t="s">
        <v>255</v>
      </c>
      <c r="AU137" s="228" t="s">
        <v>81</v>
      </c>
      <c r="AV137" s="12" t="s">
        <v>81</v>
      </c>
      <c r="AW137" s="12" t="s">
        <v>35</v>
      </c>
      <c r="AX137" s="12" t="s">
        <v>72</v>
      </c>
      <c r="AY137" s="228" t="s">
        <v>244</v>
      </c>
    </row>
    <row r="138" spans="2:65" s="1" customFormat="1" ht="16.5" customHeight="1">
      <c r="B138" s="41"/>
      <c r="C138" s="243" t="s">
        <v>326</v>
      </c>
      <c r="D138" s="243" t="s">
        <v>496</v>
      </c>
      <c r="E138" s="244" t="s">
        <v>635</v>
      </c>
      <c r="F138" s="245" t="s">
        <v>636</v>
      </c>
      <c r="G138" s="246" t="s">
        <v>350</v>
      </c>
      <c r="H138" s="247">
        <v>48.615000000000002</v>
      </c>
      <c r="I138" s="248"/>
      <c r="J138" s="249">
        <f>ROUND(I138*H138,2)</f>
        <v>0</v>
      </c>
      <c r="K138" s="245" t="s">
        <v>21</v>
      </c>
      <c r="L138" s="250"/>
      <c r="M138" s="251" t="s">
        <v>21</v>
      </c>
      <c r="N138" s="252" t="s">
        <v>43</v>
      </c>
      <c r="O138" s="42"/>
      <c r="P138" s="212">
        <f>O138*H138</f>
        <v>0</v>
      </c>
      <c r="Q138" s="212">
        <v>1</v>
      </c>
      <c r="R138" s="212">
        <f>Q138*H138</f>
        <v>48.615000000000002</v>
      </c>
      <c r="S138" s="212">
        <v>0</v>
      </c>
      <c r="T138" s="213">
        <f>S138*H138</f>
        <v>0</v>
      </c>
      <c r="AR138" s="24" t="s">
        <v>293</v>
      </c>
      <c r="AT138" s="24" t="s">
        <v>496</v>
      </c>
      <c r="AU138" s="24" t="s">
        <v>81</v>
      </c>
      <c r="AY138" s="24" t="s">
        <v>244</v>
      </c>
      <c r="BE138" s="214">
        <f>IF(N138="základní",J138,0)</f>
        <v>0</v>
      </c>
      <c r="BF138" s="214">
        <f>IF(N138="snížená",J138,0)</f>
        <v>0</v>
      </c>
      <c r="BG138" s="214">
        <f>IF(N138="zákl. přenesená",J138,0)</f>
        <v>0</v>
      </c>
      <c r="BH138" s="214">
        <f>IF(N138="sníž. přenesená",J138,0)</f>
        <v>0</v>
      </c>
      <c r="BI138" s="214">
        <f>IF(N138="nulová",J138,0)</f>
        <v>0</v>
      </c>
      <c r="BJ138" s="24" t="s">
        <v>79</v>
      </c>
      <c r="BK138" s="214">
        <f>ROUND(I138*H138,2)</f>
        <v>0</v>
      </c>
      <c r="BL138" s="24" t="s">
        <v>251</v>
      </c>
      <c r="BM138" s="24" t="s">
        <v>1664</v>
      </c>
    </row>
    <row r="139" spans="2:65" s="1" customFormat="1">
      <c r="B139" s="41"/>
      <c r="C139" s="63"/>
      <c r="D139" s="215" t="s">
        <v>253</v>
      </c>
      <c r="E139" s="63"/>
      <c r="F139" s="216" t="s">
        <v>636</v>
      </c>
      <c r="G139" s="63"/>
      <c r="H139" s="63"/>
      <c r="I139" s="172"/>
      <c r="J139" s="63"/>
      <c r="K139" s="63"/>
      <c r="L139" s="61"/>
      <c r="M139" s="217"/>
      <c r="N139" s="42"/>
      <c r="O139" s="42"/>
      <c r="P139" s="42"/>
      <c r="Q139" s="42"/>
      <c r="R139" s="42"/>
      <c r="S139" s="42"/>
      <c r="T139" s="78"/>
      <c r="AT139" s="24" t="s">
        <v>253</v>
      </c>
      <c r="AU139" s="24" t="s">
        <v>81</v>
      </c>
    </row>
    <row r="140" spans="2:65" s="13" customFormat="1">
      <c r="B140" s="233"/>
      <c r="C140" s="234"/>
      <c r="D140" s="215" t="s">
        <v>255</v>
      </c>
      <c r="E140" s="235" t="s">
        <v>21</v>
      </c>
      <c r="F140" s="236" t="s">
        <v>638</v>
      </c>
      <c r="G140" s="234"/>
      <c r="H140" s="235" t="s">
        <v>21</v>
      </c>
      <c r="I140" s="237"/>
      <c r="J140" s="234"/>
      <c r="K140" s="234"/>
      <c r="L140" s="238"/>
      <c r="M140" s="239"/>
      <c r="N140" s="240"/>
      <c r="O140" s="240"/>
      <c r="P140" s="240"/>
      <c r="Q140" s="240"/>
      <c r="R140" s="240"/>
      <c r="S140" s="240"/>
      <c r="T140" s="241"/>
      <c r="AT140" s="242" t="s">
        <v>255</v>
      </c>
      <c r="AU140" s="242" t="s">
        <v>81</v>
      </c>
      <c r="AV140" s="13" t="s">
        <v>79</v>
      </c>
      <c r="AW140" s="13" t="s">
        <v>35</v>
      </c>
      <c r="AX140" s="13" t="s">
        <v>72</v>
      </c>
      <c r="AY140" s="242" t="s">
        <v>244</v>
      </c>
    </row>
    <row r="141" spans="2:65" s="12" customFormat="1">
      <c r="B141" s="218"/>
      <c r="C141" s="219"/>
      <c r="D141" s="215" t="s">
        <v>255</v>
      </c>
      <c r="E141" s="220" t="s">
        <v>21</v>
      </c>
      <c r="F141" s="221" t="s">
        <v>1665</v>
      </c>
      <c r="G141" s="219"/>
      <c r="H141" s="222">
        <v>48.615000000000002</v>
      </c>
      <c r="I141" s="223"/>
      <c r="J141" s="219"/>
      <c r="K141" s="219"/>
      <c r="L141" s="224"/>
      <c r="M141" s="225"/>
      <c r="N141" s="226"/>
      <c r="O141" s="226"/>
      <c r="P141" s="226"/>
      <c r="Q141" s="226"/>
      <c r="R141" s="226"/>
      <c r="S141" s="226"/>
      <c r="T141" s="227"/>
      <c r="AT141" s="228" t="s">
        <v>255</v>
      </c>
      <c r="AU141" s="228" t="s">
        <v>81</v>
      </c>
      <c r="AV141" s="12" t="s">
        <v>81</v>
      </c>
      <c r="AW141" s="12" t="s">
        <v>35</v>
      </c>
      <c r="AX141" s="12" t="s">
        <v>72</v>
      </c>
      <c r="AY141" s="228" t="s">
        <v>244</v>
      </c>
    </row>
    <row r="142" spans="2:65" s="11" customFormat="1" ht="29.85" customHeight="1">
      <c r="B142" s="187"/>
      <c r="C142" s="188"/>
      <c r="D142" s="189" t="s">
        <v>71</v>
      </c>
      <c r="E142" s="201" t="s">
        <v>299</v>
      </c>
      <c r="F142" s="201" t="s">
        <v>646</v>
      </c>
      <c r="G142" s="188"/>
      <c r="H142" s="188"/>
      <c r="I142" s="191"/>
      <c r="J142" s="202">
        <f>BK142</f>
        <v>0</v>
      </c>
      <c r="K142" s="188"/>
      <c r="L142" s="193"/>
      <c r="M142" s="194"/>
      <c r="N142" s="195"/>
      <c r="O142" s="195"/>
      <c r="P142" s="196">
        <f>SUM(P143:P148)</f>
        <v>0</v>
      </c>
      <c r="Q142" s="195"/>
      <c r="R142" s="196">
        <f>SUM(R143:R148)</f>
        <v>20.740500000000001</v>
      </c>
      <c r="S142" s="195"/>
      <c r="T142" s="197">
        <f>SUM(T143:T148)</f>
        <v>0</v>
      </c>
      <c r="AR142" s="198" t="s">
        <v>79</v>
      </c>
      <c r="AT142" s="199" t="s">
        <v>71</v>
      </c>
      <c r="AU142" s="199" t="s">
        <v>79</v>
      </c>
      <c r="AY142" s="198" t="s">
        <v>244</v>
      </c>
      <c r="BK142" s="200">
        <f>SUM(BK143:BK148)</f>
        <v>0</v>
      </c>
    </row>
    <row r="143" spans="2:65" s="1" customFormat="1" ht="25.5" customHeight="1">
      <c r="B143" s="41"/>
      <c r="C143" s="203" t="s">
        <v>333</v>
      </c>
      <c r="D143" s="203" t="s">
        <v>246</v>
      </c>
      <c r="E143" s="204" t="s">
        <v>1059</v>
      </c>
      <c r="F143" s="205" t="s">
        <v>1060</v>
      </c>
      <c r="G143" s="206" t="s">
        <v>329</v>
      </c>
      <c r="H143" s="207">
        <v>99</v>
      </c>
      <c r="I143" s="208"/>
      <c r="J143" s="209">
        <f>ROUND(I143*H143,2)</f>
        <v>0</v>
      </c>
      <c r="K143" s="205" t="s">
        <v>250</v>
      </c>
      <c r="L143" s="61"/>
      <c r="M143" s="210" t="s">
        <v>21</v>
      </c>
      <c r="N143" s="211" t="s">
        <v>43</v>
      </c>
      <c r="O143" s="42"/>
      <c r="P143" s="212">
        <f>O143*H143</f>
        <v>0</v>
      </c>
      <c r="Q143" s="212">
        <v>0.1295</v>
      </c>
      <c r="R143" s="212">
        <f>Q143*H143</f>
        <v>12.820500000000001</v>
      </c>
      <c r="S143" s="212">
        <v>0</v>
      </c>
      <c r="T143" s="213">
        <f>S143*H143</f>
        <v>0</v>
      </c>
      <c r="AR143" s="24" t="s">
        <v>251</v>
      </c>
      <c r="AT143" s="24" t="s">
        <v>246</v>
      </c>
      <c r="AU143" s="24" t="s">
        <v>81</v>
      </c>
      <c r="AY143" s="24" t="s">
        <v>244</v>
      </c>
      <c r="BE143" s="214">
        <f>IF(N143="základní",J143,0)</f>
        <v>0</v>
      </c>
      <c r="BF143" s="214">
        <f>IF(N143="snížená",J143,0)</f>
        <v>0</v>
      </c>
      <c r="BG143" s="214">
        <f>IF(N143="zákl. přenesená",J143,0)</f>
        <v>0</v>
      </c>
      <c r="BH143" s="214">
        <f>IF(N143="sníž. přenesená",J143,0)</f>
        <v>0</v>
      </c>
      <c r="BI143" s="214">
        <f>IF(N143="nulová",J143,0)</f>
        <v>0</v>
      </c>
      <c r="BJ143" s="24" t="s">
        <v>79</v>
      </c>
      <c r="BK143" s="214">
        <f>ROUND(I143*H143,2)</f>
        <v>0</v>
      </c>
      <c r="BL143" s="24" t="s">
        <v>251</v>
      </c>
      <c r="BM143" s="24" t="s">
        <v>1666</v>
      </c>
    </row>
    <row r="144" spans="2:65" s="1" customFormat="1" ht="40.5">
      <c r="B144" s="41"/>
      <c r="C144" s="63"/>
      <c r="D144" s="215" t="s">
        <v>253</v>
      </c>
      <c r="E144" s="63"/>
      <c r="F144" s="216" t="s">
        <v>1062</v>
      </c>
      <c r="G144" s="63"/>
      <c r="H144" s="63"/>
      <c r="I144" s="172"/>
      <c r="J144" s="63"/>
      <c r="K144" s="63"/>
      <c r="L144" s="61"/>
      <c r="M144" s="217"/>
      <c r="N144" s="42"/>
      <c r="O144" s="42"/>
      <c r="P144" s="42"/>
      <c r="Q144" s="42"/>
      <c r="R144" s="42"/>
      <c r="S144" s="42"/>
      <c r="T144" s="78"/>
      <c r="AT144" s="24" t="s">
        <v>253</v>
      </c>
      <c r="AU144" s="24" t="s">
        <v>81</v>
      </c>
    </row>
    <row r="145" spans="2:65" s="12" customFormat="1">
      <c r="B145" s="218"/>
      <c r="C145" s="219"/>
      <c r="D145" s="215" t="s">
        <v>255</v>
      </c>
      <c r="E145" s="220" t="s">
        <v>21</v>
      </c>
      <c r="F145" s="221" t="s">
        <v>1667</v>
      </c>
      <c r="G145" s="219"/>
      <c r="H145" s="222">
        <v>99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255</v>
      </c>
      <c r="AU145" s="228" t="s">
        <v>81</v>
      </c>
      <c r="AV145" s="12" t="s">
        <v>81</v>
      </c>
      <c r="AW145" s="12" t="s">
        <v>35</v>
      </c>
      <c r="AX145" s="12" t="s">
        <v>72</v>
      </c>
      <c r="AY145" s="228" t="s">
        <v>244</v>
      </c>
    </row>
    <row r="146" spans="2:65" s="1" customFormat="1" ht="16.5" customHeight="1">
      <c r="B146" s="41"/>
      <c r="C146" s="243" t="s">
        <v>10</v>
      </c>
      <c r="D146" s="243" t="s">
        <v>496</v>
      </c>
      <c r="E146" s="244" t="s">
        <v>1142</v>
      </c>
      <c r="F146" s="245" t="s">
        <v>1143</v>
      </c>
      <c r="G146" s="246" t="s">
        <v>259</v>
      </c>
      <c r="H146" s="247">
        <v>99</v>
      </c>
      <c r="I146" s="248"/>
      <c r="J146" s="249">
        <f>ROUND(I146*H146,2)</f>
        <v>0</v>
      </c>
      <c r="K146" s="245" t="s">
        <v>250</v>
      </c>
      <c r="L146" s="250"/>
      <c r="M146" s="251" t="s">
        <v>21</v>
      </c>
      <c r="N146" s="252" t="s">
        <v>43</v>
      </c>
      <c r="O146" s="42"/>
      <c r="P146" s="212">
        <f>O146*H146</f>
        <v>0</v>
      </c>
      <c r="Q146" s="212">
        <v>0.08</v>
      </c>
      <c r="R146" s="212">
        <f>Q146*H146</f>
        <v>7.92</v>
      </c>
      <c r="S146" s="212">
        <v>0</v>
      </c>
      <c r="T146" s="213">
        <f>S146*H146</f>
        <v>0</v>
      </c>
      <c r="AR146" s="24" t="s">
        <v>293</v>
      </c>
      <c r="AT146" s="24" t="s">
        <v>496</v>
      </c>
      <c r="AU146" s="24" t="s">
        <v>81</v>
      </c>
      <c r="AY146" s="24" t="s">
        <v>244</v>
      </c>
      <c r="BE146" s="214">
        <f>IF(N146="základní",J146,0)</f>
        <v>0</v>
      </c>
      <c r="BF146" s="214">
        <f>IF(N146="snížená",J146,0)</f>
        <v>0</v>
      </c>
      <c r="BG146" s="214">
        <f>IF(N146="zákl. přenesená",J146,0)</f>
        <v>0</v>
      </c>
      <c r="BH146" s="214">
        <f>IF(N146="sníž. přenesená",J146,0)</f>
        <v>0</v>
      </c>
      <c r="BI146" s="214">
        <f>IF(N146="nulová",J146,0)</f>
        <v>0</v>
      </c>
      <c r="BJ146" s="24" t="s">
        <v>79</v>
      </c>
      <c r="BK146" s="214">
        <f>ROUND(I146*H146,2)</f>
        <v>0</v>
      </c>
      <c r="BL146" s="24" t="s">
        <v>251</v>
      </c>
      <c r="BM146" s="24" t="s">
        <v>1668</v>
      </c>
    </row>
    <row r="147" spans="2:65" s="1" customFormat="1">
      <c r="B147" s="41"/>
      <c r="C147" s="63"/>
      <c r="D147" s="215" t="s">
        <v>253</v>
      </c>
      <c r="E147" s="63"/>
      <c r="F147" s="216" t="s">
        <v>1143</v>
      </c>
      <c r="G147" s="63"/>
      <c r="H147" s="63"/>
      <c r="I147" s="172"/>
      <c r="J147" s="63"/>
      <c r="K147" s="63"/>
      <c r="L147" s="61"/>
      <c r="M147" s="217"/>
      <c r="N147" s="42"/>
      <c r="O147" s="42"/>
      <c r="P147" s="42"/>
      <c r="Q147" s="42"/>
      <c r="R147" s="42"/>
      <c r="S147" s="42"/>
      <c r="T147" s="78"/>
      <c r="AT147" s="24" t="s">
        <v>253</v>
      </c>
      <c r="AU147" s="24" t="s">
        <v>81</v>
      </c>
    </row>
    <row r="148" spans="2:65" s="12" customFormat="1">
      <c r="B148" s="218"/>
      <c r="C148" s="219"/>
      <c r="D148" s="215" t="s">
        <v>255</v>
      </c>
      <c r="E148" s="220" t="s">
        <v>21</v>
      </c>
      <c r="F148" s="221" t="s">
        <v>1667</v>
      </c>
      <c r="G148" s="219"/>
      <c r="H148" s="222">
        <v>99</v>
      </c>
      <c r="I148" s="223"/>
      <c r="J148" s="219"/>
      <c r="K148" s="219"/>
      <c r="L148" s="224"/>
      <c r="M148" s="225"/>
      <c r="N148" s="226"/>
      <c r="O148" s="226"/>
      <c r="P148" s="226"/>
      <c r="Q148" s="226"/>
      <c r="R148" s="226"/>
      <c r="S148" s="226"/>
      <c r="T148" s="227"/>
      <c r="AT148" s="228" t="s">
        <v>255</v>
      </c>
      <c r="AU148" s="228" t="s">
        <v>81</v>
      </c>
      <c r="AV148" s="12" t="s">
        <v>81</v>
      </c>
      <c r="AW148" s="12" t="s">
        <v>35</v>
      </c>
      <c r="AX148" s="12" t="s">
        <v>72</v>
      </c>
      <c r="AY148" s="228" t="s">
        <v>244</v>
      </c>
    </row>
    <row r="149" spans="2:65" s="11" customFormat="1" ht="29.85" customHeight="1">
      <c r="B149" s="187"/>
      <c r="C149" s="188"/>
      <c r="D149" s="189" t="s">
        <v>71</v>
      </c>
      <c r="E149" s="201" t="s">
        <v>711</v>
      </c>
      <c r="F149" s="201" t="s">
        <v>712</v>
      </c>
      <c r="G149" s="188"/>
      <c r="H149" s="188"/>
      <c r="I149" s="191"/>
      <c r="J149" s="202">
        <f>BK149</f>
        <v>0</v>
      </c>
      <c r="K149" s="188"/>
      <c r="L149" s="193"/>
      <c r="M149" s="194"/>
      <c r="N149" s="195"/>
      <c r="O149" s="195"/>
      <c r="P149" s="196">
        <f>SUM(P150:P151)</f>
        <v>0</v>
      </c>
      <c r="Q149" s="195"/>
      <c r="R149" s="196">
        <f>SUM(R150:R151)</f>
        <v>0</v>
      </c>
      <c r="S149" s="195"/>
      <c r="T149" s="197">
        <f>SUM(T150:T151)</f>
        <v>0</v>
      </c>
      <c r="AR149" s="198" t="s">
        <v>79</v>
      </c>
      <c r="AT149" s="199" t="s">
        <v>71</v>
      </c>
      <c r="AU149" s="199" t="s">
        <v>79</v>
      </c>
      <c r="AY149" s="198" t="s">
        <v>244</v>
      </c>
      <c r="BK149" s="200">
        <f>SUM(BK150:BK151)</f>
        <v>0</v>
      </c>
    </row>
    <row r="150" spans="2:65" s="1" customFormat="1" ht="25.5" customHeight="1">
      <c r="B150" s="41"/>
      <c r="C150" s="203" t="s">
        <v>343</v>
      </c>
      <c r="D150" s="203" t="s">
        <v>246</v>
      </c>
      <c r="E150" s="204" t="s">
        <v>714</v>
      </c>
      <c r="F150" s="205" t="s">
        <v>715</v>
      </c>
      <c r="G150" s="206" t="s">
        <v>350</v>
      </c>
      <c r="H150" s="207">
        <v>541.428</v>
      </c>
      <c r="I150" s="208"/>
      <c r="J150" s="209">
        <f>ROUND(I150*H150,2)</f>
        <v>0</v>
      </c>
      <c r="K150" s="205" t="s">
        <v>250</v>
      </c>
      <c r="L150" s="61"/>
      <c r="M150" s="210" t="s">
        <v>21</v>
      </c>
      <c r="N150" s="211" t="s">
        <v>43</v>
      </c>
      <c r="O150" s="42"/>
      <c r="P150" s="212">
        <f>O150*H150</f>
        <v>0</v>
      </c>
      <c r="Q150" s="212">
        <v>0</v>
      </c>
      <c r="R150" s="212">
        <f>Q150*H150</f>
        <v>0</v>
      </c>
      <c r="S150" s="212">
        <v>0</v>
      </c>
      <c r="T150" s="213">
        <f>S150*H150</f>
        <v>0</v>
      </c>
      <c r="AR150" s="24" t="s">
        <v>251</v>
      </c>
      <c r="AT150" s="24" t="s">
        <v>246</v>
      </c>
      <c r="AU150" s="24" t="s">
        <v>81</v>
      </c>
      <c r="AY150" s="24" t="s">
        <v>244</v>
      </c>
      <c r="BE150" s="214">
        <f>IF(N150="základní",J150,0)</f>
        <v>0</v>
      </c>
      <c r="BF150" s="214">
        <f>IF(N150="snížená",J150,0)</f>
        <v>0</v>
      </c>
      <c r="BG150" s="214">
        <f>IF(N150="zákl. přenesená",J150,0)</f>
        <v>0</v>
      </c>
      <c r="BH150" s="214">
        <f>IF(N150="sníž. přenesená",J150,0)</f>
        <v>0</v>
      </c>
      <c r="BI150" s="214">
        <f>IF(N150="nulová",J150,0)</f>
        <v>0</v>
      </c>
      <c r="BJ150" s="24" t="s">
        <v>79</v>
      </c>
      <c r="BK150" s="214">
        <f>ROUND(I150*H150,2)</f>
        <v>0</v>
      </c>
      <c r="BL150" s="24" t="s">
        <v>251</v>
      </c>
      <c r="BM150" s="24" t="s">
        <v>1669</v>
      </c>
    </row>
    <row r="151" spans="2:65" s="1" customFormat="1" ht="27">
      <c r="B151" s="41"/>
      <c r="C151" s="63"/>
      <c r="D151" s="215" t="s">
        <v>253</v>
      </c>
      <c r="E151" s="63"/>
      <c r="F151" s="216" t="s">
        <v>717</v>
      </c>
      <c r="G151" s="63"/>
      <c r="H151" s="63"/>
      <c r="I151" s="172"/>
      <c r="J151" s="63"/>
      <c r="K151" s="63"/>
      <c r="L151" s="61"/>
      <c r="M151" s="264"/>
      <c r="N151" s="265"/>
      <c r="O151" s="265"/>
      <c r="P151" s="265"/>
      <c r="Q151" s="265"/>
      <c r="R151" s="265"/>
      <c r="S151" s="265"/>
      <c r="T151" s="266"/>
      <c r="AT151" s="24" t="s">
        <v>253</v>
      </c>
      <c r="AU151" s="24" t="s">
        <v>81</v>
      </c>
    </row>
    <row r="152" spans="2:65" s="1" customFormat="1" ht="6.95" customHeight="1">
      <c r="B152" s="56"/>
      <c r="C152" s="57"/>
      <c r="D152" s="57"/>
      <c r="E152" s="57"/>
      <c r="F152" s="57"/>
      <c r="G152" s="57"/>
      <c r="H152" s="57"/>
      <c r="I152" s="148"/>
      <c r="J152" s="57"/>
      <c r="K152" s="57"/>
      <c r="L152" s="61"/>
    </row>
  </sheetData>
  <sheetProtection algorithmName="SHA-512" hashValue="eH3TAhvFPxt5sIssOjcXMXsa/1+rKgp5yFxkjbI/ENUvWwJkTaaDn0HQpr7ZkPafvI9saE02i8ObzgperbF+sA==" saltValue="BZvbY6XaKgnZDiLC6zXC1Ip4mj7XKgch83s6E9NmiFr/Bv802aUBg4kL7b+yNhmo9kiysaSmpwHc7f+7AstWxA==" spinCount="100000" sheet="1" objects="1" scenarios="1" formatColumns="0" formatRows="0" autoFilter="0"/>
  <autoFilter ref="C86:K151"/>
  <mergeCells count="13">
    <mergeCell ref="E79:H79"/>
    <mergeCell ref="G1:H1"/>
    <mergeCell ref="L2:V2"/>
    <mergeCell ref="E49:H49"/>
    <mergeCell ref="E51:H51"/>
    <mergeCell ref="J55:J56"/>
    <mergeCell ref="E75:H75"/>
    <mergeCell ref="E77:H77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6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20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1"/>
      <c r="B1" s="121"/>
      <c r="C1" s="121"/>
      <c r="D1" s="122" t="s">
        <v>1</v>
      </c>
      <c r="E1" s="121"/>
      <c r="F1" s="123" t="s">
        <v>207</v>
      </c>
      <c r="G1" s="393" t="s">
        <v>208</v>
      </c>
      <c r="H1" s="393"/>
      <c r="I1" s="124"/>
      <c r="J1" s="123" t="s">
        <v>209</v>
      </c>
      <c r="K1" s="122" t="s">
        <v>210</v>
      </c>
      <c r="L1" s="123" t="s">
        <v>211</v>
      </c>
      <c r="M1" s="123"/>
      <c r="N1" s="123"/>
      <c r="O1" s="123"/>
      <c r="P1" s="123"/>
      <c r="Q1" s="123"/>
      <c r="R1" s="123"/>
      <c r="S1" s="123"/>
      <c r="T1" s="123"/>
      <c r="U1" s="20"/>
      <c r="V1" s="20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</row>
    <row r="2" spans="1:70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24" t="s">
        <v>134</v>
      </c>
    </row>
    <row r="3" spans="1:70" ht="6.95" customHeight="1">
      <c r="B3" s="25"/>
      <c r="C3" s="26"/>
      <c r="D3" s="26"/>
      <c r="E3" s="26"/>
      <c r="F3" s="26"/>
      <c r="G3" s="26"/>
      <c r="H3" s="26"/>
      <c r="I3" s="125"/>
      <c r="J3" s="26"/>
      <c r="K3" s="27"/>
      <c r="AT3" s="24" t="s">
        <v>81</v>
      </c>
    </row>
    <row r="4" spans="1:70" ht="36.950000000000003" customHeight="1">
      <c r="B4" s="28"/>
      <c r="C4" s="29"/>
      <c r="D4" s="30" t="s">
        <v>212</v>
      </c>
      <c r="E4" s="29"/>
      <c r="F4" s="29"/>
      <c r="G4" s="29"/>
      <c r="H4" s="29"/>
      <c r="I4" s="126"/>
      <c r="J4" s="29"/>
      <c r="K4" s="31"/>
      <c r="M4" s="32" t="s">
        <v>12</v>
      </c>
      <c r="AT4" s="24" t="s">
        <v>6</v>
      </c>
    </row>
    <row r="5" spans="1:70" ht="6.95" customHeight="1">
      <c r="B5" s="28"/>
      <c r="C5" s="29"/>
      <c r="D5" s="29"/>
      <c r="E5" s="29"/>
      <c r="F5" s="29"/>
      <c r="G5" s="29"/>
      <c r="H5" s="29"/>
      <c r="I5" s="126"/>
      <c r="J5" s="29"/>
      <c r="K5" s="31"/>
    </row>
    <row r="6" spans="1:70" ht="15">
      <c r="B6" s="28"/>
      <c r="C6" s="29"/>
      <c r="D6" s="37" t="s">
        <v>18</v>
      </c>
      <c r="E6" s="29"/>
      <c r="F6" s="29"/>
      <c r="G6" s="29"/>
      <c r="H6" s="29"/>
      <c r="I6" s="126"/>
      <c r="J6" s="29"/>
      <c r="K6" s="31"/>
    </row>
    <row r="7" spans="1:70" ht="16.5" customHeight="1">
      <c r="B7" s="28"/>
      <c r="C7" s="29"/>
      <c r="D7" s="29"/>
      <c r="E7" s="394" t="str">
        <f>'Rekapitulace stavby'!K6</f>
        <v>II/610 Brandýs nad Labem - Rekonstrukce křižovatky Pražská - Průmyslová a části komunikace v Ul. Pražská</v>
      </c>
      <c r="F7" s="400"/>
      <c r="G7" s="400"/>
      <c r="H7" s="400"/>
      <c r="I7" s="126"/>
      <c r="J7" s="29"/>
      <c r="K7" s="31"/>
    </row>
    <row r="8" spans="1:70" ht="15">
      <c r="B8" s="28"/>
      <c r="C8" s="29"/>
      <c r="D8" s="37" t="s">
        <v>213</v>
      </c>
      <c r="E8" s="29"/>
      <c r="F8" s="29"/>
      <c r="G8" s="29"/>
      <c r="H8" s="29"/>
      <c r="I8" s="126"/>
      <c r="J8" s="29"/>
      <c r="K8" s="31"/>
    </row>
    <row r="9" spans="1:70" s="1" customFormat="1" ht="16.5" customHeight="1">
      <c r="B9" s="41"/>
      <c r="C9" s="42"/>
      <c r="D9" s="42"/>
      <c r="E9" s="394" t="s">
        <v>424</v>
      </c>
      <c r="F9" s="395"/>
      <c r="G9" s="395"/>
      <c r="H9" s="395"/>
      <c r="I9" s="127"/>
      <c r="J9" s="42"/>
      <c r="K9" s="45"/>
    </row>
    <row r="10" spans="1:70" s="1" customFormat="1" ht="15">
      <c r="B10" s="41"/>
      <c r="C10" s="42"/>
      <c r="D10" s="37" t="s">
        <v>215</v>
      </c>
      <c r="E10" s="42"/>
      <c r="F10" s="42"/>
      <c r="G10" s="42"/>
      <c r="H10" s="42"/>
      <c r="I10" s="127"/>
      <c r="J10" s="42"/>
      <c r="K10" s="45"/>
    </row>
    <row r="11" spans="1:70" s="1" customFormat="1" ht="36.950000000000003" customHeight="1">
      <c r="B11" s="41"/>
      <c r="C11" s="42"/>
      <c r="D11" s="42"/>
      <c r="E11" s="396" t="s">
        <v>1670</v>
      </c>
      <c r="F11" s="395"/>
      <c r="G11" s="395"/>
      <c r="H11" s="395"/>
      <c r="I11" s="127"/>
      <c r="J11" s="42"/>
      <c r="K11" s="45"/>
    </row>
    <row r="12" spans="1:70" s="1" customFormat="1">
      <c r="B12" s="41"/>
      <c r="C12" s="42"/>
      <c r="D12" s="42"/>
      <c r="E12" s="42"/>
      <c r="F12" s="42"/>
      <c r="G12" s="42"/>
      <c r="H12" s="42"/>
      <c r="I12" s="127"/>
      <c r="J12" s="42"/>
      <c r="K12" s="45"/>
    </row>
    <row r="13" spans="1:70" s="1" customFormat="1" ht="14.45" customHeight="1">
      <c r="B13" s="41"/>
      <c r="C13" s="42"/>
      <c r="D13" s="37" t="s">
        <v>20</v>
      </c>
      <c r="E13" s="42"/>
      <c r="F13" s="35" t="s">
        <v>21</v>
      </c>
      <c r="G13" s="42"/>
      <c r="H13" s="42"/>
      <c r="I13" s="128" t="s">
        <v>22</v>
      </c>
      <c r="J13" s="35" t="s">
        <v>21</v>
      </c>
      <c r="K13" s="45"/>
    </row>
    <row r="14" spans="1:70" s="1" customFormat="1" ht="14.45" customHeight="1">
      <c r="B14" s="41"/>
      <c r="C14" s="42"/>
      <c r="D14" s="37" t="s">
        <v>23</v>
      </c>
      <c r="E14" s="42"/>
      <c r="F14" s="35" t="s">
        <v>24</v>
      </c>
      <c r="G14" s="42"/>
      <c r="H14" s="42"/>
      <c r="I14" s="128" t="s">
        <v>25</v>
      </c>
      <c r="J14" s="129" t="str">
        <f>'Rekapitulace stavby'!AN8</f>
        <v>18. 9. 2017</v>
      </c>
      <c r="K14" s="45"/>
    </row>
    <row r="15" spans="1:70" s="1" customFormat="1" ht="10.9" customHeight="1">
      <c r="B15" s="41"/>
      <c r="C15" s="42"/>
      <c r="D15" s="42"/>
      <c r="E15" s="42"/>
      <c r="F15" s="42"/>
      <c r="G15" s="42"/>
      <c r="H15" s="42"/>
      <c r="I15" s="127"/>
      <c r="J15" s="42"/>
      <c r="K15" s="45"/>
    </row>
    <row r="16" spans="1:70" s="1" customFormat="1" ht="14.45" customHeight="1">
      <c r="B16" s="41"/>
      <c r="C16" s="42"/>
      <c r="D16" s="37" t="s">
        <v>27</v>
      </c>
      <c r="E16" s="42"/>
      <c r="F16" s="42"/>
      <c r="G16" s="42"/>
      <c r="H16" s="42"/>
      <c r="I16" s="128" t="s">
        <v>28</v>
      </c>
      <c r="J16" s="35" t="s">
        <v>21</v>
      </c>
      <c r="K16" s="45"/>
    </row>
    <row r="17" spans="2:11" s="1" customFormat="1" ht="18" customHeight="1">
      <c r="B17" s="41"/>
      <c r="C17" s="42"/>
      <c r="D17" s="42"/>
      <c r="E17" s="35" t="s">
        <v>29</v>
      </c>
      <c r="F17" s="42"/>
      <c r="G17" s="42"/>
      <c r="H17" s="42"/>
      <c r="I17" s="128" t="s">
        <v>30</v>
      </c>
      <c r="J17" s="35" t="s">
        <v>21</v>
      </c>
      <c r="K17" s="45"/>
    </row>
    <row r="18" spans="2:11" s="1" customFormat="1" ht="6.95" customHeight="1">
      <c r="B18" s="41"/>
      <c r="C18" s="42"/>
      <c r="D18" s="42"/>
      <c r="E18" s="42"/>
      <c r="F18" s="42"/>
      <c r="G18" s="42"/>
      <c r="H18" s="42"/>
      <c r="I18" s="127"/>
      <c r="J18" s="42"/>
      <c r="K18" s="45"/>
    </row>
    <row r="19" spans="2:11" s="1" customFormat="1" ht="14.45" customHeight="1">
      <c r="B19" s="41"/>
      <c r="C19" s="42"/>
      <c r="D19" s="37" t="s">
        <v>31</v>
      </c>
      <c r="E19" s="42"/>
      <c r="F19" s="42"/>
      <c r="G19" s="42"/>
      <c r="H19" s="42"/>
      <c r="I19" s="128" t="s">
        <v>28</v>
      </c>
      <c r="J19" s="35" t="str">
        <f>IF('Rekapitulace stavby'!AN13="Vyplň údaj","",IF('Rekapitulace stavby'!AN13="","",'Rekapitulace stavby'!AN13))</f>
        <v/>
      </c>
      <c r="K19" s="45"/>
    </row>
    <row r="20" spans="2:11" s="1" customFormat="1" ht="18" customHeight="1">
      <c r="B20" s="41"/>
      <c r="C20" s="42"/>
      <c r="D20" s="42"/>
      <c r="E20" s="35" t="str">
        <f>IF('Rekapitulace stavby'!E14="Vyplň údaj","",IF('Rekapitulace stavby'!E14="","",'Rekapitulace stavby'!E14))</f>
        <v/>
      </c>
      <c r="F20" s="42"/>
      <c r="G20" s="42"/>
      <c r="H20" s="42"/>
      <c r="I20" s="128" t="s">
        <v>30</v>
      </c>
      <c r="J20" s="35" t="str">
        <f>IF('Rekapitulace stavby'!AN14="Vyplň údaj","",IF('Rekapitulace stavby'!AN14="","",'Rekapitulace stavby'!AN14))</f>
        <v/>
      </c>
      <c r="K20" s="45"/>
    </row>
    <row r="21" spans="2:11" s="1" customFormat="1" ht="6.95" customHeight="1">
      <c r="B21" s="41"/>
      <c r="C21" s="42"/>
      <c r="D21" s="42"/>
      <c r="E21" s="42"/>
      <c r="F21" s="42"/>
      <c r="G21" s="42"/>
      <c r="H21" s="42"/>
      <c r="I21" s="127"/>
      <c r="J21" s="42"/>
      <c r="K21" s="45"/>
    </row>
    <row r="22" spans="2:11" s="1" customFormat="1" ht="14.45" customHeight="1">
      <c r="B22" s="41"/>
      <c r="C22" s="42"/>
      <c r="D22" s="37" t="s">
        <v>33</v>
      </c>
      <c r="E22" s="42"/>
      <c r="F22" s="42"/>
      <c r="G22" s="42"/>
      <c r="H22" s="42"/>
      <c r="I22" s="128" t="s">
        <v>28</v>
      </c>
      <c r="J22" s="35" t="s">
        <v>21</v>
      </c>
      <c r="K22" s="45"/>
    </row>
    <row r="23" spans="2:11" s="1" customFormat="1" ht="18" customHeight="1">
      <c r="B23" s="41"/>
      <c r="C23" s="42"/>
      <c r="D23" s="42"/>
      <c r="E23" s="35" t="s">
        <v>34</v>
      </c>
      <c r="F23" s="42"/>
      <c r="G23" s="42"/>
      <c r="H23" s="42"/>
      <c r="I23" s="128" t="s">
        <v>30</v>
      </c>
      <c r="J23" s="35" t="s">
        <v>21</v>
      </c>
      <c r="K23" s="45"/>
    </row>
    <row r="24" spans="2:11" s="1" customFormat="1" ht="6.95" customHeight="1">
      <c r="B24" s="41"/>
      <c r="C24" s="42"/>
      <c r="D24" s="42"/>
      <c r="E24" s="42"/>
      <c r="F24" s="42"/>
      <c r="G24" s="42"/>
      <c r="H24" s="42"/>
      <c r="I24" s="127"/>
      <c r="J24" s="42"/>
      <c r="K24" s="45"/>
    </row>
    <row r="25" spans="2:11" s="1" customFormat="1" ht="14.45" customHeight="1">
      <c r="B25" s="41"/>
      <c r="C25" s="42"/>
      <c r="D25" s="37" t="s">
        <v>36</v>
      </c>
      <c r="E25" s="42"/>
      <c r="F25" s="42"/>
      <c r="G25" s="42"/>
      <c r="H25" s="42"/>
      <c r="I25" s="127"/>
      <c r="J25" s="42"/>
      <c r="K25" s="45"/>
    </row>
    <row r="26" spans="2:11" s="7" customFormat="1" ht="16.5" customHeight="1">
      <c r="B26" s="130"/>
      <c r="C26" s="131"/>
      <c r="D26" s="131"/>
      <c r="E26" s="385" t="s">
        <v>1671</v>
      </c>
      <c r="F26" s="385"/>
      <c r="G26" s="385"/>
      <c r="H26" s="385"/>
      <c r="I26" s="132"/>
      <c r="J26" s="131"/>
      <c r="K26" s="133"/>
    </row>
    <row r="27" spans="2:11" s="1" customFormat="1" ht="6.95" customHeight="1">
      <c r="B27" s="41"/>
      <c r="C27" s="42"/>
      <c r="D27" s="42"/>
      <c r="E27" s="42"/>
      <c r="F27" s="42"/>
      <c r="G27" s="42"/>
      <c r="H27" s="42"/>
      <c r="I27" s="127"/>
      <c r="J27" s="42"/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25.35" customHeight="1">
      <c r="B29" s="41"/>
      <c r="C29" s="42"/>
      <c r="D29" s="136" t="s">
        <v>38</v>
      </c>
      <c r="E29" s="42"/>
      <c r="F29" s="42"/>
      <c r="G29" s="42"/>
      <c r="H29" s="42"/>
      <c r="I29" s="127"/>
      <c r="J29" s="137">
        <f>ROUND(J85,2)</f>
        <v>0</v>
      </c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14.45" customHeight="1">
      <c r="B31" s="41"/>
      <c r="C31" s="42"/>
      <c r="D31" s="42"/>
      <c r="E31" s="42"/>
      <c r="F31" s="46" t="s">
        <v>40</v>
      </c>
      <c r="G31" s="42"/>
      <c r="H31" s="42"/>
      <c r="I31" s="138" t="s">
        <v>39</v>
      </c>
      <c r="J31" s="46" t="s">
        <v>41</v>
      </c>
      <c r="K31" s="45"/>
    </row>
    <row r="32" spans="2:11" s="1" customFormat="1" ht="14.45" customHeight="1">
      <c r="B32" s="41"/>
      <c r="C32" s="42"/>
      <c r="D32" s="49" t="s">
        <v>42</v>
      </c>
      <c r="E32" s="49" t="s">
        <v>43</v>
      </c>
      <c r="F32" s="139">
        <f>ROUND(SUM(BE85:BE119), 2)</f>
        <v>0</v>
      </c>
      <c r="G32" s="42"/>
      <c r="H32" s="42"/>
      <c r="I32" s="140">
        <v>0.21</v>
      </c>
      <c r="J32" s="139">
        <f>ROUND(ROUND((SUM(BE85:BE119)), 2)*I32, 2)</f>
        <v>0</v>
      </c>
      <c r="K32" s="45"/>
    </row>
    <row r="33" spans="2:11" s="1" customFormat="1" ht="14.45" customHeight="1">
      <c r="B33" s="41"/>
      <c r="C33" s="42"/>
      <c r="D33" s="42"/>
      <c r="E33" s="49" t="s">
        <v>44</v>
      </c>
      <c r="F33" s="139">
        <f>ROUND(SUM(BF85:BF119), 2)</f>
        <v>0</v>
      </c>
      <c r="G33" s="42"/>
      <c r="H33" s="42"/>
      <c r="I33" s="140">
        <v>0.15</v>
      </c>
      <c r="J33" s="139">
        <f>ROUND(ROUND((SUM(BF85:BF119)), 2)*I33, 2)</f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45</v>
      </c>
      <c r="F34" s="139">
        <f>ROUND(SUM(BG85:BG119), 2)</f>
        <v>0</v>
      </c>
      <c r="G34" s="42"/>
      <c r="H34" s="42"/>
      <c r="I34" s="140">
        <v>0.21</v>
      </c>
      <c r="J34" s="139">
        <v>0</v>
      </c>
      <c r="K34" s="45"/>
    </row>
    <row r="35" spans="2:11" s="1" customFormat="1" ht="14.45" hidden="1" customHeight="1">
      <c r="B35" s="41"/>
      <c r="C35" s="42"/>
      <c r="D35" s="42"/>
      <c r="E35" s="49" t="s">
        <v>46</v>
      </c>
      <c r="F35" s="139">
        <f>ROUND(SUM(BH85:BH119), 2)</f>
        <v>0</v>
      </c>
      <c r="G35" s="42"/>
      <c r="H35" s="42"/>
      <c r="I35" s="140">
        <v>0.15</v>
      </c>
      <c r="J35" s="139"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47</v>
      </c>
      <c r="F36" s="139">
        <f>ROUND(SUM(BI85:BI119), 2)</f>
        <v>0</v>
      </c>
      <c r="G36" s="42"/>
      <c r="H36" s="42"/>
      <c r="I36" s="140">
        <v>0</v>
      </c>
      <c r="J36" s="139">
        <v>0</v>
      </c>
      <c r="K36" s="45"/>
    </row>
    <row r="37" spans="2:11" s="1" customFormat="1" ht="6.95" customHeight="1">
      <c r="B37" s="41"/>
      <c r="C37" s="42"/>
      <c r="D37" s="42"/>
      <c r="E37" s="42"/>
      <c r="F37" s="42"/>
      <c r="G37" s="42"/>
      <c r="H37" s="42"/>
      <c r="I37" s="127"/>
      <c r="J37" s="42"/>
      <c r="K37" s="45"/>
    </row>
    <row r="38" spans="2:11" s="1" customFormat="1" ht="25.35" customHeight="1">
      <c r="B38" s="41"/>
      <c r="C38" s="141"/>
      <c r="D38" s="142" t="s">
        <v>48</v>
      </c>
      <c r="E38" s="79"/>
      <c r="F38" s="79"/>
      <c r="G38" s="143" t="s">
        <v>49</v>
      </c>
      <c r="H38" s="144" t="s">
        <v>50</v>
      </c>
      <c r="I38" s="145"/>
      <c r="J38" s="146">
        <f>SUM(J29:J36)</f>
        <v>0</v>
      </c>
      <c r="K38" s="147"/>
    </row>
    <row r="39" spans="2:11" s="1" customFormat="1" ht="14.45" customHeight="1">
      <c r="B39" s="56"/>
      <c r="C39" s="57"/>
      <c r="D39" s="57"/>
      <c r="E39" s="57"/>
      <c r="F39" s="57"/>
      <c r="G39" s="57"/>
      <c r="H39" s="57"/>
      <c r="I39" s="148"/>
      <c r="J39" s="57"/>
      <c r="K39" s="58"/>
    </row>
    <row r="43" spans="2:11" s="1" customFormat="1" ht="6.95" customHeight="1">
      <c r="B43" s="149"/>
      <c r="C43" s="150"/>
      <c r="D43" s="150"/>
      <c r="E43" s="150"/>
      <c r="F43" s="150"/>
      <c r="G43" s="150"/>
      <c r="H43" s="150"/>
      <c r="I43" s="151"/>
      <c r="J43" s="150"/>
      <c r="K43" s="152"/>
    </row>
    <row r="44" spans="2:11" s="1" customFormat="1" ht="36.950000000000003" customHeight="1">
      <c r="B44" s="41"/>
      <c r="C44" s="30" t="s">
        <v>218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6.95" customHeight="1">
      <c r="B45" s="41"/>
      <c r="C45" s="42"/>
      <c r="D45" s="42"/>
      <c r="E45" s="42"/>
      <c r="F45" s="42"/>
      <c r="G45" s="42"/>
      <c r="H45" s="42"/>
      <c r="I45" s="127"/>
      <c r="J45" s="42"/>
      <c r="K45" s="45"/>
    </row>
    <row r="46" spans="2:11" s="1" customFormat="1" ht="14.45" customHeight="1">
      <c r="B46" s="41"/>
      <c r="C46" s="37" t="s">
        <v>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6.5" customHeight="1">
      <c r="B47" s="41"/>
      <c r="C47" s="42"/>
      <c r="D47" s="42"/>
      <c r="E47" s="394" t="str">
        <f>E7</f>
        <v>II/610 Brandýs nad Labem - Rekonstrukce křižovatky Pražská - Průmyslová a části komunikace v Ul. Pražská</v>
      </c>
      <c r="F47" s="400"/>
      <c r="G47" s="400"/>
      <c r="H47" s="400"/>
      <c r="I47" s="127"/>
      <c r="J47" s="42"/>
      <c r="K47" s="45"/>
    </row>
    <row r="48" spans="2:11" ht="15">
      <c r="B48" s="28"/>
      <c r="C48" s="37" t="s">
        <v>213</v>
      </c>
      <c r="D48" s="29"/>
      <c r="E48" s="29"/>
      <c r="F48" s="29"/>
      <c r="G48" s="29"/>
      <c r="H48" s="29"/>
      <c r="I48" s="126"/>
      <c r="J48" s="29"/>
      <c r="K48" s="31"/>
    </row>
    <row r="49" spans="2:47" s="1" customFormat="1" ht="16.5" customHeight="1">
      <c r="B49" s="41"/>
      <c r="C49" s="42"/>
      <c r="D49" s="42"/>
      <c r="E49" s="394" t="s">
        <v>424</v>
      </c>
      <c r="F49" s="395"/>
      <c r="G49" s="395"/>
      <c r="H49" s="395"/>
      <c r="I49" s="127"/>
      <c r="J49" s="42"/>
      <c r="K49" s="45"/>
    </row>
    <row r="50" spans="2:47" s="1" customFormat="1" ht="14.45" customHeight="1">
      <c r="B50" s="41"/>
      <c r="C50" s="37" t="s">
        <v>215</v>
      </c>
      <c r="D50" s="42"/>
      <c r="E50" s="42"/>
      <c r="F50" s="42"/>
      <c r="G50" s="42"/>
      <c r="H50" s="42"/>
      <c r="I50" s="127"/>
      <c r="J50" s="42"/>
      <c r="K50" s="45"/>
    </row>
    <row r="51" spans="2:47" s="1" customFormat="1" ht="17.25" customHeight="1">
      <c r="B51" s="41"/>
      <c r="C51" s="42"/>
      <c r="D51" s="42"/>
      <c r="E51" s="396" t="str">
        <f>E11</f>
        <v>SO 121a - Dopravní značení trvalé</v>
      </c>
      <c r="F51" s="395"/>
      <c r="G51" s="395"/>
      <c r="H51" s="395"/>
      <c r="I51" s="127"/>
      <c r="J51" s="42"/>
      <c r="K51" s="45"/>
    </row>
    <row r="52" spans="2:47" s="1" customFormat="1" ht="6.95" customHeight="1">
      <c r="B52" s="41"/>
      <c r="C52" s="42"/>
      <c r="D52" s="42"/>
      <c r="E52" s="42"/>
      <c r="F52" s="42"/>
      <c r="G52" s="42"/>
      <c r="H52" s="42"/>
      <c r="I52" s="127"/>
      <c r="J52" s="42"/>
      <c r="K52" s="45"/>
    </row>
    <row r="53" spans="2:47" s="1" customFormat="1" ht="18" customHeight="1">
      <c r="B53" s="41"/>
      <c r="C53" s="37" t="s">
        <v>23</v>
      </c>
      <c r="D53" s="42"/>
      <c r="E53" s="42"/>
      <c r="F53" s="35" t="str">
        <f>F14</f>
        <v>Brandýs nad Labem, Pražská - Průmyslová ul.</v>
      </c>
      <c r="G53" s="42"/>
      <c r="H53" s="42"/>
      <c r="I53" s="128" t="s">
        <v>25</v>
      </c>
      <c r="J53" s="129" t="str">
        <f>IF(J14="","",J14)</f>
        <v>18. 9. 2017</v>
      </c>
      <c r="K53" s="45"/>
    </row>
    <row r="54" spans="2:47" s="1" customFormat="1" ht="6.95" customHeight="1">
      <c r="B54" s="41"/>
      <c r="C54" s="42"/>
      <c r="D54" s="42"/>
      <c r="E54" s="42"/>
      <c r="F54" s="42"/>
      <c r="G54" s="42"/>
      <c r="H54" s="42"/>
      <c r="I54" s="127"/>
      <c r="J54" s="42"/>
      <c r="K54" s="45"/>
    </row>
    <row r="55" spans="2:47" s="1" customFormat="1" ht="15">
      <c r="B55" s="41"/>
      <c r="C55" s="37" t="s">
        <v>27</v>
      </c>
      <c r="D55" s="42"/>
      <c r="E55" s="42"/>
      <c r="F55" s="35" t="str">
        <f>E17</f>
        <v>Město Brandýs nad Labem - Stará Boleslav</v>
      </c>
      <c r="G55" s="42"/>
      <c r="H55" s="42"/>
      <c r="I55" s="128" t="s">
        <v>33</v>
      </c>
      <c r="J55" s="385" t="str">
        <f>E23</f>
        <v>SUNCAD, s.r.o.</v>
      </c>
      <c r="K55" s="45"/>
    </row>
    <row r="56" spans="2:47" s="1" customFormat="1" ht="14.45" customHeight="1">
      <c r="B56" s="41"/>
      <c r="C56" s="37" t="s">
        <v>31</v>
      </c>
      <c r="D56" s="42"/>
      <c r="E56" s="42"/>
      <c r="F56" s="35" t="str">
        <f>IF(E20="","",E20)</f>
        <v/>
      </c>
      <c r="G56" s="42"/>
      <c r="H56" s="42"/>
      <c r="I56" s="127"/>
      <c r="J56" s="397"/>
      <c r="K56" s="45"/>
    </row>
    <row r="57" spans="2:47" s="1" customFormat="1" ht="10.35" customHeight="1">
      <c r="B57" s="41"/>
      <c r="C57" s="42"/>
      <c r="D57" s="42"/>
      <c r="E57" s="42"/>
      <c r="F57" s="42"/>
      <c r="G57" s="42"/>
      <c r="H57" s="42"/>
      <c r="I57" s="127"/>
      <c r="J57" s="42"/>
      <c r="K57" s="45"/>
    </row>
    <row r="58" spans="2:47" s="1" customFormat="1" ht="29.25" customHeight="1">
      <c r="B58" s="41"/>
      <c r="C58" s="153" t="s">
        <v>219</v>
      </c>
      <c r="D58" s="141"/>
      <c r="E58" s="141"/>
      <c r="F58" s="141"/>
      <c r="G58" s="141"/>
      <c r="H58" s="141"/>
      <c r="I58" s="154"/>
      <c r="J58" s="155" t="s">
        <v>220</v>
      </c>
      <c r="K58" s="156"/>
    </row>
    <row r="59" spans="2:47" s="1" customFormat="1" ht="10.35" customHeight="1">
      <c r="B59" s="41"/>
      <c r="C59" s="42"/>
      <c r="D59" s="42"/>
      <c r="E59" s="42"/>
      <c r="F59" s="42"/>
      <c r="G59" s="42"/>
      <c r="H59" s="42"/>
      <c r="I59" s="127"/>
      <c r="J59" s="42"/>
      <c r="K59" s="45"/>
    </row>
    <row r="60" spans="2:47" s="1" customFormat="1" ht="29.25" customHeight="1">
      <c r="B60" s="41"/>
      <c r="C60" s="157" t="s">
        <v>221</v>
      </c>
      <c r="D60" s="42"/>
      <c r="E60" s="42"/>
      <c r="F60" s="42"/>
      <c r="G60" s="42"/>
      <c r="H60" s="42"/>
      <c r="I60" s="127"/>
      <c r="J60" s="137">
        <f>J85</f>
        <v>0</v>
      </c>
      <c r="K60" s="45"/>
      <c r="AU60" s="24" t="s">
        <v>222</v>
      </c>
    </row>
    <row r="61" spans="2:47" s="8" customFormat="1" ht="24.95" customHeight="1">
      <c r="B61" s="158"/>
      <c r="C61" s="159"/>
      <c r="D61" s="160" t="s">
        <v>223</v>
      </c>
      <c r="E61" s="161"/>
      <c r="F61" s="161"/>
      <c r="G61" s="161"/>
      <c r="H61" s="161"/>
      <c r="I61" s="162"/>
      <c r="J61" s="163">
        <f>J86</f>
        <v>0</v>
      </c>
      <c r="K61" s="164"/>
    </row>
    <row r="62" spans="2:47" s="9" customFormat="1" ht="19.899999999999999" customHeight="1">
      <c r="B62" s="165"/>
      <c r="C62" s="166"/>
      <c r="D62" s="167" t="s">
        <v>429</v>
      </c>
      <c r="E62" s="168"/>
      <c r="F62" s="168"/>
      <c r="G62" s="168"/>
      <c r="H62" s="168"/>
      <c r="I62" s="169"/>
      <c r="J62" s="170">
        <f>J87</f>
        <v>0</v>
      </c>
      <c r="K62" s="171"/>
    </row>
    <row r="63" spans="2:47" s="9" customFormat="1" ht="19.899999999999999" customHeight="1">
      <c r="B63" s="165"/>
      <c r="C63" s="166"/>
      <c r="D63" s="167" t="s">
        <v>430</v>
      </c>
      <c r="E63" s="168"/>
      <c r="F63" s="168"/>
      <c r="G63" s="168"/>
      <c r="H63" s="168"/>
      <c r="I63" s="169"/>
      <c r="J63" s="170">
        <f>J117</f>
        <v>0</v>
      </c>
      <c r="K63" s="171"/>
    </row>
    <row r="64" spans="2:47" s="1" customFormat="1" ht="21.75" customHeight="1">
      <c r="B64" s="41"/>
      <c r="C64" s="42"/>
      <c r="D64" s="42"/>
      <c r="E64" s="42"/>
      <c r="F64" s="42"/>
      <c r="G64" s="42"/>
      <c r="H64" s="42"/>
      <c r="I64" s="127"/>
      <c r="J64" s="42"/>
      <c r="K64" s="45"/>
    </row>
    <row r="65" spans="2:12" s="1" customFormat="1" ht="6.95" customHeight="1">
      <c r="B65" s="56"/>
      <c r="C65" s="57"/>
      <c r="D65" s="57"/>
      <c r="E65" s="57"/>
      <c r="F65" s="57"/>
      <c r="G65" s="57"/>
      <c r="H65" s="57"/>
      <c r="I65" s="148"/>
      <c r="J65" s="57"/>
      <c r="K65" s="58"/>
    </row>
    <row r="69" spans="2:12" s="1" customFormat="1" ht="6.95" customHeight="1">
      <c r="B69" s="59"/>
      <c r="C69" s="60"/>
      <c r="D69" s="60"/>
      <c r="E69" s="60"/>
      <c r="F69" s="60"/>
      <c r="G69" s="60"/>
      <c r="H69" s="60"/>
      <c r="I69" s="151"/>
      <c r="J69" s="60"/>
      <c r="K69" s="60"/>
      <c r="L69" s="61"/>
    </row>
    <row r="70" spans="2:12" s="1" customFormat="1" ht="36.950000000000003" customHeight="1">
      <c r="B70" s="41"/>
      <c r="C70" s="62" t="s">
        <v>228</v>
      </c>
      <c r="D70" s="63"/>
      <c r="E70" s="63"/>
      <c r="F70" s="63"/>
      <c r="G70" s="63"/>
      <c r="H70" s="63"/>
      <c r="I70" s="172"/>
      <c r="J70" s="63"/>
      <c r="K70" s="63"/>
      <c r="L70" s="61"/>
    </row>
    <row r="71" spans="2:12" s="1" customFormat="1" ht="6.95" customHeight="1">
      <c r="B71" s="41"/>
      <c r="C71" s="63"/>
      <c r="D71" s="63"/>
      <c r="E71" s="63"/>
      <c r="F71" s="63"/>
      <c r="G71" s="63"/>
      <c r="H71" s="63"/>
      <c r="I71" s="172"/>
      <c r="J71" s="63"/>
      <c r="K71" s="63"/>
      <c r="L71" s="61"/>
    </row>
    <row r="72" spans="2:12" s="1" customFormat="1" ht="14.45" customHeight="1">
      <c r="B72" s="41"/>
      <c r="C72" s="65" t="s">
        <v>18</v>
      </c>
      <c r="D72" s="63"/>
      <c r="E72" s="63"/>
      <c r="F72" s="63"/>
      <c r="G72" s="63"/>
      <c r="H72" s="63"/>
      <c r="I72" s="172"/>
      <c r="J72" s="63"/>
      <c r="K72" s="63"/>
      <c r="L72" s="61"/>
    </row>
    <row r="73" spans="2:12" s="1" customFormat="1" ht="16.5" customHeight="1">
      <c r="B73" s="41"/>
      <c r="C73" s="63"/>
      <c r="D73" s="63"/>
      <c r="E73" s="398" t="str">
        <f>E7</f>
        <v>II/610 Brandýs nad Labem - Rekonstrukce křižovatky Pražská - Průmyslová a části komunikace v Ul. Pražská</v>
      </c>
      <c r="F73" s="399"/>
      <c r="G73" s="399"/>
      <c r="H73" s="399"/>
      <c r="I73" s="172"/>
      <c r="J73" s="63"/>
      <c r="K73" s="63"/>
      <c r="L73" s="61"/>
    </row>
    <row r="74" spans="2:12" ht="15">
      <c r="B74" s="28"/>
      <c r="C74" s="65" t="s">
        <v>213</v>
      </c>
      <c r="D74" s="173"/>
      <c r="E74" s="173"/>
      <c r="F74" s="173"/>
      <c r="G74" s="173"/>
      <c r="H74" s="173"/>
      <c r="J74" s="173"/>
      <c r="K74" s="173"/>
      <c r="L74" s="174"/>
    </row>
    <row r="75" spans="2:12" s="1" customFormat="1" ht="16.5" customHeight="1">
      <c r="B75" s="41"/>
      <c r="C75" s="63"/>
      <c r="D75" s="63"/>
      <c r="E75" s="398" t="s">
        <v>424</v>
      </c>
      <c r="F75" s="392"/>
      <c r="G75" s="392"/>
      <c r="H75" s="392"/>
      <c r="I75" s="172"/>
      <c r="J75" s="63"/>
      <c r="K75" s="63"/>
      <c r="L75" s="61"/>
    </row>
    <row r="76" spans="2:12" s="1" customFormat="1" ht="14.45" customHeight="1">
      <c r="B76" s="41"/>
      <c r="C76" s="65" t="s">
        <v>215</v>
      </c>
      <c r="D76" s="63"/>
      <c r="E76" s="63"/>
      <c r="F76" s="63"/>
      <c r="G76" s="63"/>
      <c r="H76" s="63"/>
      <c r="I76" s="172"/>
      <c r="J76" s="63"/>
      <c r="K76" s="63"/>
      <c r="L76" s="61"/>
    </row>
    <row r="77" spans="2:12" s="1" customFormat="1" ht="17.25" customHeight="1">
      <c r="B77" s="41"/>
      <c r="C77" s="63"/>
      <c r="D77" s="63"/>
      <c r="E77" s="364" t="str">
        <f>E11</f>
        <v>SO 121a - Dopravní značení trvalé</v>
      </c>
      <c r="F77" s="392"/>
      <c r="G77" s="392"/>
      <c r="H77" s="392"/>
      <c r="I77" s="172"/>
      <c r="J77" s="63"/>
      <c r="K77" s="63"/>
      <c r="L77" s="61"/>
    </row>
    <row r="78" spans="2:12" s="1" customFormat="1" ht="6.95" customHeight="1">
      <c r="B78" s="41"/>
      <c r="C78" s="63"/>
      <c r="D78" s="63"/>
      <c r="E78" s="63"/>
      <c r="F78" s="63"/>
      <c r="G78" s="63"/>
      <c r="H78" s="63"/>
      <c r="I78" s="172"/>
      <c r="J78" s="63"/>
      <c r="K78" s="63"/>
      <c r="L78" s="61"/>
    </row>
    <row r="79" spans="2:12" s="1" customFormat="1" ht="18" customHeight="1">
      <c r="B79" s="41"/>
      <c r="C79" s="65" t="s">
        <v>23</v>
      </c>
      <c r="D79" s="63"/>
      <c r="E79" s="63"/>
      <c r="F79" s="175" t="str">
        <f>F14</f>
        <v>Brandýs nad Labem, Pražská - Průmyslová ul.</v>
      </c>
      <c r="G79" s="63"/>
      <c r="H79" s="63"/>
      <c r="I79" s="176" t="s">
        <v>25</v>
      </c>
      <c r="J79" s="73" t="str">
        <f>IF(J14="","",J14)</f>
        <v>18. 9. 2017</v>
      </c>
      <c r="K79" s="63"/>
      <c r="L79" s="61"/>
    </row>
    <row r="80" spans="2:12" s="1" customFormat="1" ht="6.95" customHeight="1">
      <c r="B80" s="41"/>
      <c r="C80" s="63"/>
      <c r="D80" s="63"/>
      <c r="E80" s="63"/>
      <c r="F80" s="63"/>
      <c r="G80" s="63"/>
      <c r="H80" s="63"/>
      <c r="I80" s="172"/>
      <c r="J80" s="63"/>
      <c r="K80" s="63"/>
      <c r="L80" s="61"/>
    </row>
    <row r="81" spans="2:65" s="1" customFormat="1" ht="15">
      <c r="B81" s="41"/>
      <c r="C81" s="65" t="s">
        <v>27</v>
      </c>
      <c r="D81" s="63"/>
      <c r="E81" s="63"/>
      <c r="F81" s="175" t="str">
        <f>E17</f>
        <v>Město Brandýs nad Labem - Stará Boleslav</v>
      </c>
      <c r="G81" s="63"/>
      <c r="H81" s="63"/>
      <c r="I81" s="176" t="s">
        <v>33</v>
      </c>
      <c r="J81" s="175" t="str">
        <f>E23</f>
        <v>SUNCAD, s.r.o.</v>
      </c>
      <c r="K81" s="63"/>
      <c r="L81" s="61"/>
    </row>
    <row r="82" spans="2:65" s="1" customFormat="1" ht="14.45" customHeight="1">
      <c r="B82" s="41"/>
      <c r="C82" s="65" t="s">
        <v>31</v>
      </c>
      <c r="D82" s="63"/>
      <c r="E82" s="63"/>
      <c r="F82" s="175" t="str">
        <f>IF(E20="","",E20)</f>
        <v/>
      </c>
      <c r="G82" s="63"/>
      <c r="H82" s="63"/>
      <c r="I82" s="172"/>
      <c r="J82" s="63"/>
      <c r="K82" s="63"/>
      <c r="L82" s="61"/>
    </row>
    <row r="83" spans="2:65" s="1" customFormat="1" ht="10.35" customHeight="1">
      <c r="B83" s="41"/>
      <c r="C83" s="63"/>
      <c r="D83" s="63"/>
      <c r="E83" s="63"/>
      <c r="F83" s="63"/>
      <c r="G83" s="63"/>
      <c r="H83" s="63"/>
      <c r="I83" s="172"/>
      <c r="J83" s="63"/>
      <c r="K83" s="63"/>
      <c r="L83" s="61"/>
    </row>
    <row r="84" spans="2:65" s="10" customFormat="1" ht="29.25" customHeight="1">
      <c r="B84" s="177"/>
      <c r="C84" s="178" t="s">
        <v>229</v>
      </c>
      <c r="D84" s="179" t="s">
        <v>57</v>
      </c>
      <c r="E84" s="179" t="s">
        <v>53</v>
      </c>
      <c r="F84" s="179" t="s">
        <v>230</v>
      </c>
      <c r="G84" s="179" t="s">
        <v>231</v>
      </c>
      <c r="H84" s="179" t="s">
        <v>232</v>
      </c>
      <c r="I84" s="180" t="s">
        <v>233</v>
      </c>
      <c r="J84" s="179" t="s">
        <v>220</v>
      </c>
      <c r="K84" s="181" t="s">
        <v>234</v>
      </c>
      <c r="L84" s="182"/>
      <c r="M84" s="81" t="s">
        <v>235</v>
      </c>
      <c r="N84" s="82" t="s">
        <v>42</v>
      </c>
      <c r="O84" s="82" t="s">
        <v>236</v>
      </c>
      <c r="P84" s="82" t="s">
        <v>237</v>
      </c>
      <c r="Q84" s="82" t="s">
        <v>238</v>
      </c>
      <c r="R84" s="82" t="s">
        <v>239</v>
      </c>
      <c r="S84" s="82" t="s">
        <v>240</v>
      </c>
      <c r="T84" s="83" t="s">
        <v>241</v>
      </c>
    </row>
    <row r="85" spans="2:65" s="1" customFormat="1" ht="29.25" customHeight="1">
      <c r="B85" s="41"/>
      <c r="C85" s="87" t="s">
        <v>221</v>
      </c>
      <c r="D85" s="63"/>
      <c r="E85" s="63"/>
      <c r="F85" s="63"/>
      <c r="G85" s="63"/>
      <c r="H85" s="63"/>
      <c r="I85" s="172"/>
      <c r="J85" s="183">
        <f>BK85</f>
        <v>0</v>
      </c>
      <c r="K85" s="63"/>
      <c r="L85" s="61"/>
      <c r="M85" s="84"/>
      <c r="N85" s="85"/>
      <c r="O85" s="85"/>
      <c r="P85" s="184">
        <f>P86</f>
        <v>0</v>
      </c>
      <c r="Q85" s="85"/>
      <c r="R85" s="184">
        <f>R86</f>
        <v>5.5422141999999992</v>
      </c>
      <c r="S85" s="85"/>
      <c r="T85" s="185">
        <f>T86</f>
        <v>0</v>
      </c>
      <c r="AT85" s="24" t="s">
        <v>71</v>
      </c>
      <c r="AU85" s="24" t="s">
        <v>222</v>
      </c>
      <c r="BK85" s="186">
        <f>BK86</f>
        <v>0</v>
      </c>
    </row>
    <row r="86" spans="2:65" s="11" customFormat="1" ht="37.35" customHeight="1">
      <c r="B86" s="187"/>
      <c r="C86" s="188"/>
      <c r="D86" s="189" t="s">
        <v>71</v>
      </c>
      <c r="E86" s="190" t="s">
        <v>242</v>
      </c>
      <c r="F86" s="190" t="s">
        <v>243</v>
      </c>
      <c r="G86" s="188"/>
      <c r="H86" s="188"/>
      <c r="I86" s="191"/>
      <c r="J86" s="192">
        <f>BK86</f>
        <v>0</v>
      </c>
      <c r="K86" s="188"/>
      <c r="L86" s="193"/>
      <c r="M86" s="194"/>
      <c r="N86" s="195"/>
      <c r="O86" s="195"/>
      <c r="P86" s="196">
        <f>P87+P117</f>
        <v>0</v>
      </c>
      <c r="Q86" s="195"/>
      <c r="R86" s="196">
        <f>R87+R117</f>
        <v>5.5422141999999992</v>
      </c>
      <c r="S86" s="195"/>
      <c r="T86" s="197">
        <f>T87+T117</f>
        <v>0</v>
      </c>
      <c r="AR86" s="198" t="s">
        <v>79</v>
      </c>
      <c r="AT86" s="199" t="s">
        <v>71</v>
      </c>
      <c r="AU86" s="199" t="s">
        <v>72</v>
      </c>
      <c r="AY86" s="198" t="s">
        <v>244</v>
      </c>
      <c r="BK86" s="200">
        <f>BK87+BK117</f>
        <v>0</v>
      </c>
    </row>
    <row r="87" spans="2:65" s="11" customFormat="1" ht="19.899999999999999" customHeight="1">
      <c r="B87" s="187"/>
      <c r="C87" s="188"/>
      <c r="D87" s="189" t="s">
        <v>71</v>
      </c>
      <c r="E87" s="201" t="s">
        <v>299</v>
      </c>
      <c r="F87" s="201" t="s">
        <v>646</v>
      </c>
      <c r="G87" s="188"/>
      <c r="H87" s="188"/>
      <c r="I87" s="191"/>
      <c r="J87" s="202">
        <f>BK87</f>
        <v>0</v>
      </c>
      <c r="K87" s="188"/>
      <c r="L87" s="193"/>
      <c r="M87" s="194"/>
      <c r="N87" s="195"/>
      <c r="O87" s="195"/>
      <c r="P87" s="196">
        <f>SUM(P88:P116)</f>
        <v>0</v>
      </c>
      <c r="Q87" s="195"/>
      <c r="R87" s="196">
        <f>SUM(R88:R116)</f>
        <v>5.5422141999999992</v>
      </c>
      <c r="S87" s="195"/>
      <c r="T87" s="197">
        <f>SUM(T88:T116)</f>
        <v>0</v>
      </c>
      <c r="AR87" s="198" t="s">
        <v>79</v>
      </c>
      <c r="AT87" s="199" t="s">
        <v>71</v>
      </c>
      <c r="AU87" s="199" t="s">
        <v>79</v>
      </c>
      <c r="AY87" s="198" t="s">
        <v>244</v>
      </c>
      <c r="BK87" s="200">
        <f>SUM(BK88:BK116)</f>
        <v>0</v>
      </c>
    </row>
    <row r="88" spans="2:65" s="1" customFormat="1" ht="25.5" customHeight="1">
      <c r="B88" s="41"/>
      <c r="C88" s="203" t="s">
        <v>79</v>
      </c>
      <c r="D88" s="203" t="s">
        <v>246</v>
      </c>
      <c r="E88" s="204" t="s">
        <v>1672</v>
      </c>
      <c r="F88" s="205" t="s">
        <v>1673</v>
      </c>
      <c r="G88" s="206" t="s">
        <v>259</v>
      </c>
      <c r="H88" s="207">
        <v>42</v>
      </c>
      <c r="I88" s="208"/>
      <c r="J88" s="209">
        <f>ROUND(I88*H88,2)</f>
        <v>0</v>
      </c>
      <c r="K88" s="205" t="s">
        <v>1674</v>
      </c>
      <c r="L88" s="61"/>
      <c r="M88" s="210" t="s">
        <v>21</v>
      </c>
      <c r="N88" s="211" t="s">
        <v>43</v>
      </c>
      <c r="O88" s="42"/>
      <c r="P88" s="212">
        <f>O88*H88</f>
        <v>0</v>
      </c>
      <c r="Q88" s="212">
        <v>6.9999999999999999E-4</v>
      </c>
      <c r="R88" s="212">
        <f>Q88*H88</f>
        <v>2.9399999999999999E-2</v>
      </c>
      <c r="S88" s="212">
        <v>0</v>
      </c>
      <c r="T88" s="213">
        <f>S88*H88</f>
        <v>0</v>
      </c>
      <c r="AR88" s="24" t="s">
        <v>251</v>
      </c>
      <c r="AT88" s="24" t="s">
        <v>246</v>
      </c>
      <c r="AU88" s="24" t="s">
        <v>81</v>
      </c>
      <c r="AY88" s="24" t="s">
        <v>244</v>
      </c>
      <c r="BE88" s="214">
        <f>IF(N88="základní",J88,0)</f>
        <v>0</v>
      </c>
      <c r="BF88" s="214">
        <f>IF(N88="snížená",J88,0)</f>
        <v>0</v>
      </c>
      <c r="BG88" s="214">
        <f>IF(N88="zákl. přenesená",J88,0)</f>
        <v>0</v>
      </c>
      <c r="BH88" s="214">
        <f>IF(N88="sníž. přenesená",J88,0)</f>
        <v>0</v>
      </c>
      <c r="BI88" s="214">
        <f>IF(N88="nulová",J88,0)</f>
        <v>0</v>
      </c>
      <c r="BJ88" s="24" t="s">
        <v>79</v>
      </c>
      <c r="BK88" s="214">
        <f>ROUND(I88*H88,2)</f>
        <v>0</v>
      </c>
      <c r="BL88" s="24" t="s">
        <v>251</v>
      </c>
      <c r="BM88" s="24" t="s">
        <v>1675</v>
      </c>
    </row>
    <row r="89" spans="2:65" s="1" customFormat="1">
      <c r="B89" s="41"/>
      <c r="C89" s="63"/>
      <c r="D89" s="215" t="s">
        <v>253</v>
      </c>
      <c r="E89" s="63"/>
      <c r="F89" s="216" t="s">
        <v>1676</v>
      </c>
      <c r="G89" s="63"/>
      <c r="H89" s="63"/>
      <c r="I89" s="172"/>
      <c r="J89" s="63"/>
      <c r="K89" s="63"/>
      <c r="L89" s="61"/>
      <c r="M89" s="217"/>
      <c r="N89" s="42"/>
      <c r="O89" s="42"/>
      <c r="P89" s="42"/>
      <c r="Q89" s="42"/>
      <c r="R89" s="42"/>
      <c r="S89" s="42"/>
      <c r="T89" s="78"/>
      <c r="AT89" s="24" t="s">
        <v>253</v>
      </c>
      <c r="AU89" s="24" t="s">
        <v>81</v>
      </c>
    </row>
    <row r="90" spans="2:65" s="12" customFormat="1">
      <c r="B90" s="218"/>
      <c r="C90" s="219"/>
      <c r="D90" s="215" t="s">
        <v>255</v>
      </c>
      <c r="E90" s="220" t="s">
        <v>21</v>
      </c>
      <c r="F90" s="221" t="s">
        <v>1677</v>
      </c>
      <c r="G90" s="219"/>
      <c r="H90" s="222">
        <v>42</v>
      </c>
      <c r="I90" s="223"/>
      <c r="J90" s="219"/>
      <c r="K90" s="219"/>
      <c r="L90" s="224"/>
      <c r="M90" s="225"/>
      <c r="N90" s="226"/>
      <c r="O90" s="226"/>
      <c r="P90" s="226"/>
      <c r="Q90" s="226"/>
      <c r="R90" s="226"/>
      <c r="S90" s="226"/>
      <c r="T90" s="227"/>
      <c r="AT90" s="228" t="s">
        <v>255</v>
      </c>
      <c r="AU90" s="228" t="s">
        <v>81</v>
      </c>
      <c r="AV90" s="12" t="s">
        <v>81</v>
      </c>
      <c r="AW90" s="12" t="s">
        <v>35</v>
      </c>
      <c r="AX90" s="12" t="s">
        <v>72</v>
      </c>
      <c r="AY90" s="228" t="s">
        <v>244</v>
      </c>
    </row>
    <row r="91" spans="2:65" s="1" customFormat="1" ht="51" customHeight="1">
      <c r="B91" s="41"/>
      <c r="C91" s="243" t="s">
        <v>81</v>
      </c>
      <c r="D91" s="243" t="s">
        <v>496</v>
      </c>
      <c r="E91" s="244" t="s">
        <v>1678</v>
      </c>
      <c r="F91" s="245" t="s">
        <v>1679</v>
      </c>
      <c r="G91" s="246" t="s">
        <v>259</v>
      </c>
      <c r="H91" s="247">
        <v>42</v>
      </c>
      <c r="I91" s="248"/>
      <c r="J91" s="249">
        <f>ROUND(I91*H91,2)</f>
        <v>0</v>
      </c>
      <c r="K91" s="245" t="s">
        <v>21</v>
      </c>
      <c r="L91" s="250"/>
      <c r="M91" s="251" t="s">
        <v>21</v>
      </c>
      <c r="N91" s="252" t="s">
        <v>43</v>
      </c>
      <c r="O91" s="42"/>
      <c r="P91" s="212">
        <f>O91*H91</f>
        <v>0</v>
      </c>
      <c r="Q91" s="212">
        <v>3.0999999999999999E-3</v>
      </c>
      <c r="R91" s="212">
        <f>Q91*H91</f>
        <v>0.13019999999999998</v>
      </c>
      <c r="S91" s="212">
        <v>0</v>
      </c>
      <c r="T91" s="213">
        <f>S91*H91</f>
        <v>0</v>
      </c>
      <c r="AR91" s="24" t="s">
        <v>293</v>
      </c>
      <c r="AT91" s="24" t="s">
        <v>496</v>
      </c>
      <c r="AU91" s="24" t="s">
        <v>81</v>
      </c>
      <c r="AY91" s="24" t="s">
        <v>244</v>
      </c>
      <c r="BE91" s="214">
        <f>IF(N91="základní",J91,0)</f>
        <v>0</v>
      </c>
      <c r="BF91" s="214">
        <f>IF(N91="snížená",J91,0)</f>
        <v>0</v>
      </c>
      <c r="BG91" s="214">
        <f>IF(N91="zákl. přenesená",J91,0)</f>
        <v>0</v>
      </c>
      <c r="BH91" s="214">
        <f>IF(N91="sníž. přenesená",J91,0)</f>
        <v>0</v>
      </c>
      <c r="BI91" s="214">
        <f>IF(N91="nulová",J91,0)</f>
        <v>0</v>
      </c>
      <c r="BJ91" s="24" t="s">
        <v>79</v>
      </c>
      <c r="BK91" s="214">
        <f>ROUND(I91*H91,2)</f>
        <v>0</v>
      </c>
      <c r="BL91" s="24" t="s">
        <v>251</v>
      </c>
      <c r="BM91" s="24" t="s">
        <v>1680</v>
      </c>
    </row>
    <row r="92" spans="2:65" s="1" customFormat="1" ht="40.5">
      <c r="B92" s="41"/>
      <c r="C92" s="63"/>
      <c r="D92" s="215" t="s">
        <v>253</v>
      </c>
      <c r="E92" s="63"/>
      <c r="F92" s="216" t="s">
        <v>1679</v>
      </c>
      <c r="G92" s="63"/>
      <c r="H92" s="63"/>
      <c r="I92" s="172"/>
      <c r="J92" s="63"/>
      <c r="K92" s="63"/>
      <c r="L92" s="61"/>
      <c r="M92" s="217"/>
      <c r="N92" s="42"/>
      <c r="O92" s="42"/>
      <c r="P92" s="42"/>
      <c r="Q92" s="42"/>
      <c r="R92" s="42"/>
      <c r="S92" s="42"/>
      <c r="T92" s="78"/>
      <c r="AT92" s="24" t="s">
        <v>253</v>
      </c>
      <c r="AU92" s="24" t="s">
        <v>81</v>
      </c>
    </row>
    <row r="93" spans="2:65" s="12" customFormat="1">
      <c r="B93" s="218"/>
      <c r="C93" s="219"/>
      <c r="D93" s="215" t="s">
        <v>255</v>
      </c>
      <c r="E93" s="220" t="s">
        <v>21</v>
      </c>
      <c r="F93" s="221" t="s">
        <v>1677</v>
      </c>
      <c r="G93" s="219"/>
      <c r="H93" s="222">
        <v>42</v>
      </c>
      <c r="I93" s="223"/>
      <c r="J93" s="219"/>
      <c r="K93" s="219"/>
      <c r="L93" s="224"/>
      <c r="M93" s="225"/>
      <c r="N93" s="226"/>
      <c r="O93" s="226"/>
      <c r="P93" s="226"/>
      <c r="Q93" s="226"/>
      <c r="R93" s="226"/>
      <c r="S93" s="226"/>
      <c r="T93" s="227"/>
      <c r="AT93" s="228" t="s">
        <v>255</v>
      </c>
      <c r="AU93" s="228" t="s">
        <v>81</v>
      </c>
      <c r="AV93" s="12" t="s">
        <v>81</v>
      </c>
      <c r="AW93" s="12" t="s">
        <v>35</v>
      </c>
      <c r="AX93" s="12" t="s">
        <v>72</v>
      </c>
      <c r="AY93" s="228" t="s">
        <v>244</v>
      </c>
    </row>
    <row r="94" spans="2:65" s="1" customFormat="1" ht="38.25" customHeight="1">
      <c r="B94" s="41"/>
      <c r="C94" s="203" t="s">
        <v>148</v>
      </c>
      <c r="D94" s="203" t="s">
        <v>246</v>
      </c>
      <c r="E94" s="204" t="s">
        <v>1681</v>
      </c>
      <c r="F94" s="205" t="s">
        <v>1682</v>
      </c>
      <c r="G94" s="206" t="s">
        <v>259</v>
      </c>
      <c r="H94" s="207">
        <v>42</v>
      </c>
      <c r="I94" s="208"/>
      <c r="J94" s="209">
        <f>ROUND(I94*H94,2)</f>
        <v>0</v>
      </c>
      <c r="K94" s="205" t="s">
        <v>21</v>
      </c>
      <c r="L94" s="61"/>
      <c r="M94" s="210" t="s">
        <v>21</v>
      </c>
      <c r="N94" s="211" t="s">
        <v>43</v>
      </c>
      <c r="O94" s="42"/>
      <c r="P94" s="212">
        <f>O94*H94</f>
        <v>0</v>
      </c>
      <c r="Q94" s="212">
        <v>0.10940999999999999</v>
      </c>
      <c r="R94" s="212">
        <f>Q94*H94</f>
        <v>4.5952199999999994</v>
      </c>
      <c r="S94" s="212">
        <v>0</v>
      </c>
      <c r="T94" s="213">
        <f>S94*H94</f>
        <v>0</v>
      </c>
      <c r="AR94" s="24" t="s">
        <v>251</v>
      </c>
      <c r="AT94" s="24" t="s">
        <v>246</v>
      </c>
      <c r="AU94" s="24" t="s">
        <v>81</v>
      </c>
      <c r="AY94" s="24" t="s">
        <v>244</v>
      </c>
      <c r="BE94" s="214">
        <f>IF(N94="základní",J94,0)</f>
        <v>0</v>
      </c>
      <c r="BF94" s="214">
        <f>IF(N94="snížená",J94,0)</f>
        <v>0</v>
      </c>
      <c r="BG94" s="214">
        <f>IF(N94="zákl. přenesená",J94,0)</f>
        <v>0</v>
      </c>
      <c r="BH94" s="214">
        <f>IF(N94="sníž. přenesená",J94,0)</f>
        <v>0</v>
      </c>
      <c r="BI94" s="214">
        <f>IF(N94="nulová",J94,0)</f>
        <v>0</v>
      </c>
      <c r="BJ94" s="24" t="s">
        <v>79</v>
      </c>
      <c r="BK94" s="214">
        <f>ROUND(I94*H94,2)</f>
        <v>0</v>
      </c>
      <c r="BL94" s="24" t="s">
        <v>251</v>
      </c>
      <c r="BM94" s="24" t="s">
        <v>1683</v>
      </c>
    </row>
    <row r="95" spans="2:65" s="1" customFormat="1" ht="27">
      <c r="B95" s="41"/>
      <c r="C95" s="63"/>
      <c r="D95" s="215" t="s">
        <v>253</v>
      </c>
      <c r="E95" s="63"/>
      <c r="F95" s="216" t="s">
        <v>1682</v>
      </c>
      <c r="G95" s="63"/>
      <c r="H95" s="63"/>
      <c r="I95" s="172"/>
      <c r="J95" s="63"/>
      <c r="K95" s="63"/>
      <c r="L95" s="61"/>
      <c r="M95" s="217"/>
      <c r="N95" s="42"/>
      <c r="O95" s="42"/>
      <c r="P95" s="42"/>
      <c r="Q95" s="42"/>
      <c r="R95" s="42"/>
      <c r="S95" s="42"/>
      <c r="T95" s="78"/>
      <c r="AT95" s="24" t="s">
        <v>253</v>
      </c>
      <c r="AU95" s="24" t="s">
        <v>81</v>
      </c>
    </row>
    <row r="96" spans="2:65" s="12" customFormat="1">
      <c r="B96" s="218"/>
      <c r="C96" s="219"/>
      <c r="D96" s="215" t="s">
        <v>255</v>
      </c>
      <c r="E96" s="220" t="s">
        <v>21</v>
      </c>
      <c r="F96" s="221" t="s">
        <v>1677</v>
      </c>
      <c r="G96" s="219"/>
      <c r="H96" s="222">
        <v>42</v>
      </c>
      <c r="I96" s="223"/>
      <c r="J96" s="219"/>
      <c r="K96" s="219"/>
      <c r="L96" s="224"/>
      <c r="M96" s="225"/>
      <c r="N96" s="226"/>
      <c r="O96" s="226"/>
      <c r="P96" s="226"/>
      <c r="Q96" s="226"/>
      <c r="R96" s="226"/>
      <c r="S96" s="226"/>
      <c r="T96" s="227"/>
      <c r="AT96" s="228" t="s">
        <v>255</v>
      </c>
      <c r="AU96" s="228" t="s">
        <v>81</v>
      </c>
      <c r="AV96" s="12" t="s">
        <v>81</v>
      </c>
      <c r="AW96" s="12" t="s">
        <v>35</v>
      </c>
      <c r="AX96" s="12" t="s">
        <v>72</v>
      </c>
      <c r="AY96" s="228" t="s">
        <v>244</v>
      </c>
    </row>
    <row r="97" spans="2:65" s="1" customFormat="1" ht="16.5" customHeight="1">
      <c r="B97" s="41"/>
      <c r="C97" s="243" t="s">
        <v>251</v>
      </c>
      <c r="D97" s="243" t="s">
        <v>496</v>
      </c>
      <c r="E97" s="244" t="s">
        <v>1684</v>
      </c>
      <c r="F97" s="245" t="s">
        <v>1685</v>
      </c>
      <c r="G97" s="246" t="s">
        <v>259</v>
      </c>
      <c r="H97" s="247">
        <v>42</v>
      </c>
      <c r="I97" s="248"/>
      <c r="J97" s="249">
        <f>ROUND(I97*H97,2)</f>
        <v>0</v>
      </c>
      <c r="K97" s="245" t="s">
        <v>1674</v>
      </c>
      <c r="L97" s="250"/>
      <c r="M97" s="251" t="s">
        <v>21</v>
      </c>
      <c r="N97" s="252" t="s">
        <v>43</v>
      </c>
      <c r="O97" s="42"/>
      <c r="P97" s="212">
        <f>O97*H97</f>
        <v>0</v>
      </c>
      <c r="Q97" s="212">
        <v>6.4999999999999997E-3</v>
      </c>
      <c r="R97" s="212">
        <f>Q97*H97</f>
        <v>0.27299999999999996</v>
      </c>
      <c r="S97" s="212">
        <v>0</v>
      </c>
      <c r="T97" s="213">
        <f>S97*H97</f>
        <v>0</v>
      </c>
      <c r="AR97" s="24" t="s">
        <v>293</v>
      </c>
      <c r="AT97" s="24" t="s">
        <v>496</v>
      </c>
      <c r="AU97" s="24" t="s">
        <v>81</v>
      </c>
      <c r="AY97" s="24" t="s">
        <v>244</v>
      </c>
      <c r="BE97" s="214">
        <f>IF(N97="základní",J97,0)</f>
        <v>0</v>
      </c>
      <c r="BF97" s="214">
        <f>IF(N97="snížená",J97,0)</f>
        <v>0</v>
      </c>
      <c r="BG97" s="214">
        <f>IF(N97="zákl. přenesená",J97,0)</f>
        <v>0</v>
      </c>
      <c r="BH97" s="214">
        <f>IF(N97="sníž. přenesená",J97,0)</f>
        <v>0</v>
      </c>
      <c r="BI97" s="214">
        <f>IF(N97="nulová",J97,0)</f>
        <v>0</v>
      </c>
      <c r="BJ97" s="24" t="s">
        <v>79</v>
      </c>
      <c r="BK97" s="214">
        <f>ROUND(I97*H97,2)</f>
        <v>0</v>
      </c>
      <c r="BL97" s="24" t="s">
        <v>251</v>
      </c>
      <c r="BM97" s="24" t="s">
        <v>1686</v>
      </c>
    </row>
    <row r="98" spans="2:65" s="1" customFormat="1" ht="27">
      <c r="B98" s="41"/>
      <c r="C98" s="63"/>
      <c r="D98" s="215" t="s">
        <v>253</v>
      </c>
      <c r="E98" s="63"/>
      <c r="F98" s="216" t="s">
        <v>1687</v>
      </c>
      <c r="G98" s="63"/>
      <c r="H98" s="63"/>
      <c r="I98" s="172"/>
      <c r="J98" s="63"/>
      <c r="K98" s="63"/>
      <c r="L98" s="61"/>
      <c r="M98" s="217"/>
      <c r="N98" s="42"/>
      <c r="O98" s="42"/>
      <c r="P98" s="42"/>
      <c r="Q98" s="42"/>
      <c r="R98" s="42"/>
      <c r="S98" s="42"/>
      <c r="T98" s="78"/>
      <c r="AT98" s="24" t="s">
        <v>253</v>
      </c>
      <c r="AU98" s="24" t="s">
        <v>81</v>
      </c>
    </row>
    <row r="99" spans="2:65" s="12" customFormat="1">
      <c r="B99" s="218"/>
      <c r="C99" s="219"/>
      <c r="D99" s="215" t="s">
        <v>255</v>
      </c>
      <c r="E99" s="220" t="s">
        <v>21</v>
      </c>
      <c r="F99" s="221" t="s">
        <v>1677</v>
      </c>
      <c r="G99" s="219"/>
      <c r="H99" s="222">
        <v>42</v>
      </c>
      <c r="I99" s="223"/>
      <c r="J99" s="219"/>
      <c r="K99" s="219"/>
      <c r="L99" s="224"/>
      <c r="M99" s="225"/>
      <c r="N99" s="226"/>
      <c r="O99" s="226"/>
      <c r="P99" s="226"/>
      <c r="Q99" s="226"/>
      <c r="R99" s="226"/>
      <c r="S99" s="226"/>
      <c r="T99" s="227"/>
      <c r="AT99" s="228" t="s">
        <v>255</v>
      </c>
      <c r="AU99" s="228" t="s">
        <v>81</v>
      </c>
      <c r="AV99" s="12" t="s">
        <v>81</v>
      </c>
      <c r="AW99" s="12" t="s">
        <v>35</v>
      </c>
      <c r="AX99" s="12" t="s">
        <v>72</v>
      </c>
      <c r="AY99" s="228" t="s">
        <v>244</v>
      </c>
    </row>
    <row r="100" spans="2:65" s="1" customFormat="1" ht="25.5" customHeight="1">
      <c r="B100" s="41"/>
      <c r="C100" s="203" t="s">
        <v>274</v>
      </c>
      <c r="D100" s="203" t="s">
        <v>246</v>
      </c>
      <c r="E100" s="204" t="s">
        <v>1688</v>
      </c>
      <c r="F100" s="205" t="s">
        <v>1689</v>
      </c>
      <c r="G100" s="206" t="s">
        <v>249</v>
      </c>
      <c r="H100" s="207">
        <v>520.21</v>
      </c>
      <c r="I100" s="208"/>
      <c r="J100" s="209">
        <f>ROUND(I100*H100,2)</f>
        <v>0</v>
      </c>
      <c r="K100" s="205" t="s">
        <v>250</v>
      </c>
      <c r="L100" s="61"/>
      <c r="M100" s="210" t="s">
        <v>21</v>
      </c>
      <c r="N100" s="211" t="s">
        <v>43</v>
      </c>
      <c r="O100" s="42"/>
      <c r="P100" s="212">
        <f>O100*H100</f>
        <v>0</v>
      </c>
      <c r="Q100" s="212">
        <v>8.4999999999999995E-4</v>
      </c>
      <c r="R100" s="212">
        <f>Q100*H100</f>
        <v>0.44217850000000003</v>
      </c>
      <c r="S100" s="212">
        <v>0</v>
      </c>
      <c r="T100" s="213">
        <f>S100*H100</f>
        <v>0</v>
      </c>
      <c r="AR100" s="24" t="s">
        <v>251</v>
      </c>
      <c r="AT100" s="24" t="s">
        <v>246</v>
      </c>
      <c r="AU100" s="24" t="s">
        <v>81</v>
      </c>
      <c r="AY100" s="24" t="s">
        <v>244</v>
      </c>
      <c r="BE100" s="214">
        <f>IF(N100="základní",J100,0)</f>
        <v>0</v>
      </c>
      <c r="BF100" s="214">
        <f>IF(N100="snížená",J100,0)</f>
        <v>0</v>
      </c>
      <c r="BG100" s="214">
        <f>IF(N100="zákl. přenesená",J100,0)</f>
        <v>0</v>
      </c>
      <c r="BH100" s="214">
        <f>IF(N100="sníž. přenesená",J100,0)</f>
        <v>0</v>
      </c>
      <c r="BI100" s="214">
        <f>IF(N100="nulová",J100,0)</f>
        <v>0</v>
      </c>
      <c r="BJ100" s="24" t="s">
        <v>79</v>
      </c>
      <c r="BK100" s="214">
        <f>ROUND(I100*H100,2)</f>
        <v>0</v>
      </c>
      <c r="BL100" s="24" t="s">
        <v>251</v>
      </c>
      <c r="BM100" s="24" t="s">
        <v>1690</v>
      </c>
    </row>
    <row r="101" spans="2:65" s="1" customFormat="1" ht="27">
      <c r="B101" s="41"/>
      <c r="C101" s="63"/>
      <c r="D101" s="215" t="s">
        <v>253</v>
      </c>
      <c r="E101" s="63"/>
      <c r="F101" s="216" t="s">
        <v>1691</v>
      </c>
      <c r="G101" s="63"/>
      <c r="H101" s="63"/>
      <c r="I101" s="172"/>
      <c r="J101" s="63"/>
      <c r="K101" s="63"/>
      <c r="L101" s="61"/>
      <c r="M101" s="217"/>
      <c r="N101" s="42"/>
      <c r="O101" s="42"/>
      <c r="P101" s="42"/>
      <c r="Q101" s="42"/>
      <c r="R101" s="42"/>
      <c r="S101" s="42"/>
      <c r="T101" s="78"/>
      <c r="AT101" s="24" t="s">
        <v>253</v>
      </c>
      <c r="AU101" s="24" t="s">
        <v>81</v>
      </c>
    </row>
    <row r="102" spans="2:65" s="12" customFormat="1">
      <c r="B102" s="218"/>
      <c r="C102" s="219"/>
      <c r="D102" s="215" t="s">
        <v>255</v>
      </c>
      <c r="E102" s="220" t="s">
        <v>21</v>
      </c>
      <c r="F102" s="221" t="s">
        <v>1692</v>
      </c>
      <c r="G102" s="219"/>
      <c r="H102" s="222">
        <v>302.3</v>
      </c>
      <c r="I102" s="223"/>
      <c r="J102" s="219"/>
      <c r="K102" s="219"/>
      <c r="L102" s="224"/>
      <c r="M102" s="225"/>
      <c r="N102" s="226"/>
      <c r="O102" s="226"/>
      <c r="P102" s="226"/>
      <c r="Q102" s="226"/>
      <c r="R102" s="226"/>
      <c r="S102" s="226"/>
      <c r="T102" s="227"/>
      <c r="AT102" s="228" t="s">
        <v>255</v>
      </c>
      <c r="AU102" s="228" t="s">
        <v>81</v>
      </c>
      <c r="AV102" s="12" t="s">
        <v>81</v>
      </c>
      <c r="AW102" s="12" t="s">
        <v>35</v>
      </c>
      <c r="AX102" s="12" t="s">
        <v>72</v>
      </c>
      <c r="AY102" s="228" t="s">
        <v>244</v>
      </c>
    </row>
    <row r="103" spans="2:65" s="12" customFormat="1">
      <c r="B103" s="218"/>
      <c r="C103" s="219"/>
      <c r="D103" s="215" t="s">
        <v>255</v>
      </c>
      <c r="E103" s="220" t="s">
        <v>21</v>
      </c>
      <c r="F103" s="221" t="s">
        <v>1693</v>
      </c>
      <c r="G103" s="219"/>
      <c r="H103" s="222">
        <v>68.05</v>
      </c>
      <c r="I103" s="223"/>
      <c r="J103" s="219"/>
      <c r="K103" s="219"/>
      <c r="L103" s="224"/>
      <c r="M103" s="225"/>
      <c r="N103" s="226"/>
      <c r="O103" s="226"/>
      <c r="P103" s="226"/>
      <c r="Q103" s="226"/>
      <c r="R103" s="226"/>
      <c r="S103" s="226"/>
      <c r="T103" s="227"/>
      <c r="AT103" s="228" t="s">
        <v>255</v>
      </c>
      <c r="AU103" s="228" t="s">
        <v>81</v>
      </c>
      <c r="AV103" s="12" t="s">
        <v>81</v>
      </c>
      <c r="AW103" s="12" t="s">
        <v>35</v>
      </c>
      <c r="AX103" s="12" t="s">
        <v>72</v>
      </c>
      <c r="AY103" s="228" t="s">
        <v>244</v>
      </c>
    </row>
    <row r="104" spans="2:65" s="12" customFormat="1">
      <c r="B104" s="218"/>
      <c r="C104" s="219"/>
      <c r="D104" s="215" t="s">
        <v>255</v>
      </c>
      <c r="E104" s="220" t="s">
        <v>21</v>
      </c>
      <c r="F104" s="221" t="s">
        <v>1694</v>
      </c>
      <c r="G104" s="219"/>
      <c r="H104" s="222">
        <v>149.86000000000001</v>
      </c>
      <c r="I104" s="223"/>
      <c r="J104" s="219"/>
      <c r="K104" s="219"/>
      <c r="L104" s="224"/>
      <c r="M104" s="225"/>
      <c r="N104" s="226"/>
      <c r="O104" s="226"/>
      <c r="P104" s="226"/>
      <c r="Q104" s="226"/>
      <c r="R104" s="226"/>
      <c r="S104" s="226"/>
      <c r="T104" s="227"/>
      <c r="AT104" s="228" t="s">
        <v>255</v>
      </c>
      <c r="AU104" s="228" t="s">
        <v>81</v>
      </c>
      <c r="AV104" s="12" t="s">
        <v>81</v>
      </c>
      <c r="AW104" s="12" t="s">
        <v>35</v>
      </c>
      <c r="AX104" s="12" t="s">
        <v>72</v>
      </c>
      <c r="AY104" s="228" t="s">
        <v>244</v>
      </c>
    </row>
    <row r="105" spans="2:65" s="1" customFormat="1" ht="25.5" customHeight="1">
      <c r="B105" s="41"/>
      <c r="C105" s="203" t="s">
        <v>280</v>
      </c>
      <c r="D105" s="203" t="s">
        <v>246</v>
      </c>
      <c r="E105" s="204" t="s">
        <v>1695</v>
      </c>
      <c r="F105" s="205" t="s">
        <v>1696</v>
      </c>
      <c r="G105" s="206" t="s">
        <v>249</v>
      </c>
      <c r="H105" s="207">
        <v>45.16</v>
      </c>
      <c r="I105" s="208"/>
      <c r="J105" s="209">
        <f>ROUND(I105*H105,2)</f>
        <v>0</v>
      </c>
      <c r="K105" s="205" t="s">
        <v>250</v>
      </c>
      <c r="L105" s="61"/>
      <c r="M105" s="210" t="s">
        <v>21</v>
      </c>
      <c r="N105" s="211" t="s">
        <v>43</v>
      </c>
      <c r="O105" s="42"/>
      <c r="P105" s="212">
        <f>O105*H105</f>
        <v>0</v>
      </c>
      <c r="Q105" s="212">
        <v>1.4499999999999999E-3</v>
      </c>
      <c r="R105" s="212">
        <f>Q105*H105</f>
        <v>6.5481999999999985E-2</v>
      </c>
      <c r="S105" s="212">
        <v>0</v>
      </c>
      <c r="T105" s="213">
        <f>S105*H105</f>
        <v>0</v>
      </c>
      <c r="AR105" s="24" t="s">
        <v>251</v>
      </c>
      <c r="AT105" s="24" t="s">
        <v>246</v>
      </c>
      <c r="AU105" s="24" t="s">
        <v>81</v>
      </c>
      <c r="AY105" s="24" t="s">
        <v>244</v>
      </c>
      <c r="BE105" s="214">
        <f>IF(N105="základní",J105,0)</f>
        <v>0</v>
      </c>
      <c r="BF105" s="214">
        <f>IF(N105="snížená",J105,0)</f>
        <v>0</v>
      </c>
      <c r="BG105" s="214">
        <f>IF(N105="zákl. přenesená",J105,0)</f>
        <v>0</v>
      </c>
      <c r="BH105" s="214">
        <f>IF(N105="sníž. přenesená",J105,0)</f>
        <v>0</v>
      </c>
      <c r="BI105" s="214">
        <f>IF(N105="nulová",J105,0)</f>
        <v>0</v>
      </c>
      <c r="BJ105" s="24" t="s">
        <v>79</v>
      </c>
      <c r="BK105" s="214">
        <f>ROUND(I105*H105,2)</f>
        <v>0</v>
      </c>
      <c r="BL105" s="24" t="s">
        <v>251</v>
      </c>
      <c r="BM105" s="24" t="s">
        <v>1697</v>
      </c>
    </row>
    <row r="106" spans="2:65" s="1" customFormat="1" ht="27">
      <c r="B106" s="41"/>
      <c r="C106" s="63"/>
      <c r="D106" s="215" t="s">
        <v>253</v>
      </c>
      <c r="E106" s="63"/>
      <c r="F106" s="216" t="s">
        <v>1698</v>
      </c>
      <c r="G106" s="63"/>
      <c r="H106" s="63"/>
      <c r="I106" s="172"/>
      <c r="J106" s="63"/>
      <c r="K106" s="63"/>
      <c r="L106" s="61"/>
      <c r="M106" s="217"/>
      <c r="N106" s="42"/>
      <c r="O106" s="42"/>
      <c r="P106" s="42"/>
      <c r="Q106" s="42"/>
      <c r="R106" s="42"/>
      <c r="S106" s="42"/>
      <c r="T106" s="78"/>
      <c r="AT106" s="24" t="s">
        <v>253</v>
      </c>
      <c r="AU106" s="24" t="s">
        <v>81</v>
      </c>
    </row>
    <row r="107" spans="2:65" s="12" customFormat="1">
      <c r="B107" s="218"/>
      <c r="C107" s="219"/>
      <c r="D107" s="215" t="s">
        <v>255</v>
      </c>
      <c r="E107" s="220" t="s">
        <v>21</v>
      </c>
      <c r="F107" s="221" t="s">
        <v>1699</v>
      </c>
      <c r="G107" s="219"/>
      <c r="H107" s="222">
        <v>45.16</v>
      </c>
      <c r="I107" s="223"/>
      <c r="J107" s="219"/>
      <c r="K107" s="219"/>
      <c r="L107" s="224"/>
      <c r="M107" s="225"/>
      <c r="N107" s="226"/>
      <c r="O107" s="226"/>
      <c r="P107" s="226"/>
      <c r="Q107" s="226"/>
      <c r="R107" s="226"/>
      <c r="S107" s="226"/>
      <c r="T107" s="227"/>
      <c r="AT107" s="228" t="s">
        <v>255</v>
      </c>
      <c r="AU107" s="228" t="s">
        <v>81</v>
      </c>
      <c r="AV107" s="12" t="s">
        <v>81</v>
      </c>
      <c r="AW107" s="12" t="s">
        <v>35</v>
      </c>
      <c r="AX107" s="12" t="s">
        <v>72</v>
      </c>
      <c r="AY107" s="228" t="s">
        <v>244</v>
      </c>
    </row>
    <row r="108" spans="2:65" s="1" customFormat="1" ht="16.5" customHeight="1">
      <c r="B108" s="41"/>
      <c r="C108" s="203" t="s">
        <v>286</v>
      </c>
      <c r="D108" s="203" t="s">
        <v>246</v>
      </c>
      <c r="E108" s="204" t="s">
        <v>1700</v>
      </c>
      <c r="F108" s="205" t="s">
        <v>1701</v>
      </c>
      <c r="G108" s="206" t="s">
        <v>259</v>
      </c>
      <c r="H108" s="207">
        <v>2</v>
      </c>
      <c r="I108" s="208"/>
      <c r="J108" s="209">
        <f>ROUND(I108*H108,2)</f>
        <v>0</v>
      </c>
      <c r="K108" s="205" t="s">
        <v>21</v>
      </c>
      <c r="L108" s="61"/>
      <c r="M108" s="210" t="s">
        <v>21</v>
      </c>
      <c r="N108" s="211" t="s">
        <v>43</v>
      </c>
      <c r="O108" s="42"/>
      <c r="P108" s="212">
        <f>O108*H108</f>
        <v>0</v>
      </c>
      <c r="Q108" s="212">
        <v>5.4000000000000001E-4</v>
      </c>
      <c r="R108" s="212">
        <f>Q108*H108</f>
        <v>1.08E-3</v>
      </c>
      <c r="S108" s="212">
        <v>0</v>
      </c>
      <c r="T108" s="213">
        <f>S108*H108</f>
        <v>0</v>
      </c>
      <c r="AR108" s="24" t="s">
        <v>251</v>
      </c>
      <c r="AT108" s="24" t="s">
        <v>246</v>
      </c>
      <c r="AU108" s="24" t="s">
        <v>81</v>
      </c>
      <c r="AY108" s="24" t="s">
        <v>244</v>
      </c>
      <c r="BE108" s="214">
        <f>IF(N108="základní",J108,0)</f>
        <v>0</v>
      </c>
      <c r="BF108" s="214">
        <f>IF(N108="snížená",J108,0)</f>
        <v>0</v>
      </c>
      <c r="BG108" s="214">
        <f>IF(N108="zákl. přenesená",J108,0)</f>
        <v>0</v>
      </c>
      <c r="BH108" s="214">
        <f>IF(N108="sníž. přenesená",J108,0)</f>
        <v>0</v>
      </c>
      <c r="BI108" s="214">
        <f>IF(N108="nulová",J108,0)</f>
        <v>0</v>
      </c>
      <c r="BJ108" s="24" t="s">
        <v>79</v>
      </c>
      <c r="BK108" s="214">
        <f>ROUND(I108*H108,2)</f>
        <v>0</v>
      </c>
      <c r="BL108" s="24" t="s">
        <v>251</v>
      </c>
      <c r="BM108" s="24" t="s">
        <v>1702</v>
      </c>
    </row>
    <row r="109" spans="2:65" s="1" customFormat="1">
      <c r="B109" s="41"/>
      <c r="C109" s="63"/>
      <c r="D109" s="215" t="s">
        <v>253</v>
      </c>
      <c r="E109" s="63"/>
      <c r="F109" s="216" t="s">
        <v>1701</v>
      </c>
      <c r="G109" s="63"/>
      <c r="H109" s="63"/>
      <c r="I109" s="172"/>
      <c r="J109" s="63"/>
      <c r="K109" s="63"/>
      <c r="L109" s="61"/>
      <c r="M109" s="217"/>
      <c r="N109" s="42"/>
      <c r="O109" s="42"/>
      <c r="P109" s="42"/>
      <c r="Q109" s="42"/>
      <c r="R109" s="42"/>
      <c r="S109" s="42"/>
      <c r="T109" s="78"/>
      <c r="AT109" s="24" t="s">
        <v>253</v>
      </c>
      <c r="AU109" s="24" t="s">
        <v>81</v>
      </c>
    </row>
    <row r="110" spans="2:65" s="12" customFormat="1">
      <c r="B110" s="218"/>
      <c r="C110" s="219"/>
      <c r="D110" s="215" t="s">
        <v>255</v>
      </c>
      <c r="E110" s="220" t="s">
        <v>21</v>
      </c>
      <c r="F110" s="221" t="s">
        <v>1703</v>
      </c>
      <c r="G110" s="219"/>
      <c r="H110" s="222">
        <v>2</v>
      </c>
      <c r="I110" s="223"/>
      <c r="J110" s="219"/>
      <c r="K110" s="219"/>
      <c r="L110" s="224"/>
      <c r="M110" s="225"/>
      <c r="N110" s="226"/>
      <c r="O110" s="226"/>
      <c r="P110" s="226"/>
      <c r="Q110" s="226"/>
      <c r="R110" s="226"/>
      <c r="S110" s="226"/>
      <c r="T110" s="227"/>
      <c r="AT110" s="228" t="s">
        <v>255</v>
      </c>
      <c r="AU110" s="228" t="s">
        <v>81</v>
      </c>
      <c r="AV110" s="12" t="s">
        <v>81</v>
      </c>
      <c r="AW110" s="12" t="s">
        <v>35</v>
      </c>
      <c r="AX110" s="12" t="s">
        <v>72</v>
      </c>
      <c r="AY110" s="228" t="s">
        <v>244</v>
      </c>
    </row>
    <row r="111" spans="2:65" s="1" customFormat="1" ht="16.5" customHeight="1">
      <c r="B111" s="41"/>
      <c r="C111" s="203" t="s">
        <v>293</v>
      </c>
      <c r="D111" s="203" t="s">
        <v>246</v>
      </c>
      <c r="E111" s="204" t="s">
        <v>1704</v>
      </c>
      <c r="F111" s="205" t="s">
        <v>1705</v>
      </c>
      <c r="G111" s="206" t="s">
        <v>249</v>
      </c>
      <c r="H111" s="207">
        <v>565.37</v>
      </c>
      <c r="I111" s="208"/>
      <c r="J111" s="209">
        <f>ROUND(I111*H111,2)</f>
        <v>0</v>
      </c>
      <c r="K111" s="205" t="s">
        <v>250</v>
      </c>
      <c r="L111" s="61"/>
      <c r="M111" s="210" t="s">
        <v>21</v>
      </c>
      <c r="N111" s="211" t="s">
        <v>43</v>
      </c>
      <c r="O111" s="42"/>
      <c r="P111" s="212">
        <f>O111*H111</f>
        <v>0</v>
      </c>
      <c r="Q111" s="212">
        <v>1.0000000000000001E-5</v>
      </c>
      <c r="R111" s="212">
        <f>Q111*H111</f>
        <v>5.6537000000000002E-3</v>
      </c>
      <c r="S111" s="212">
        <v>0</v>
      </c>
      <c r="T111" s="213">
        <f>S111*H111</f>
        <v>0</v>
      </c>
      <c r="AR111" s="24" t="s">
        <v>251</v>
      </c>
      <c r="AT111" s="24" t="s">
        <v>246</v>
      </c>
      <c r="AU111" s="24" t="s">
        <v>81</v>
      </c>
      <c r="AY111" s="24" t="s">
        <v>244</v>
      </c>
      <c r="BE111" s="214">
        <f>IF(N111="základní",J111,0)</f>
        <v>0</v>
      </c>
      <c r="BF111" s="214">
        <f>IF(N111="snížená",J111,0)</f>
        <v>0</v>
      </c>
      <c r="BG111" s="214">
        <f>IF(N111="zákl. přenesená",J111,0)</f>
        <v>0</v>
      </c>
      <c r="BH111" s="214">
        <f>IF(N111="sníž. přenesená",J111,0)</f>
        <v>0</v>
      </c>
      <c r="BI111" s="214">
        <f>IF(N111="nulová",J111,0)</f>
        <v>0</v>
      </c>
      <c r="BJ111" s="24" t="s">
        <v>79</v>
      </c>
      <c r="BK111" s="214">
        <f>ROUND(I111*H111,2)</f>
        <v>0</v>
      </c>
      <c r="BL111" s="24" t="s">
        <v>251</v>
      </c>
      <c r="BM111" s="24" t="s">
        <v>1706</v>
      </c>
    </row>
    <row r="112" spans="2:65" s="1" customFormat="1" ht="27">
      <c r="B112" s="41"/>
      <c r="C112" s="63"/>
      <c r="D112" s="215" t="s">
        <v>253</v>
      </c>
      <c r="E112" s="63"/>
      <c r="F112" s="216" t="s">
        <v>1707</v>
      </c>
      <c r="G112" s="63"/>
      <c r="H112" s="63"/>
      <c r="I112" s="172"/>
      <c r="J112" s="63"/>
      <c r="K112" s="63"/>
      <c r="L112" s="61"/>
      <c r="M112" s="217"/>
      <c r="N112" s="42"/>
      <c r="O112" s="42"/>
      <c r="P112" s="42"/>
      <c r="Q112" s="42"/>
      <c r="R112" s="42"/>
      <c r="S112" s="42"/>
      <c r="T112" s="78"/>
      <c r="AT112" s="24" t="s">
        <v>253</v>
      </c>
      <c r="AU112" s="24" t="s">
        <v>81</v>
      </c>
    </row>
    <row r="113" spans="2:65" s="12" customFormat="1">
      <c r="B113" s="218"/>
      <c r="C113" s="219"/>
      <c r="D113" s="215" t="s">
        <v>255</v>
      </c>
      <c r="E113" s="220" t="s">
        <v>21</v>
      </c>
      <c r="F113" s="221" t="s">
        <v>1692</v>
      </c>
      <c r="G113" s="219"/>
      <c r="H113" s="222">
        <v>302.3</v>
      </c>
      <c r="I113" s="223"/>
      <c r="J113" s="219"/>
      <c r="K113" s="219"/>
      <c r="L113" s="224"/>
      <c r="M113" s="225"/>
      <c r="N113" s="226"/>
      <c r="O113" s="226"/>
      <c r="P113" s="226"/>
      <c r="Q113" s="226"/>
      <c r="R113" s="226"/>
      <c r="S113" s="226"/>
      <c r="T113" s="227"/>
      <c r="AT113" s="228" t="s">
        <v>255</v>
      </c>
      <c r="AU113" s="228" t="s">
        <v>81</v>
      </c>
      <c r="AV113" s="12" t="s">
        <v>81</v>
      </c>
      <c r="AW113" s="12" t="s">
        <v>35</v>
      </c>
      <c r="AX113" s="12" t="s">
        <v>72</v>
      </c>
      <c r="AY113" s="228" t="s">
        <v>244</v>
      </c>
    </row>
    <row r="114" spans="2:65" s="12" customFormat="1">
      <c r="B114" s="218"/>
      <c r="C114" s="219"/>
      <c r="D114" s="215" t="s">
        <v>255</v>
      </c>
      <c r="E114" s="220" t="s">
        <v>21</v>
      </c>
      <c r="F114" s="221" t="s">
        <v>1693</v>
      </c>
      <c r="G114" s="219"/>
      <c r="H114" s="222">
        <v>68.05</v>
      </c>
      <c r="I114" s="223"/>
      <c r="J114" s="219"/>
      <c r="K114" s="219"/>
      <c r="L114" s="224"/>
      <c r="M114" s="225"/>
      <c r="N114" s="226"/>
      <c r="O114" s="226"/>
      <c r="P114" s="226"/>
      <c r="Q114" s="226"/>
      <c r="R114" s="226"/>
      <c r="S114" s="226"/>
      <c r="T114" s="227"/>
      <c r="AT114" s="228" t="s">
        <v>255</v>
      </c>
      <c r="AU114" s="228" t="s">
        <v>81</v>
      </c>
      <c r="AV114" s="12" t="s">
        <v>81</v>
      </c>
      <c r="AW114" s="12" t="s">
        <v>35</v>
      </c>
      <c r="AX114" s="12" t="s">
        <v>72</v>
      </c>
      <c r="AY114" s="228" t="s">
        <v>244</v>
      </c>
    </row>
    <row r="115" spans="2:65" s="12" customFormat="1">
      <c r="B115" s="218"/>
      <c r="C115" s="219"/>
      <c r="D115" s="215" t="s">
        <v>255</v>
      </c>
      <c r="E115" s="220" t="s">
        <v>21</v>
      </c>
      <c r="F115" s="221" t="s">
        <v>1694</v>
      </c>
      <c r="G115" s="219"/>
      <c r="H115" s="222">
        <v>149.86000000000001</v>
      </c>
      <c r="I115" s="223"/>
      <c r="J115" s="219"/>
      <c r="K115" s="219"/>
      <c r="L115" s="224"/>
      <c r="M115" s="225"/>
      <c r="N115" s="226"/>
      <c r="O115" s="226"/>
      <c r="P115" s="226"/>
      <c r="Q115" s="226"/>
      <c r="R115" s="226"/>
      <c r="S115" s="226"/>
      <c r="T115" s="227"/>
      <c r="AT115" s="228" t="s">
        <v>255</v>
      </c>
      <c r="AU115" s="228" t="s">
        <v>81</v>
      </c>
      <c r="AV115" s="12" t="s">
        <v>81</v>
      </c>
      <c r="AW115" s="12" t="s">
        <v>35</v>
      </c>
      <c r="AX115" s="12" t="s">
        <v>72</v>
      </c>
      <c r="AY115" s="228" t="s">
        <v>244</v>
      </c>
    </row>
    <row r="116" spans="2:65" s="12" customFormat="1">
      <c r="B116" s="218"/>
      <c r="C116" s="219"/>
      <c r="D116" s="215" t="s">
        <v>255</v>
      </c>
      <c r="E116" s="220" t="s">
        <v>21</v>
      </c>
      <c r="F116" s="221" t="s">
        <v>1699</v>
      </c>
      <c r="G116" s="219"/>
      <c r="H116" s="222">
        <v>45.16</v>
      </c>
      <c r="I116" s="223"/>
      <c r="J116" s="219"/>
      <c r="K116" s="219"/>
      <c r="L116" s="224"/>
      <c r="M116" s="225"/>
      <c r="N116" s="226"/>
      <c r="O116" s="226"/>
      <c r="P116" s="226"/>
      <c r="Q116" s="226"/>
      <c r="R116" s="226"/>
      <c r="S116" s="226"/>
      <c r="T116" s="227"/>
      <c r="AT116" s="228" t="s">
        <v>255</v>
      </c>
      <c r="AU116" s="228" t="s">
        <v>81</v>
      </c>
      <c r="AV116" s="12" t="s">
        <v>81</v>
      </c>
      <c r="AW116" s="12" t="s">
        <v>35</v>
      </c>
      <c r="AX116" s="12" t="s">
        <v>72</v>
      </c>
      <c r="AY116" s="228" t="s">
        <v>244</v>
      </c>
    </row>
    <row r="117" spans="2:65" s="11" customFormat="1" ht="29.85" customHeight="1">
      <c r="B117" s="187"/>
      <c r="C117" s="188"/>
      <c r="D117" s="189" t="s">
        <v>71</v>
      </c>
      <c r="E117" s="201" t="s">
        <v>711</v>
      </c>
      <c r="F117" s="201" t="s">
        <v>712</v>
      </c>
      <c r="G117" s="188"/>
      <c r="H117" s="188"/>
      <c r="I117" s="191"/>
      <c r="J117" s="202">
        <f>BK117</f>
        <v>0</v>
      </c>
      <c r="K117" s="188"/>
      <c r="L117" s="193"/>
      <c r="M117" s="194"/>
      <c r="N117" s="195"/>
      <c r="O117" s="195"/>
      <c r="P117" s="196">
        <f>SUM(P118:P119)</f>
        <v>0</v>
      </c>
      <c r="Q117" s="195"/>
      <c r="R117" s="196">
        <f>SUM(R118:R119)</f>
        <v>0</v>
      </c>
      <c r="S117" s="195"/>
      <c r="T117" s="197">
        <f>SUM(T118:T119)</f>
        <v>0</v>
      </c>
      <c r="AR117" s="198" t="s">
        <v>79</v>
      </c>
      <c r="AT117" s="199" t="s">
        <v>71</v>
      </c>
      <c r="AU117" s="199" t="s">
        <v>79</v>
      </c>
      <c r="AY117" s="198" t="s">
        <v>244</v>
      </c>
      <c r="BK117" s="200">
        <f>SUM(BK118:BK119)</f>
        <v>0</v>
      </c>
    </row>
    <row r="118" spans="2:65" s="1" customFormat="1" ht="25.5" customHeight="1">
      <c r="B118" s="41"/>
      <c r="C118" s="203" t="s">
        <v>299</v>
      </c>
      <c r="D118" s="203" t="s">
        <v>246</v>
      </c>
      <c r="E118" s="204" t="s">
        <v>714</v>
      </c>
      <c r="F118" s="205" t="s">
        <v>715</v>
      </c>
      <c r="G118" s="206" t="s">
        <v>350</v>
      </c>
      <c r="H118" s="207">
        <v>5.5419999999999998</v>
      </c>
      <c r="I118" s="208"/>
      <c r="J118" s="209">
        <f>ROUND(I118*H118,2)</f>
        <v>0</v>
      </c>
      <c r="K118" s="205" t="s">
        <v>250</v>
      </c>
      <c r="L118" s="61"/>
      <c r="M118" s="210" t="s">
        <v>21</v>
      </c>
      <c r="N118" s="211" t="s">
        <v>43</v>
      </c>
      <c r="O118" s="42"/>
      <c r="P118" s="212">
        <f>O118*H118</f>
        <v>0</v>
      </c>
      <c r="Q118" s="212">
        <v>0</v>
      </c>
      <c r="R118" s="212">
        <f>Q118*H118</f>
        <v>0</v>
      </c>
      <c r="S118" s="212">
        <v>0</v>
      </c>
      <c r="T118" s="213">
        <f>S118*H118</f>
        <v>0</v>
      </c>
      <c r="AR118" s="24" t="s">
        <v>251</v>
      </c>
      <c r="AT118" s="24" t="s">
        <v>246</v>
      </c>
      <c r="AU118" s="24" t="s">
        <v>81</v>
      </c>
      <c r="AY118" s="24" t="s">
        <v>244</v>
      </c>
      <c r="BE118" s="214">
        <f>IF(N118="základní",J118,0)</f>
        <v>0</v>
      </c>
      <c r="BF118" s="214">
        <f>IF(N118="snížená",J118,0)</f>
        <v>0</v>
      </c>
      <c r="BG118" s="214">
        <f>IF(N118="zákl. přenesená",J118,0)</f>
        <v>0</v>
      </c>
      <c r="BH118" s="214">
        <f>IF(N118="sníž. přenesená",J118,0)</f>
        <v>0</v>
      </c>
      <c r="BI118" s="214">
        <f>IF(N118="nulová",J118,0)</f>
        <v>0</v>
      </c>
      <c r="BJ118" s="24" t="s">
        <v>79</v>
      </c>
      <c r="BK118" s="214">
        <f>ROUND(I118*H118,2)</f>
        <v>0</v>
      </c>
      <c r="BL118" s="24" t="s">
        <v>251</v>
      </c>
      <c r="BM118" s="24" t="s">
        <v>1708</v>
      </c>
    </row>
    <row r="119" spans="2:65" s="1" customFormat="1" ht="27">
      <c r="B119" s="41"/>
      <c r="C119" s="63"/>
      <c r="D119" s="215" t="s">
        <v>253</v>
      </c>
      <c r="E119" s="63"/>
      <c r="F119" s="216" t="s">
        <v>717</v>
      </c>
      <c r="G119" s="63"/>
      <c r="H119" s="63"/>
      <c r="I119" s="172"/>
      <c r="J119" s="63"/>
      <c r="K119" s="63"/>
      <c r="L119" s="61"/>
      <c r="M119" s="264"/>
      <c r="N119" s="265"/>
      <c r="O119" s="265"/>
      <c r="P119" s="265"/>
      <c r="Q119" s="265"/>
      <c r="R119" s="265"/>
      <c r="S119" s="265"/>
      <c r="T119" s="266"/>
      <c r="AT119" s="24" t="s">
        <v>253</v>
      </c>
      <c r="AU119" s="24" t="s">
        <v>81</v>
      </c>
    </row>
    <row r="120" spans="2:65" s="1" customFormat="1" ht="6.95" customHeight="1">
      <c r="B120" s="56"/>
      <c r="C120" s="57"/>
      <c r="D120" s="57"/>
      <c r="E120" s="57"/>
      <c r="F120" s="57"/>
      <c r="G120" s="57"/>
      <c r="H120" s="57"/>
      <c r="I120" s="148"/>
      <c r="J120" s="57"/>
      <c r="K120" s="57"/>
      <c r="L120" s="61"/>
    </row>
  </sheetData>
  <sheetProtection algorithmName="SHA-512" hashValue="rWyt+kiBpvuAc/2Z+eyszbCLMnks9UfMsrtQds4kYRPF7J7nArK1A33jLeoElHvMrIXe9OEgBMErKtaXfugS0g==" saltValue="5xGWnxiZ3BvGp0DAnpIW9V+N2OALypOqxFeukoCT6OWda66Hqw6wt5IDF68Q7Az1oIbg0MGVcmGEUdZDuYLGXg==" spinCount="100000" sheet="1" objects="1" scenarios="1" formatColumns="0" formatRows="0" autoFilter="0"/>
  <autoFilter ref="C84:K119"/>
  <mergeCells count="13">
    <mergeCell ref="E77:H77"/>
    <mergeCell ref="G1:H1"/>
    <mergeCell ref="L2:V2"/>
    <mergeCell ref="E49:H49"/>
    <mergeCell ref="E51:H51"/>
    <mergeCell ref="J55:J56"/>
    <mergeCell ref="E73:H73"/>
    <mergeCell ref="E75:H75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4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13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1"/>
      <c r="B1" s="121"/>
      <c r="C1" s="121"/>
      <c r="D1" s="122" t="s">
        <v>1</v>
      </c>
      <c r="E1" s="121"/>
      <c r="F1" s="123" t="s">
        <v>207</v>
      </c>
      <c r="G1" s="393" t="s">
        <v>208</v>
      </c>
      <c r="H1" s="393"/>
      <c r="I1" s="124"/>
      <c r="J1" s="123" t="s">
        <v>209</v>
      </c>
      <c r="K1" s="122" t="s">
        <v>210</v>
      </c>
      <c r="L1" s="123" t="s">
        <v>211</v>
      </c>
      <c r="M1" s="123"/>
      <c r="N1" s="123"/>
      <c r="O1" s="123"/>
      <c r="P1" s="123"/>
      <c r="Q1" s="123"/>
      <c r="R1" s="123"/>
      <c r="S1" s="123"/>
      <c r="T1" s="123"/>
      <c r="U1" s="20"/>
      <c r="V1" s="20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</row>
    <row r="2" spans="1:70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24" t="s">
        <v>136</v>
      </c>
    </row>
    <row r="3" spans="1:70" ht="6.95" customHeight="1">
      <c r="B3" s="25"/>
      <c r="C3" s="26"/>
      <c r="D3" s="26"/>
      <c r="E3" s="26"/>
      <c r="F3" s="26"/>
      <c r="G3" s="26"/>
      <c r="H3" s="26"/>
      <c r="I3" s="125"/>
      <c r="J3" s="26"/>
      <c r="K3" s="27"/>
      <c r="AT3" s="24" t="s">
        <v>81</v>
      </c>
    </row>
    <row r="4" spans="1:70" ht="36.950000000000003" customHeight="1">
      <c r="B4" s="28"/>
      <c r="C4" s="29"/>
      <c r="D4" s="30" t="s">
        <v>212</v>
      </c>
      <c r="E4" s="29"/>
      <c r="F4" s="29"/>
      <c r="G4" s="29"/>
      <c r="H4" s="29"/>
      <c r="I4" s="126"/>
      <c r="J4" s="29"/>
      <c r="K4" s="31"/>
      <c r="M4" s="32" t="s">
        <v>12</v>
      </c>
      <c r="AT4" s="24" t="s">
        <v>6</v>
      </c>
    </row>
    <row r="5" spans="1:70" ht="6.95" customHeight="1">
      <c r="B5" s="28"/>
      <c r="C5" s="29"/>
      <c r="D5" s="29"/>
      <c r="E5" s="29"/>
      <c r="F5" s="29"/>
      <c r="G5" s="29"/>
      <c r="H5" s="29"/>
      <c r="I5" s="126"/>
      <c r="J5" s="29"/>
      <c r="K5" s="31"/>
    </row>
    <row r="6" spans="1:70" ht="15">
      <c r="B6" s="28"/>
      <c r="C6" s="29"/>
      <c r="D6" s="37" t="s">
        <v>18</v>
      </c>
      <c r="E6" s="29"/>
      <c r="F6" s="29"/>
      <c r="G6" s="29"/>
      <c r="H6" s="29"/>
      <c r="I6" s="126"/>
      <c r="J6" s="29"/>
      <c r="K6" s="31"/>
    </row>
    <row r="7" spans="1:70" ht="16.5" customHeight="1">
      <c r="B7" s="28"/>
      <c r="C7" s="29"/>
      <c r="D7" s="29"/>
      <c r="E7" s="394" t="str">
        <f>'Rekapitulace stavby'!K6</f>
        <v>II/610 Brandýs nad Labem - Rekonstrukce křižovatky Pražská - Průmyslová a části komunikace v Ul. Pražská</v>
      </c>
      <c r="F7" s="400"/>
      <c r="G7" s="400"/>
      <c r="H7" s="400"/>
      <c r="I7" s="126"/>
      <c r="J7" s="29"/>
      <c r="K7" s="31"/>
    </row>
    <row r="8" spans="1:70" ht="15">
      <c r="B8" s="28"/>
      <c r="C8" s="29"/>
      <c r="D8" s="37" t="s">
        <v>213</v>
      </c>
      <c r="E8" s="29"/>
      <c r="F8" s="29"/>
      <c r="G8" s="29"/>
      <c r="H8" s="29"/>
      <c r="I8" s="126"/>
      <c r="J8" s="29"/>
      <c r="K8" s="31"/>
    </row>
    <row r="9" spans="1:70" s="1" customFormat="1" ht="16.5" customHeight="1">
      <c r="B9" s="41"/>
      <c r="C9" s="42"/>
      <c r="D9" s="42"/>
      <c r="E9" s="394" t="s">
        <v>424</v>
      </c>
      <c r="F9" s="395"/>
      <c r="G9" s="395"/>
      <c r="H9" s="395"/>
      <c r="I9" s="127"/>
      <c r="J9" s="42"/>
      <c r="K9" s="45"/>
    </row>
    <row r="10" spans="1:70" s="1" customFormat="1" ht="15">
      <c r="B10" s="41"/>
      <c r="C10" s="42"/>
      <c r="D10" s="37" t="s">
        <v>215</v>
      </c>
      <c r="E10" s="42"/>
      <c r="F10" s="42"/>
      <c r="G10" s="42"/>
      <c r="H10" s="42"/>
      <c r="I10" s="127"/>
      <c r="J10" s="42"/>
      <c r="K10" s="45"/>
    </row>
    <row r="11" spans="1:70" s="1" customFormat="1" ht="36.950000000000003" customHeight="1">
      <c r="B11" s="41"/>
      <c r="C11" s="42"/>
      <c r="D11" s="42"/>
      <c r="E11" s="396" t="s">
        <v>1709</v>
      </c>
      <c r="F11" s="395"/>
      <c r="G11" s="395"/>
      <c r="H11" s="395"/>
      <c r="I11" s="127"/>
      <c r="J11" s="42"/>
      <c r="K11" s="45"/>
    </row>
    <row r="12" spans="1:70" s="1" customFormat="1">
      <c r="B12" s="41"/>
      <c r="C12" s="42"/>
      <c r="D12" s="42"/>
      <c r="E12" s="42"/>
      <c r="F12" s="42"/>
      <c r="G12" s="42"/>
      <c r="H12" s="42"/>
      <c r="I12" s="127"/>
      <c r="J12" s="42"/>
      <c r="K12" s="45"/>
    </row>
    <row r="13" spans="1:70" s="1" customFormat="1" ht="14.45" customHeight="1">
      <c r="B13" s="41"/>
      <c r="C13" s="42"/>
      <c r="D13" s="37" t="s">
        <v>20</v>
      </c>
      <c r="E13" s="42"/>
      <c r="F13" s="35" t="s">
        <v>21</v>
      </c>
      <c r="G13" s="42"/>
      <c r="H13" s="42"/>
      <c r="I13" s="128" t="s">
        <v>22</v>
      </c>
      <c r="J13" s="35" t="s">
        <v>21</v>
      </c>
      <c r="K13" s="45"/>
    </row>
    <row r="14" spans="1:70" s="1" customFormat="1" ht="14.45" customHeight="1">
      <c r="B14" s="41"/>
      <c r="C14" s="42"/>
      <c r="D14" s="37" t="s">
        <v>23</v>
      </c>
      <c r="E14" s="42"/>
      <c r="F14" s="35" t="s">
        <v>24</v>
      </c>
      <c r="G14" s="42"/>
      <c r="H14" s="42"/>
      <c r="I14" s="128" t="s">
        <v>25</v>
      </c>
      <c r="J14" s="129" t="str">
        <f>'Rekapitulace stavby'!AN8</f>
        <v>18. 9. 2017</v>
      </c>
      <c r="K14" s="45"/>
    </row>
    <row r="15" spans="1:70" s="1" customFormat="1" ht="10.9" customHeight="1">
      <c r="B15" s="41"/>
      <c r="C15" s="42"/>
      <c r="D15" s="42"/>
      <c r="E15" s="42"/>
      <c r="F15" s="42"/>
      <c r="G15" s="42"/>
      <c r="H15" s="42"/>
      <c r="I15" s="127"/>
      <c r="J15" s="42"/>
      <c r="K15" s="45"/>
    </row>
    <row r="16" spans="1:70" s="1" customFormat="1" ht="14.45" customHeight="1">
      <c r="B16" s="41"/>
      <c r="C16" s="42"/>
      <c r="D16" s="37" t="s">
        <v>27</v>
      </c>
      <c r="E16" s="42"/>
      <c r="F16" s="42"/>
      <c r="G16" s="42"/>
      <c r="H16" s="42"/>
      <c r="I16" s="128" t="s">
        <v>28</v>
      </c>
      <c r="J16" s="35" t="s">
        <v>21</v>
      </c>
      <c r="K16" s="45"/>
    </row>
    <row r="17" spans="2:11" s="1" customFormat="1" ht="18" customHeight="1">
      <c r="B17" s="41"/>
      <c r="C17" s="42"/>
      <c r="D17" s="42"/>
      <c r="E17" s="35" t="s">
        <v>29</v>
      </c>
      <c r="F17" s="42"/>
      <c r="G17" s="42"/>
      <c r="H17" s="42"/>
      <c r="I17" s="128" t="s">
        <v>30</v>
      </c>
      <c r="J17" s="35" t="s">
        <v>21</v>
      </c>
      <c r="K17" s="45"/>
    </row>
    <row r="18" spans="2:11" s="1" customFormat="1" ht="6.95" customHeight="1">
      <c r="B18" s="41"/>
      <c r="C18" s="42"/>
      <c r="D18" s="42"/>
      <c r="E18" s="42"/>
      <c r="F18" s="42"/>
      <c r="G18" s="42"/>
      <c r="H18" s="42"/>
      <c r="I18" s="127"/>
      <c r="J18" s="42"/>
      <c r="K18" s="45"/>
    </row>
    <row r="19" spans="2:11" s="1" customFormat="1" ht="14.45" customHeight="1">
      <c r="B19" s="41"/>
      <c r="C19" s="42"/>
      <c r="D19" s="37" t="s">
        <v>31</v>
      </c>
      <c r="E19" s="42"/>
      <c r="F19" s="42"/>
      <c r="G19" s="42"/>
      <c r="H19" s="42"/>
      <c r="I19" s="128" t="s">
        <v>28</v>
      </c>
      <c r="J19" s="35" t="str">
        <f>IF('Rekapitulace stavby'!AN13="Vyplň údaj","",IF('Rekapitulace stavby'!AN13="","",'Rekapitulace stavby'!AN13))</f>
        <v/>
      </c>
      <c r="K19" s="45"/>
    </row>
    <row r="20" spans="2:11" s="1" customFormat="1" ht="18" customHeight="1">
      <c r="B20" s="41"/>
      <c r="C20" s="42"/>
      <c r="D20" s="42"/>
      <c r="E20" s="35" t="str">
        <f>IF('Rekapitulace stavby'!E14="Vyplň údaj","",IF('Rekapitulace stavby'!E14="","",'Rekapitulace stavby'!E14))</f>
        <v/>
      </c>
      <c r="F20" s="42"/>
      <c r="G20" s="42"/>
      <c r="H20" s="42"/>
      <c r="I20" s="128" t="s">
        <v>30</v>
      </c>
      <c r="J20" s="35" t="str">
        <f>IF('Rekapitulace stavby'!AN14="Vyplň údaj","",IF('Rekapitulace stavby'!AN14="","",'Rekapitulace stavby'!AN14))</f>
        <v/>
      </c>
      <c r="K20" s="45"/>
    </row>
    <row r="21" spans="2:11" s="1" customFormat="1" ht="6.95" customHeight="1">
      <c r="B21" s="41"/>
      <c r="C21" s="42"/>
      <c r="D21" s="42"/>
      <c r="E21" s="42"/>
      <c r="F21" s="42"/>
      <c r="G21" s="42"/>
      <c r="H21" s="42"/>
      <c r="I21" s="127"/>
      <c r="J21" s="42"/>
      <c r="K21" s="45"/>
    </row>
    <row r="22" spans="2:11" s="1" customFormat="1" ht="14.45" customHeight="1">
      <c r="B22" s="41"/>
      <c r="C22" s="42"/>
      <c r="D22" s="37" t="s">
        <v>33</v>
      </c>
      <c r="E22" s="42"/>
      <c r="F22" s="42"/>
      <c r="G22" s="42"/>
      <c r="H22" s="42"/>
      <c r="I22" s="128" t="s">
        <v>28</v>
      </c>
      <c r="J22" s="35" t="s">
        <v>21</v>
      </c>
      <c r="K22" s="45"/>
    </row>
    <row r="23" spans="2:11" s="1" customFormat="1" ht="18" customHeight="1">
      <c r="B23" s="41"/>
      <c r="C23" s="42"/>
      <c r="D23" s="42"/>
      <c r="E23" s="35" t="s">
        <v>34</v>
      </c>
      <c r="F23" s="42"/>
      <c r="G23" s="42"/>
      <c r="H23" s="42"/>
      <c r="I23" s="128" t="s">
        <v>30</v>
      </c>
      <c r="J23" s="35" t="s">
        <v>21</v>
      </c>
      <c r="K23" s="45"/>
    </row>
    <row r="24" spans="2:11" s="1" customFormat="1" ht="6.95" customHeight="1">
      <c r="B24" s="41"/>
      <c r="C24" s="42"/>
      <c r="D24" s="42"/>
      <c r="E24" s="42"/>
      <c r="F24" s="42"/>
      <c r="G24" s="42"/>
      <c r="H24" s="42"/>
      <c r="I24" s="127"/>
      <c r="J24" s="42"/>
      <c r="K24" s="45"/>
    </row>
    <row r="25" spans="2:11" s="1" customFormat="1" ht="14.45" customHeight="1">
      <c r="B25" s="41"/>
      <c r="C25" s="42"/>
      <c r="D25" s="37" t="s">
        <v>36</v>
      </c>
      <c r="E25" s="42"/>
      <c r="F25" s="42"/>
      <c r="G25" s="42"/>
      <c r="H25" s="42"/>
      <c r="I25" s="127"/>
      <c r="J25" s="42"/>
      <c r="K25" s="45"/>
    </row>
    <row r="26" spans="2:11" s="7" customFormat="1" ht="16.5" customHeight="1">
      <c r="B26" s="130"/>
      <c r="C26" s="131"/>
      <c r="D26" s="131"/>
      <c r="E26" s="385" t="s">
        <v>217</v>
      </c>
      <c r="F26" s="385"/>
      <c r="G26" s="385"/>
      <c r="H26" s="385"/>
      <c r="I26" s="132"/>
      <c r="J26" s="131"/>
      <c r="K26" s="133"/>
    </row>
    <row r="27" spans="2:11" s="1" customFormat="1" ht="6.95" customHeight="1">
      <c r="B27" s="41"/>
      <c r="C27" s="42"/>
      <c r="D27" s="42"/>
      <c r="E27" s="42"/>
      <c r="F27" s="42"/>
      <c r="G27" s="42"/>
      <c r="H27" s="42"/>
      <c r="I27" s="127"/>
      <c r="J27" s="42"/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25.35" customHeight="1">
      <c r="B29" s="41"/>
      <c r="C29" s="42"/>
      <c r="D29" s="136" t="s">
        <v>38</v>
      </c>
      <c r="E29" s="42"/>
      <c r="F29" s="42"/>
      <c r="G29" s="42"/>
      <c r="H29" s="42"/>
      <c r="I29" s="127"/>
      <c r="J29" s="137">
        <f>ROUND(J85,2)</f>
        <v>0</v>
      </c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14.45" customHeight="1">
      <c r="B31" s="41"/>
      <c r="C31" s="42"/>
      <c r="D31" s="42"/>
      <c r="E31" s="42"/>
      <c r="F31" s="46" t="s">
        <v>40</v>
      </c>
      <c r="G31" s="42"/>
      <c r="H31" s="42"/>
      <c r="I31" s="138" t="s">
        <v>39</v>
      </c>
      <c r="J31" s="46" t="s">
        <v>41</v>
      </c>
      <c r="K31" s="45"/>
    </row>
    <row r="32" spans="2:11" s="1" customFormat="1" ht="14.45" customHeight="1">
      <c r="B32" s="41"/>
      <c r="C32" s="42"/>
      <c r="D32" s="49" t="s">
        <v>42</v>
      </c>
      <c r="E32" s="49" t="s">
        <v>43</v>
      </c>
      <c r="F32" s="139">
        <f>ROUND(SUM(BE85:BE112), 2)</f>
        <v>0</v>
      </c>
      <c r="G32" s="42"/>
      <c r="H32" s="42"/>
      <c r="I32" s="140">
        <v>0.21</v>
      </c>
      <c r="J32" s="139">
        <f>ROUND(ROUND((SUM(BE85:BE112)), 2)*I32, 2)</f>
        <v>0</v>
      </c>
      <c r="K32" s="45"/>
    </row>
    <row r="33" spans="2:11" s="1" customFormat="1" ht="14.45" customHeight="1">
      <c r="B33" s="41"/>
      <c r="C33" s="42"/>
      <c r="D33" s="42"/>
      <c r="E33" s="49" t="s">
        <v>44</v>
      </c>
      <c r="F33" s="139">
        <f>ROUND(SUM(BF85:BF112), 2)</f>
        <v>0</v>
      </c>
      <c r="G33" s="42"/>
      <c r="H33" s="42"/>
      <c r="I33" s="140">
        <v>0.15</v>
      </c>
      <c r="J33" s="139">
        <f>ROUND(ROUND((SUM(BF85:BF112)), 2)*I33, 2)</f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45</v>
      </c>
      <c r="F34" s="139">
        <f>ROUND(SUM(BG85:BG112), 2)</f>
        <v>0</v>
      </c>
      <c r="G34" s="42"/>
      <c r="H34" s="42"/>
      <c r="I34" s="140">
        <v>0.21</v>
      </c>
      <c r="J34" s="139">
        <v>0</v>
      </c>
      <c r="K34" s="45"/>
    </row>
    <row r="35" spans="2:11" s="1" customFormat="1" ht="14.45" hidden="1" customHeight="1">
      <c r="B35" s="41"/>
      <c r="C35" s="42"/>
      <c r="D35" s="42"/>
      <c r="E35" s="49" t="s">
        <v>46</v>
      </c>
      <c r="F35" s="139">
        <f>ROUND(SUM(BH85:BH112), 2)</f>
        <v>0</v>
      </c>
      <c r="G35" s="42"/>
      <c r="H35" s="42"/>
      <c r="I35" s="140">
        <v>0.15</v>
      </c>
      <c r="J35" s="139"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47</v>
      </c>
      <c r="F36" s="139">
        <f>ROUND(SUM(BI85:BI112), 2)</f>
        <v>0</v>
      </c>
      <c r="G36" s="42"/>
      <c r="H36" s="42"/>
      <c r="I36" s="140">
        <v>0</v>
      </c>
      <c r="J36" s="139">
        <v>0</v>
      </c>
      <c r="K36" s="45"/>
    </row>
    <row r="37" spans="2:11" s="1" customFormat="1" ht="6.95" customHeight="1">
      <c r="B37" s="41"/>
      <c r="C37" s="42"/>
      <c r="D37" s="42"/>
      <c r="E37" s="42"/>
      <c r="F37" s="42"/>
      <c r="G37" s="42"/>
      <c r="H37" s="42"/>
      <c r="I37" s="127"/>
      <c r="J37" s="42"/>
      <c r="K37" s="45"/>
    </row>
    <row r="38" spans="2:11" s="1" customFormat="1" ht="25.35" customHeight="1">
      <c r="B38" s="41"/>
      <c r="C38" s="141"/>
      <c r="D38" s="142" t="s">
        <v>48</v>
      </c>
      <c r="E38" s="79"/>
      <c r="F38" s="79"/>
      <c r="G38" s="143" t="s">
        <v>49</v>
      </c>
      <c r="H38" s="144" t="s">
        <v>50</v>
      </c>
      <c r="I38" s="145"/>
      <c r="J38" s="146">
        <f>SUM(J29:J36)</f>
        <v>0</v>
      </c>
      <c r="K38" s="147"/>
    </row>
    <row r="39" spans="2:11" s="1" customFormat="1" ht="14.45" customHeight="1">
      <c r="B39" s="56"/>
      <c r="C39" s="57"/>
      <c r="D39" s="57"/>
      <c r="E39" s="57"/>
      <c r="F39" s="57"/>
      <c r="G39" s="57"/>
      <c r="H39" s="57"/>
      <c r="I39" s="148"/>
      <c r="J39" s="57"/>
      <c r="K39" s="58"/>
    </row>
    <row r="43" spans="2:11" s="1" customFormat="1" ht="6.95" customHeight="1">
      <c r="B43" s="149"/>
      <c r="C43" s="150"/>
      <c r="D43" s="150"/>
      <c r="E43" s="150"/>
      <c r="F43" s="150"/>
      <c r="G43" s="150"/>
      <c r="H43" s="150"/>
      <c r="I43" s="151"/>
      <c r="J43" s="150"/>
      <c r="K43" s="152"/>
    </row>
    <row r="44" spans="2:11" s="1" customFormat="1" ht="36.950000000000003" customHeight="1">
      <c r="B44" s="41"/>
      <c r="C44" s="30" t="s">
        <v>218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6.95" customHeight="1">
      <c r="B45" s="41"/>
      <c r="C45" s="42"/>
      <c r="D45" s="42"/>
      <c r="E45" s="42"/>
      <c r="F45" s="42"/>
      <c r="G45" s="42"/>
      <c r="H45" s="42"/>
      <c r="I45" s="127"/>
      <c r="J45" s="42"/>
      <c r="K45" s="45"/>
    </row>
    <row r="46" spans="2:11" s="1" customFormat="1" ht="14.45" customHeight="1">
      <c r="B46" s="41"/>
      <c r="C46" s="37" t="s">
        <v>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6.5" customHeight="1">
      <c r="B47" s="41"/>
      <c r="C47" s="42"/>
      <c r="D47" s="42"/>
      <c r="E47" s="394" t="str">
        <f>E7</f>
        <v>II/610 Brandýs nad Labem - Rekonstrukce křižovatky Pražská - Průmyslová a části komunikace v Ul. Pražská</v>
      </c>
      <c r="F47" s="400"/>
      <c r="G47" s="400"/>
      <c r="H47" s="400"/>
      <c r="I47" s="127"/>
      <c r="J47" s="42"/>
      <c r="K47" s="45"/>
    </row>
    <row r="48" spans="2:11" ht="15">
      <c r="B48" s="28"/>
      <c r="C48" s="37" t="s">
        <v>213</v>
      </c>
      <c r="D48" s="29"/>
      <c r="E48" s="29"/>
      <c r="F48" s="29"/>
      <c r="G48" s="29"/>
      <c r="H48" s="29"/>
      <c r="I48" s="126"/>
      <c r="J48" s="29"/>
      <c r="K48" s="31"/>
    </row>
    <row r="49" spans="2:47" s="1" customFormat="1" ht="16.5" customHeight="1">
      <c r="B49" s="41"/>
      <c r="C49" s="42"/>
      <c r="D49" s="42"/>
      <c r="E49" s="394" t="s">
        <v>424</v>
      </c>
      <c r="F49" s="395"/>
      <c r="G49" s="395"/>
      <c r="H49" s="395"/>
      <c r="I49" s="127"/>
      <c r="J49" s="42"/>
      <c r="K49" s="45"/>
    </row>
    <row r="50" spans="2:47" s="1" customFormat="1" ht="14.45" customHeight="1">
      <c r="B50" s="41"/>
      <c r="C50" s="37" t="s">
        <v>215</v>
      </c>
      <c r="D50" s="42"/>
      <c r="E50" s="42"/>
      <c r="F50" s="42"/>
      <c r="G50" s="42"/>
      <c r="H50" s="42"/>
      <c r="I50" s="127"/>
      <c r="J50" s="42"/>
      <c r="K50" s="45"/>
    </row>
    <row r="51" spans="2:47" s="1" customFormat="1" ht="17.25" customHeight="1">
      <c r="B51" s="41"/>
      <c r="C51" s="42"/>
      <c r="D51" s="42"/>
      <c r="E51" s="396" t="str">
        <f>E11</f>
        <v>SO 121b - Dopravní značení trvalé</v>
      </c>
      <c r="F51" s="395"/>
      <c r="G51" s="395"/>
      <c r="H51" s="395"/>
      <c r="I51" s="127"/>
      <c r="J51" s="42"/>
      <c r="K51" s="45"/>
    </row>
    <row r="52" spans="2:47" s="1" customFormat="1" ht="6.95" customHeight="1">
      <c r="B52" s="41"/>
      <c r="C52" s="42"/>
      <c r="D52" s="42"/>
      <c r="E52" s="42"/>
      <c r="F52" s="42"/>
      <c r="G52" s="42"/>
      <c r="H52" s="42"/>
      <c r="I52" s="127"/>
      <c r="J52" s="42"/>
      <c r="K52" s="45"/>
    </row>
    <row r="53" spans="2:47" s="1" customFormat="1" ht="18" customHeight="1">
      <c r="B53" s="41"/>
      <c r="C53" s="37" t="s">
        <v>23</v>
      </c>
      <c r="D53" s="42"/>
      <c r="E53" s="42"/>
      <c r="F53" s="35" t="str">
        <f>F14</f>
        <v>Brandýs nad Labem, Pražská - Průmyslová ul.</v>
      </c>
      <c r="G53" s="42"/>
      <c r="H53" s="42"/>
      <c r="I53" s="128" t="s">
        <v>25</v>
      </c>
      <c r="J53" s="129" t="str">
        <f>IF(J14="","",J14)</f>
        <v>18. 9. 2017</v>
      </c>
      <c r="K53" s="45"/>
    </row>
    <row r="54" spans="2:47" s="1" customFormat="1" ht="6.95" customHeight="1">
      <c r="B54" s="41"/>
      <c r="C54" s="42"/>
      <c r="D54" s="42"/>
      <c r="E54" s="42"/>
      <c r="F54" s="42"/>
      <c r="G54" s="42"/>
      <c r="H54" s="42"/>
      <c r="I54" s="127"/>
      <c r="J54" s="42"/>
      <c r="K54" s="45"/>
    </row>
    <row r="55" spans="2:47" s="1" customFormat="1" ht="15">
      <c r="B55" s="41"/>
      <c r="C55" s="37" t="s">
        <v>27</v>
      </c>
      <c r="D55" s="42"/>
      <c r="E55" s="42"/>
      <c r="F55" s="35" t="str">
        <f>E17</f>
        <v>Město Brandýs nad Labem - Stará Boleslav</v>
      </c>
      <c r="G55" s="42"/>
      <c r="H55" s="42"/>
      <c r="I55" s="128" t="s">
        <v>33</v>
      </c>
      <c r="J55" s="385" t="str">
        <f>E23</f>
        <v>SUNCAD, s.r.o.</v>
      </c>
      <c r="K55" s="45"/>
    </row>
    <row r="56" spans="2:47" s="1" customFormat="1" ht="14.45" customHeight="1">
      <c r="B56" s="41"/>
      <c r="C56" s="37" t="s">
        <v>31</v>
      </c>
      <c r="D56" s="42"/>
      <c r="E56" s="42"/>
      <c r="F56" s="35" t="str">
        <f>IF(E20="","",E20)</f>
        <v/>
      </c>
      <c r="G56" s="42"/>
      <c r="H56" s="42"/>
      <c r="I56" s="127"/>
      <c r="J56" s="397"/>
      <c r="K56" s="45"/>
    </row>
    <row r="57" spans="2:47" s="1" customFormat="1" ht="10.35" customHeight="1">
      <c r="B57" s="41"/>
      <c r="C57" s="42"/>
      <c r="D57" s="42"/>
      <c r="E57" s="42"/>
      <c r="F57" s="42"/>
      <c r="G57" s="42"/>
      <c r="H57" s="42"/>
      <c r="I57" s="127"/>
      <c r="J57" s="42"/>
      <c r="K57" s="45"/>
    </row>
    <row r="58" spans="2:47" s="1" customFormat="1" ht="29.25" customHeight="1">
      <c r="B58" s="41"/>
      <c r="C58" s="153" t="s">
        <v>219</v>
      </c>
      <c r="D58" s="141"/>
      <c r="E58" s="141"/>
      <c r="F58" s="141"/>
      <c r="G58" s="141"/>
      <c r="H58" s="141"/>
      <c r="I58" s="154"/>
      <c r="J58" s="155" t="s">
        <v>220</v>
      </c>
      <c r="K58" s="156"/>
    </row>
    <row r="59" spans="2:47" s="1" customFormat="1" ht="10.35" customHeight="1">
      <c r="B59" s="41"/>
      <c r="C59" s="42"/>
      <c r="D59" s="42"/>
      <c r="E59" s="42"/>
      <c r="F59" s="42"/>
      <c r="G59" s="42"/>
      <c r="H59" s="42"/>
      <c r="I59" s="127"/>
      <c r="J59" s="42"/>
      <c r="K59" s="45"/>
    </row>
    <row r="60" spans="2:47" s="1" customFormat="1" ht="29.25" customHeight="1">
      <c r="B60" s="41"/>
      <c r="C60" s="157" t="s">
        <v>221</v>
      </c>
      <c r="D60" s="42"/>
      <c r="E60" s="42"/>
      <c r="F60" s="42"/>
      <c r="G60" s="42"/>
      <c r="H60" s="42"/>
      <c r="I60" s="127"/>
      <c r="J60" s="137">
        <f>J85</f>
        <v>0</v>
      </c>
      <c r="K60" s="45"/>
      <c r="AU60" s="24" t="s">
        <v>222</v>
      </c>
    </row>
    <row r="61" spans="2:47" s="8" customFormat="1" ht="24.95" customHeight="1">
      <c r="B61" s="158"/>
      <c r="C61" s="159"/>
      <c r="D61" s="160" t="s">
        <v>223</v>
      </c>
      <c r="E61" s="161"/>
      <c r="F61" s="161"/>
      <c r="G61" s="161"/>
      <c r="H61" s="161"/>
      <c r="I61" s="162"/>
      <c r="J61" s="163">
        <f>J86</f>
        <v>0</v>
      </c>
      <c r="K61" s="164"/>
    </row>
    <row r="62" spans="2:47" s="9" customFormat="1" ht="19.899999999999999" customHeight="1">
      <c r="B62" s="165"/>
      <c r="C62" s="166"/>
      <c r="D62" s="167" t="s">
        <v>429</v>
      </c>
      <c r="E62" s="168"/>
      <c r="F62" s="168"/>
      <c r="G62" s="168"/>
      <c r="H62" s="168"/>
      <c r="I62" s="169"/>
      <c r="J62" s="170">
        <f>J87</f>
        <v>0</v>
      </c>
      <c r="K62" s="171"/>
    </row>
    <row r="63" spans="2:47" s="9" customFormat="1" ht="19.899999999999999" customHeight="1">
      <c r="B63" s="165"/>
      <c r="C63" s="166"/>
      <c r="D63" s="167" t="s">
        <v>430</v>
      </c>
      <c r="E63" s="168"/>
      <c r="F63" s="168"/>
      <c r="G63" s="168"/>
      <c r="H63" s="168"/>
      <c r="I63" s="169"/>
      <c r="J63" s="170">
        <f>J110</f>
        <v>0</v>
      </c>
      <c r="K63" s="171"/>
    </row>
    <row r="64" spans="2:47" s="1" customFormat="1" ht="21.75" customHeight="1">
      <c r="B64" s="41"/>
      <c r="C64" s="42"/>
      <c r="D64" s="42"/>
      <c r="E64" s="42"/>
      <c r="F64" s="42"/>
      <c r="G64" s="42"/>
      <c r="H64" s="42"/>
      <c r="I64" s="127"/>
      <c r="J64" s="42"/>
      <c r="K64" s="45"/>
    </row>
    <row r="65" spans="2:12" s="1" customFormat="1" ht="6.95" customHeight="1">
      <c r="B65" s="56"/>
      <c r="C65" s="57"/>
      <c r="D65" s="57"/>
      <c r="E65" s="57"/>
      <c r="F65" s="57"/>
      <c r="G65" s="57"/>
      <c r="H65" s="57"/>
      <c r="I65" s="148"/>
      <c r="J65" s="57"/>
      <c r="K65" s="58"/>
    </row>
    <row r="69" spans="2:12" s="1" customFormat="1" ht="6.95" customHeight="1">
      <c r="B69" s="59"/>
      <c r="C69" s="60"/>
      <c r="D69" s="60"/>
      <c r="E69" s="60"/>
      <c r="F69" s="60"/>
      <c r="G69" s="60"/>
      <c r="H69" s="60"/>
      <c r="I69" s="151"/>
      <c r="J69" s="60"/>
      <c r="K69" s="60"/>
      <c r="L69" s="61"/>
    </row>
    <row r="70" spans="2:12" s="1" customFormat="1" ht="36.950000000000003" customHeight="1">
      <c r="B70" s="41"/>
      <c r="C70" s="62" t="s">
        <v>228</v>
      </c>
      <c r="D70" s="63"/>
      <c r="E70" s="63"/>
      <c r="F70" s="63"/>
      <c r="G70" s="63"/>
      <c r="H70" s="63"/>
      <c r="I70" s="172"/>
      <c r="J70" s="63"/>
      <c r="K70" s="63"/>
      <c r="L70" s="61"/>
    </row>
    <row r="71" spans="2:12" s="1" customFormat="1" ht="6.95" customHeight="1">
      <c r="B71" s="41"/>
      <c r="C71" s="63"/>
      <c r="D71" s="63"/>
      <c r="E71" s="63"/>
      <c r="F71" s="63"/>
      <c r="G71" s="63"/>
      <c r="H71" s="63"/>
      <c r="I71" s="172"/>
      <c r="J71" s="63"/>
      <c r="K71" s="63"/>
      <c r="L71" s="61"/>
    </row>
    <row r="72" spans="2:12" s="1" customFormat="1" ht="14.45" customHeight="1">
      <c r="B72" s="41"/>
      <c r="C72" s="65" t="s">
        <v>18</v>
      </c>
      <c r="D72" s="63"/>
      <c r="E72" s="63"/>
      <c r="F72" s="63"/>
      <c r="G72" s="63"/>
      <c r="H72" s="63"/>
      <c r="I72" s="172"/>
      <c r="J72" s="63"/>
      <c r="K72" s="63"/>
      <c r="L72" s="61"/>
    </row>
    <row r="73" spans="2:12" s="1" customFormat="1" ht="16.5" customHeight="1">
      <c r="B73" s="41"/>
      <c r="C73" s="63"/>
      <c r="D73" s="63"/>
      <c r="E73" s="398" t="str">
        <f>E7</f>
        <v>II/610 Brandýs nad Labem - Rekonstrukce křižovatky Pražská - Průmyslová a části komunikace v Ul. Pražská</v>
      </c>
      <c r="F73" s="399"/>
      <c r="G73" s="399"/>
      <c r="H73" s="399"/>
      <c r="I73" s="172"/>
      <c r="J73" s="63"/>
      <c r="K73" s="63"/>
      <c r="L73" s="61"/>
    </row>
    <row r="74" spans="2:12" ht="15">
      <c r="B74" s="28"/>
      <c r="C74" s="65" t="s">
        <v>213</v>
      </c>
      <c r="D74" s="173"/>
      <c r="E74" s="173"/>
      <c r="F74" s="173"/>
      <c r="G74" s="173"/>
      <c r="H74" s="173"/>
      <c r="J74" s="173"/>
      <c r="K74" s="173"/>
      <c r="L74" s="174"/>
    </row>
    <row r="75" spans="2:12" s="1" customFormat="1" ht="16.5" customHeight="1">
      <c r="B75" s="41"/>
      <c r="C75" s="63"/>
      <c r="D75" s="63"/>
      <c r="E75" s="398" t="s">
        <v>424</v>
      </c>
      <c r="F75" s="392"/>
      <c r="G75" s="392"/>
      <c r="H75" s="392"/>
      <c r="I75" s="172"/>
      <c r="J75" s="63"/>
      <c r="K75" s="63"/>
      <c r="L75" s="61"/>
    </row>
    <row r="76" spans="2:12" s="1" customFormat="1" ht="14.45" customHeight="1">
      <c r="B76" s="41"/>
      <c r="C76" s="65" t="s">
        <v>215</v>
      </c>
      <c r="D76" s="63"/>
      <c r="E76" s="63"/>
      <c r="F76" s="63"/>
      <c r="G76" s="63"/>
      <c r="H76" s="63"/>
      <c r="I76" s="172"/>
      <c r="J76" s="63"/>
      <c r="K76" s="63"/>
      <c r="L76" s="61"/>
    </row>
    <row r="77" spans="2:12" s="1" customFormat="1" ht="17.25" customHeight="1">
      <c r="B77" s="41"/>
      <c r="C77" s="63"/>
      <c r="D77" s="63"/>
      <c r="E77" s="364" t="str">
        <f>E11</f>
        <v>SO 121b - Dopravní značení trvalé</v>
      </c>
      <c r="F77" s="392"/>
      <c r="G77" s="392"/>
      <c r="H77" s="392"/>
      <c r="I77" s="172"/>
      <c r="J77" s="63"/>
      <c r="K77" s="63"/>
      <c r="L77" s="61"/>
    </row>
    <row r="78" spans="2:12" s="1" customFormat="1" ht="6.95" customHeight="1">
      <c r="B78" s="41"/>
      <c r="C78" s="63"/>
      <c r="D78" s="63"/>
      <c r="E78" s="63"/>
      <c r="F78" s="63"/>
      <c r="G78" s="63"/>
      <c r="H78" s="63"/>
      <c r="I78" s="172"/>
      <c r="J78" s="63"/>
      <c r="K78" s="63"/>
      <c r="L78" s="61"/>
    </row>
    <row r="79" spans="2:12" s="1" customFormat="1" ht="18" customHeight="1">
      <c r="B79" s="41"/>
      <c r="C79" s="65" t="s">
        <v>23</v>
      </c>
      <c r="D79" s="63"/>
      <c r="E79" s="63"/>
      <c r="F79" s="175" t="str">
        <f>F14</f>
        <v>Brandýs nad Labem, Pražská - Průmyslová ul.</v>
      </c>
      <c r="G79" s="63"/>
      <c r="H79" s="63"/>
      <c r="I79" s="176" t="s">
        <v>25</v>
      </c>
      <c r="J79" s="73" t="str">
        <f>IF(J14="","",J14)</f>
        <v>18. 9. 2017</v>
      </c>
      <c r="K79" s="63"/>
      <c r="L79" s="61"/>
    </row>
    <row r="80" spans="2:12" s="1" customFormat="1" ht="6.95" customHeight="1">
      <c r="B80" s="41"/>
      <c r="C80" s="63"/>
      <c r="D80" s="63"/>
      <c r="E80" s="63"/>
      <c r="F80" s="63"/>
      <c r="G80" s="63"/>
      <c r="H80" s="63"/>
      <c r="I80" s="172"/>
      <c r="J80" s="63"/>
      <c r="K80" s="63"/>
      <c r="L80" s="61"/>
    </row>
    <row r="81" spans="2:65" s="1" customFormat="1" ht="15">
      <c r="B81" s="41"/>
      <c r="C81" s="65" t="s">
        <v>27</v>
      </c>
      <c r="D81" s="63"/>
      <c r="E81" s="63"/>
      <c r="F81" s="175" t="str">
        <f>E17</f>
        <v>Město Brandýs nad Labem - Stará Boleslav</v>
      </c>
      <c r="G81" s="63"/>
      <c r="H81" s="63"/>
      <c r="I81" s="176" t="s">
        <v>33</v>
      </c>
      <c r="J81" s="175" t="str">
        <f>E23</f>
        <v>SUNCAD, s.r.o.</v>
      </c>
      <c r="K81" s="63"/>
      <c r="L81" s="61"/>
    </row>
    <row r="82" spans="2:65" s="1" customFormat="1" ht="14.45" customHeight="1">
      <c r="B82" s="41"/>
      <c r="C82" s="65" t="s">
        <v>31</v>
      </c>
      <c r="D82" s="63"/>
      <c r="E82" s="63"/>
      <c r="F82" s="175" t="str">
        <f>IF(E20="","",E20)</f>
        <v/>
      </c>
      <c r="G82" s="63"/>
      <c r="H82" s="63"/>
      <c r="I82" s="172"/>
      <c r="J82" s="63"/>
      <c r="K82" s="63"/>
      <c r="L82" s="61"/>
    </row>
    <row r="83" spans="2:65" s="1" customFormat="1" ht="10.35" customHeight="1">
      <c r="B83" s="41"/>
      <c r="C83" s="63"/>
      <c r="D83" s="63"/>
      <c r="E83" s="63"/>
      <c r="F83" s="63"/>
      <c r="G83" s="63"/>
      <c r="H83" s="63"/>
      <c r="I83" s="172"/>
      <c r="J83" s="63"/>
      <c r="K83" s="63"/>
      <c r="L83" s="61"/>
    </row>
    <row r="84" spans="2:65" s="10" customFormat="1" ht="29.25" customHeight="1">
      <c r="B84" s="177"/>
      <c r="C84" s="178" t="s">
        <v>229</v>
      </c>
      <c r="D84" s="179" t="s">
        <v>57</v>
      </c>
      <c r="E84" s="179" t="s">
        <v>53</v>
      </c>
      <c r="F84" s="179" t="s">
        <v>230</v>
      </c>
      <c r="G84" s="179" t="s">
        <v>231</v>
      </c>
      <c r="H84" s="179" t="s">
        <v>232</v>
      </c>
      <c r="I84" s="180" t="s">
        <v>233</v>
      </c>
      <c r="J84" s="179" t="s">
        <v>220</v>
      </c>
      <c r="K84" s="181" t="s">
        <v>234</v>
      </c>
      <c r="L84" s="182"/>
      <c r="M84" s="81" t="s">
        <v>235</v>
      </c>
      <c r="N84" s="82" t="s">
        <v>42</v>
      </c>
      <c r="O84" s="82" t="s">
        <v>236</v>
      </c>
      <c r="P84" s="82" t="s">
        <v>237</v>
      </c>
      <c r="Q84" s="82" t="s">
        <v>238</v>
      </c>
      <c r="R84" s="82" t="s">
        <v>239</v>
      </c>
      <c r="S84" s="82" t="s">
        <v>240</v>
      </c>
      <c r="T84" s="83" t="s">
        <v>241</v>
      </c>
    </row>
    <row r="85" spans="2:65" s="1" customFormat="1" ht="29.25" customHeight="1">
      <c r="B85" s="41"/>
      <c r="C85" s="87" t="s">
        <v>221</v>
      </c>
      <c r="D85" s="63"/>
      <c r="E85" s="63"/>
      <c r="F85" s="63"/>
      <c r="G85" s="63"/>
      <c r="H85" s="63"/>
      <c r="I85" s="172"/>
      <c r="J85" s="183">
        <f>BK85</f>
        <v>0</v>
      </c>
      <c r="K85" s="63"/>
      <c r="L85" s="61"/>
      <c r="M85" s="84"/>
      <c r="N85" s="85"/>
      <c r="O85" s="85"/>
      <c r="P85" s="184">
        <f>P86</f>
        <v>0</v>
      </c>
      <c r="Q85" s="85"/>
      <c r="R85" s="184">
        <f>R86</f>
        <v>4.4766474000000001</v>
      </c>
      <c r="S85" s="85"/>
      <c r="T85" s="185">
        <f>T86</f>
        <v>0</v>
      </c>
      <c r="AT85" s="24" t="s">
        <v>71</v>
      </c>
      <c r="AU85" s="24" t="s">
        <v>222</v>
      </c>
      <c r="BK85" s="186">
        <f>BK86</f>
        <v>0</v>
      </c>
    </row>
    <row r="86" spans="2:65" s="11" customFormat="1" ht="37.35" customHeight="1">
      <c r="B86" s="187"/>
      <c r="C86" s="188"/>
      <c r="D86" s="189" t="s">
        <v>71</v>
      </c>
      <c r="E86" s="190" t="s">
        <v>242</v>
      </c>
      <c r="F86" s="190" t="s">
        <v>243</v>
      </c>
      <c r="G86" s="188"/>
      <c r="H86" s="188"/>
      <c r="I86" s="191"/>
      <c r="J86" s="192">
        <f>BK86</f>
        <v>0</v>
      </c>
      <c r="K86" s="188"/>
      <c r="L86" s="193"/>
      <c r="M86" s="194"/>
      <c r="N86" s="195"/>
      <c r="O86" s="195"/>
      <c r="P86" s="196">
        <f>P87+P110</f>
        <v>0</v>
      </c>
      <c r="Q86" s="195"/>
      <c r="R86" s="196">
        <f>R87+R110</f>
        <v>4.4766474000000001</v>
      </c>
      <c r="S86" s="195"/>
      <c r="T86" s="197">
        <f>T87+T110</f>
        <v>0</v>
      </c>
      <c r="AR86" s="198" t="s">
        <v>79</v>
      </c>
      <c r="AT86" s="199" t="s">
        <v>71</v>
      </c>
      <c r="AU86" s="199" t="s">
        <v>72</v>
      </c>
      <c r="AY86" s="198" t="s">
        <v>244</v>
      </c>
      <c r="BK86" s="200">
        <f>BK87+BK110</f>
        <v>0</v>
      </c>
    </row>
    <row r="87" spans="2:65" s="11" customFormat="1" ht="19.899999999999999" customHeight="1">
      <c r="B87" s="187"/>
      <c r="C87" s="188"/>
      <c r="D87" s="189" t="s">
        <v>71</v>
      </c>
      <c r="E87" s="201" t="s">
        <v>299</v>
      </c>
      <c r="F87" s="201" t="s">
        <v>646</v>
      </c>
      <c r="G87" s="188"/>
      <c r="H87" s="188"/>
      <c r="I87" s="191"/>
      <c r="J87" s="202">
        <f>BK87</f>
        <v>0</v>
      </c>
      <c r="K87" s="188"/>
      <c r="L87" s="193"/>
      <c r="M87" s="194"/>
      <c r="N87" s="195"/>
      <c r="O87" s="195"/>
      <c r="P87" s="196">
        <f>SUM(P88:P109)</f>
        <v>0</v>
      </c>
      <c r="Q87" s="195"/>
      <c r="R87" s="196">
        <f>SUM(R88:R109)</f>
        <v>4.4766474000000001</v>
      </c>
      <c r="S87" s="195"/>
      <c r="T87" s="197">
        <f>SUM(T88:T109)</f>
        <v>0</v>
      </c>
      <c r="AR87" s="198" t="s">
        <v>79</v>
      </c>
      <c r="AT87" s="199" t="s">
        <v>71</v>
      </c>
      <c r="AU87" s="199" t="s">
        <v>79</v>
      </c>
      <c r="AY87" s="198" t="s">
        <v>244</v>
      </c>
      <c r="BK87" s="200">
        <f>SUM(BK88:BK109)</f>
        <v>0</v>
      </c>
    </row>
    <row r="88" spans="2:65" s="1" customFormat="1" ht="25.5" customHeight="1">
      <c r="B88" s="41"/>
      <c r="C88" s="203" t="s">
        <v>79</v>
      </c>
      <c r="D88" s="203" t="s">
        <v>246</v>
      </c>
      <c r="E88" s="204" t="s">
        <v>1672</v>
      </c>
      <c r="F88" s="205" t="s">
        <v>1673</v>
      </c>
      <c r="G88" s="206" t="s">
        <v>259</v>
      </c>
      <c r="H88" s="207">
        <v>37</v>
      </c>
      <c r="I88" s="208"/>
      <c r="J88" s="209">
        <f>ROUND(I88*H88,2)</f>
        <v>0</v>
      </c>
      <c r="K88" s="205" t="s">
        <v>1674</v>
      </c>
      <c r="L88" s="61"/>
      <c r="M88" s="210" t="s">
        <v>21</v>
      </c>
      <c r="N88" s="211" t="s">
        <v>43</v>
      </c>
      <c r="O88" s="42"/>
      <c r="P88" s="212">
        <f>O88*H88</f>
        <v>0</v>
      </c>
      <c r="Q88" s="212">
        <v>6.9999999999999999E-4</v>
      </c>
      <c r="R88" s="212">
        <f>Q88*H88</f>
        <v>2.5899999999999999E-2</v>
      </c>
      <c r="S88" s="212">
        <v>0</v>
      </c>
      <c r="T88" s="213">
        <f>S88*H88</f>
        <v>0</v>
      </c>
      <c r="AR88" s="24" t="s">
        <v>251</v>
      </c>
      <c r="AT88" s="24" t="s">
        <v>246</v>
      </c>
      <c r="AU88" s="24" t="s">
        <v>81</v>
      </c>
      <c r="AY88" s="24" t="s">
        <v>244</v>
      </c>
      <c r="BE88" s="214">
        <f>IF(N88="základní",J88,0)</f>
        <v>0</v>
      </c>
      <c r="BF88" s="214">
        <f>IF(N88="snížená",J88,0)</f>
        <v>0</v>
      </c>
      <c r="BG88" s="214">
        <f>IF(N88="zákl. přenesená",J88,0)</f>
        <v>0</v>
      </c>
      <c r="BH88" s="214">
        <f>IF(N88="sníž. přenesená",J88,0)</f>
        <v>0</v>
      </c>
      <c r="BI88" s="214">
        <f>IF(N88="nulová",J88,0)</f>
        <v>0</v>
      </c>
      <c r="BJ88" s="24" t="s">
        <v>79</v>
      </c>
      <c r="BK88" s="214">
        <f>ROUND(I88*H88,2)</f>
        <v>0</v>
      </c>
      <c r="BL88" s="24" t="s">
        <v>251</v>
      </c>
      <c r="BM88" s="24" t="s">
        <v>1675</v>
      </c>
    </row>
    <row r="89" spans="2:65" s="1" customFormat="1">
      <c r="B89" s="41"/>
      <c r="C89" s="63"/>
      <c r="D89" s="215" t="s">
        <v>253</v>
      </c>
      <c r="E89" s="63"/>
      <c r="F89" s="216" t="s">
        <v>1676</v>
      </c>
      <c r="G89" s="63"/>
      <c r="H89" s="63"/>
      <c r="I89" s="172"/>
      <c r="J89" s="63"/>
      <c r="K89" s="63"/>
      <c r="L89" s="61"/>
      <c r="M89" s="217"/>
      <c r="N89" s="42"/>
      <c r="O89" s="42"/>
      <c r="P89" s="42"/>
      <c r="Q89" s="42"/>
      <c r="R89" s="42"/>
      <c r="S89" s="42"/>
      <c r="T89" s="78"/>
      <c r="AT89" s="24" t="s">
        <v>253</v>
      </c>
      <c r="AU89" s="24" t="s">
        <v>81</v>
      </c>
    </row>
    <row r="90" spans="2:65" s="12" customFormat="1">
      <c r="B90" s="218"/>
      <c r="C90" s="219"/>
      <c r="D90" s="215" t="s">
        <v>255</v>
      </c>
      <c r="E90" s="220" t="s">
        <v>21</v>
      </c>
      <c r="F90" s="221" t="s">
        <v>1710</v>
      </c>
      <c r="G90" s="219"/>
      <c r="H90" s="222">
        <v>37</v>
      </c>
      <c r="I90" s="223"/>
      <c r="J90" s="219"/>
      <c r="K90" s="219"/>
      <c r="L90" s="224"/>
      <c r="M90" s="225"/>
      <c r="N90" s="226"/>
      <c r="O90" s="226"/>
      <c r="P90" s="226"/>
      <c r="Q90" s="226"/>
      <c r="R90" s="226"/>
      <c r="S90" s="226"/>
      <c r="T90" s="227"/>
      <c r="AT90" s="228" t="s">
        <v>255</v>
      </c>
      <c r="AU90" s="228" t="s">
        <v>81</v>
      </c>
      <c r="AV90" s="12" t="s">
        <v>81</v>
      </c>
      <c r="AW90" s="12" t="s">
        <v>35</v>
      </c>
      <c r="AX90" s="12" t="s">
        <v>72</v>
      </c>
      <c r="AY90" s="228" t="s">
        <v>244</v>
      </c>
    </row>
    <row r="91" spans="2:65" s="1" customFormat="1" ht="51" customHeight="1">
      <c r="B91" s="41"/>
      <c r="C91" s="243" t="s">
        <v>81</v>
      </c>
      <c r="D91" s="243" t="s">
        <v>496</v>
      </c>
      <c r="E91" s="244" t="s">
        <v>1678</v>
      </c>
      <c r="F91" s="245" t="s">
        <v>1679</v>
      </c>
      <c r="G91" s="246" t="s">
        <v>259</v>
      </c>
      <c r="H91" s="247">
        <v>37</v>
      </c>
      <c r="I91" s="248"/>
      <c r="J91" s="249">
        <f>ROUND(I91*H91,2)</f>
        <v>0</v>
      </c>
      <c r="K91" s="245" t="s">
        <v>21</v>
      </c>
      <c r="L91" s="250"/>
      <c r="M91" s="251" t="s">
        <v>21</v>
      </c>
      <c r="N91" s="252" t="s">
        <v>43</v>
      </c>
      <c r="O91" s="42"/>
      <c r="P91" s="212">
        <f>O91*H91</f>
        <v>0</v>
      </c>
      <c r="Q91" s="212">
        <v>3.0999999999999999E-3</v>
      </c>
      <c r="R91" s="212">
        <f>Q91*H91</f>
        <v>0.1147</v>
      </c>
      <c r="S91" s="212">
        <v>0</v>
      </c>
      <c r="T91" s="213">
        <f>S91*H91</f>
        <v>0</v>
      </c>
      <c r="AR91" s="24" t="s">
        <v>293</v>
      </c>
      <c r="AT91" s="24" t="s">
        <v>496</v>
      </c>
      <c r="AU91" s="24" t="s">
        <v>81</v>
      </c>
      <c r="AY91" s="24" t="s">
        <v>244</v>
      </c>
      <c r="BE91" s="214">
        <f>IF(N91="základní",J91,0)</f>
        <v>0</v>
      </c>
      <c r="BF91" s="214">
        <f>IF(N91="snížená",J91,0)</f>
        <v>0</v>
      </c>
      <c r="BG91" s="214">
        <f>IF(N91="zákl. přenesená",J91,0)</f>
        <v>0</v>
      </c>
      <c r="BH91" s="214">
        <f>IF(N91="sníž. přenesená",J91,0)</f>
        <v>0</v>
      </c>
      <c r="BI91" s="214">
        <f>IF(N91="nulová",J91,0)</f>
        <v>0</v>
      </c>
      <c r="BJ91" s="24" t="s">
        <v>79</v>
      </c>
      <c r="BK91" s="214">
        <f>ROUND(I91*H91,2)</f>
        <v>0</v>
      </c>
      <c r="BL91" s="24" t="s">
        <v>251</v>
      </c>
      <c r="BM91" s="24" t="s">
        <v>1680</v>
      </c>
    </row>
    <row r="92" spans="2:65" s="1" customFormat="1" ht="40.5">
      <c r="B92" s="41"/>
      <c r="C92" s="63"/>
      <c r="D92" s="215" t="s">
        <v>253</v>
      </c>
      <c r="E92" s="63"/>
      <c r="F92" s="216" t="s">
        <v>1679</v>
      </c>
      <c r="G92" s="63"/>
      <c r="H92" s="63"/>
      <c r="I92" s="172"/>
      <c r="J92" s="63"/>
      <c r="K92" s="63"/>
      <c r="L92" s="61"/>
      <c r="M92" s="217"/>
      <c r="N92" s="42"/>
      <c r="O92" s="42"/>
      <c r="P92" s="42"/>
      <c r="Q92" s="42"/>
      <c r="R92" s="42"/>
      <c r="S92" s="42"/>
      <c r="T92" s="78"/>
      <c r="AT92" s="24" t="s">
        <v>253</v>
      </c>
      <c r="AU92" s="24" t="s">
        <v>81</v>
      </c>
    </row>
    <row r="93" spans="2:65" s="12" customFormat="1">
      <c r="B93" s="218"/>
      <c r="C93" s="219"/>
      <c r="D93" s="215" t="s">
        <v>255</v>
      </c>
      <c r="E93" s="220" t="s">
        <v>21</v>
      </c>
      <c r="F93" s="221" t="s">
        <v>1710</v>
      </c>
      <c r="G93" s="219"/>
      <c r="H93" s="222">
        <v>37</v>
      </c>
      <c r="I93" s="223"/>
      <c r="J93" s="219"/>
      <c r="K93" s="219"/>
      <c r="L93" s="224"/>
      <c r="M93" s="225"/>
      <c r="N93" s="226"/>
      <c r="O93" s="226"/>
      <c r="P93" s="226"/>
      <c r="Q93" s="226"/>
      <c r="R93" s="226"/>
      <c r="S93" s="226"/>
      <c r="T93" s="227"/>
      <c r="AT93" s="228" t="s">
        <v>255</v>
      </c>
      <c r="AU93" s="228" t="s">
        <v>81</v>
      </c>
      <c r="AV93" s="12" t="s">
        <v>81</v>
      </c>
      <c r="AW93" s="12" t="s">
        <v>35</v>
      </c>
      <c r="AX93" s="12" t="s">
        <v>72</v>
      </c>
      <c r="AY93" s="228" t="s">
        <v>244</v>
      </c>
    </row>
    <row r="94" spans="2:65" s="1" customFormat="1" ht="38.25" customHeight="1">
      <c r="B94" s="41"/>
      <c r="C94" s="203" t="s">
        <v>148</v>
      </c>
      <c r="D94" s="203" t="s">
        <v>246</v>
      </c>
      <c r="E94" s="204" t="s">
        <v>1681</v>
      </c>
      <c r="F94" s="205" t="s">
        <v>1682</v>
      </c>
      <c r="G94" s="206" t="s">
        <v>259</v>
      </c>
      <c r="H94" s="207">
        <v>37</v>
      </c>
      <c r="I94" s="208"/>
      <c r="J94" s="209">
        <f>ROUND(I94*H94,2)</f>
        <v>0</v>
      </c>
      <c r="K94" s="205" t="s">
        <v>21</v>
      </c>
      <c r="L94" s="61"/>
      <c r="M94" s="210" t="s">
        <v>21</v>
      </c>
      <c r="N94" s="211" t="s">
        <v>43</v>
      </c>
      <c r="O94" s="42"/>
      <c r="P94" s="212">
        <f>O94*H94</f>
        <v>0</v>
      </c>
      <c r="Q94" s="212">
        <v>0.10940999999999999</v>
      </c>
      <c r="R94" s="212">
        <f>Q94*H94</f>
        <v>4.0481699999999998</v>
      </c>
      <c r="S94" s="212">
        <v>0</v>
      </c>
      <c r="T94" s="213">
        <f>S94*H94</f>
        <v>0</v>
      </c>
      <c r="AR94" s="24" t="s">
        <v>251</v>
      </c>
      <c r="AT94" s="24" t="s">
        <v>246</v>
      </c>
      <c r="AU94" s="24" t="s">
        <v>81</v>
      </c>
      <c r="AY94" s="24" t="s">
        <v>244</v>
      </c>
      <c r="BE94" s="214">
        <f>IF(N94="základní",J94,0)</f>
        <v>0</v>
      </c>
      <c r="BF94" s="214">
        <f>IF(N94="snížená",J94,0)</f>
        <v>0</v>
      </c>
      <c r="BG94" s="214">
        <f>IF(N94="zákl. přenesená",J94,0)</f>
        <v>0</v>
      </c>
      <c r="BH94" s="214">
        <f>IF(N94="sníž. přenesená",J94,0)</f>
        <v>0</v>
      </c>
      <c r="BI94" s="214">
        <f>IF(N94="nulová",J94,0)</f>
        <v>0</v>
      </c>
      <c r="BJ94" s="24" t="s">
        <v>79</v>
      </c>
      <c r="BK94" s="214">
        <f>ROUND(I94*H94,2)</f>
        <v>0</v>
      </c>
      <c r="BL94" s="24" t="s">
        <v>251</v>
      </c>
      <c r="BM94" s="24" t="s">
        <v>1683</v>
      </c>
    </row>
    <row r="95" spans="2:65" s="1" customFormat="1" ht="27">
      <c r="B95" s="41"/>
      <c r="C95" s="63"/>
      <c r="D95" s="215" t="s">
        <v>253</v>
      </c>
      <c r="E95" s="63"/>
      <c r="F95" s="216" t="s">
        <v>1682</v>
      </c>
      <c r="G95" s="63"/>
      <c r="H95" s="63"/>
      <c r="I95" s="172"/>
      <c r="J95" s="63"/>
      <c r="K95" s="63"/>
      <c r="L95" s="61"/>
      <c r="M95" s="217"/>
      <c r="N95" s="42"/>
      <c r="O95" s="42"/>
      <c r="P95" s="42"/>
      <c r="Q95" s="42"/>
      <c r="R95" s="42"/>
      <c r="S95" s="42"/>
      <c r="T95" s="78"/>
      <c r="AT95" s="24" t="s">
        <v>253</v>
      </c>
      <c r="AU95" s="24" t="s">
        <v>81</v>
      </c>
    </row>
    <row r="96" spans="2:65" s="12" customFormat="1">
      <c r="B96" s="218"/>
      <c r="C96" s="219"/>
      <c r="D96" s="215" t="s">
        <v>255</v>
      </c>
      <c r="E96" s="220" t="s">
        <v>21</v>
      </c>
      <c r="F96" s="221" t="s">
        <v>1710</v>
      </c>
      <c r="G96" s="219"/>
      <c r="H96" s="222">
        <v>37</v>
      </c>
      <c r="I96" s="223"/>
      <c r="J96" s="219"/>
      <c r="K96" s="219"/>
      <c r="L96" s="224"/>
      <c r="M96" s="225"/>
      <c r="N96" s="226"/>
      <c r="O96" s="226"/>
      <c r="P96" s="226"/>
      <c r="Q96" s="226"/>
      <c r="R96" s="226"/>
      <c r="S96" s="226"/>
      <c r="T96" s="227"/>
      <c r="AT96" s="228" t="s">
        <v>255</v>
      </c>
      <c r="AU96" s="228" t="s">
        <v>81</v>
      </c>
      <c r="AV96" s="12" t="s">
        <v>81</v>
      </c>
      <c r="AW96" s="12" t="s">
        <v>35</v>
      </c>
      <c r="AX96" s="12" t="s">
        <v>72</v>
      </c>
      <c r="AY96" s="228" t="s">
        <v>244</v>
      </c>
    </row>
    <row r="97" spans="2:65" s="1" customFormat="1" ht="16.5" customHeight="1">
      <c r="B97" s="41"/>
      <c r="C97" s="243" t="s">
        <v>251</v>
      </c>
      <c r="D97" s="243" t="s">
        <v>496</v>
      </c>
      <c r="E97" s="244" t="s">
        <v>1684</v>
      </c>
      <c r="F97" s="245" t="s">
        <v>1685</v>
      </c>
      <c r="G97" s="246" t="s">
        <v>259</v>
      </c>
      <c r="H97" s="247">
        <v>37</v>
      </c>
      <c r="I97" s="248"/>
      <c r="J97" s="249">
        <f>ROUND(I97*H97,2)</f>
        <v>0</v>
      </c>
      <c r="K97" s="245" t="s">
        <v>1674</v>
      </c>
      <c r="L97" s="250"/>
      <c r="M97" s="251" t="s">
        <v>21</v>
      </c>
      <c r="N97" s="252" t="s">
        <v>43</v>
      </c>
      <c r="O97" s="42"/>
      <c r="P97" s="212">
        <f>O97*H97</f>
        <v>0</v>
      </c>
      <c r="Q97" s="212">
        <v>6.4999999999999997E-3</v>
      </c>
      <c r="R97" s="212">
        <f>Q97*H97</f>
        <v>0.24049999999999999</v>
      </c>
      <c r="S97" s="212">
        <v>0</v>
      </c>
      <c r="T97" s="213">
        <f>S97*H97</f>
        <v>0</v>
      </c>
      <c r="AR97" s="24" t="s">
        <v>293</v>
      </c>
      <c r="AT97" s="24" t="s">
        <v>496</v>
      </c>
      <c r="AU97" s="24" t="s">
        <v>81</v>
      </c>
      <c r="AY97" s="24" t="s">
        <v>244</v>
      </c>
      <c r="BE97" s="214">
        <f>IF(N97="základní",J97,0)</f>
        <v>0</v>
      </c>
      <c r="BF97" s="214">
        <f>IF(N97="snížená",J97,0)</f>
        <v>0</v>
      </c>
      <c r="BG97" s="214">
        <f>IF(N97="zákl. přenesená",J97,0)</f>
        <v>0</v>
      </c>
      <c r="BH97" s="214">
        <f>IF(N97="sníž. přenesená",J97,0)</f>
        <v>0</v>
      </c>
      <c r="BI97" s="214">
        <f>IF(N97="nulová",J97,0)</f>
        <v>0</v>
      </c>
      <c r="BJ97" s="24" t="s">
        <v>79</v>
      </c>
      <c r="BK97" s="214">
        <f>ROUND(I97*H97,2)</f>
        <v>0</v>
      </c>
      <c r="BL97" s="24" t="s">
        <v>251</v>
      </c>
      <c r="BM97" s="24" t="s">
        <v>1686</v>
      </c>
    </row>
    <row r="98" spans="2:65" s="1" customFormat="1" ht="27">
      <c r="B98" s="41"/>
      <c r="C98" s="63"/>
      <c r="D98" s="215" t="s">
        <v>253</v>
      </c>
      <c r="E98" s="63"/>
      <c r="F98" s="216" t="s">
        <v>1687</v>
      </c>
      <c r="G98" s="63"/>
      <c r="H98" s="63"/>
      <c r="I98" s="172"/>
      <c r="J98" s="63"/>
      <c r="K98" s="63"/>
      <c r="L98" s="61"/>
      <c r="M98" s="217"/>
      <c r="N98" s="42"/>
      <c r="O98" s="42"/>
      <c r="P98" s="42"/>
      <c r="Q98" s="42"/>
      <c r="R98" s="42"/>
      <c r="S98" s="42"/>
      <c r="T98" s="78"/>
      <c r="AT98" s="24" t="s">
        <v>253</v>
      </c>
      <c r="AU98" s="24" t="s">
        <v>81</v>
      </c>
    </row>
    <row r="99" spans="2:65" s="12" customFormat="1">
      <c r="B99" s="218"/>
      <c r="C99" s="219"/>
      <c r="D99" s="215" t="s">
        <v>255</v>
      </c>
      <c r="E99" s="220" t="s">
        <v>21</v>
      </c>
      <c r="F99" s="221" t="s">
        <v>1710</v>
      </c>
      <c r="G99" s="219"/>
      <c r="H99" s="222">
        <v>37</v>
      </c>
      <c r="I99" s="223"/>
      <c r="J99" s="219"/>
      <c r="K99" s="219"/>
      <c r="L99" s="224"/>
      <c r="M99" s="225"/>
      <c r="N99" s="226"/>
      <c r="O99" s="226"/>
      <c r="P99" s="226"/>
      <c r="Q99" s="226"/>
      <c r="R99" s="226"/>
      <c r="S99" s="226"/>
      <c r="T99" s="227"/>
      <c r="AT99" s="228" t="s">
        <v>255</v>
      </c>
      <c r="AU99" s="228" t="s">
        <v>81</v>
      </c>
      <c r="AV99" s="12" t="s">
        <v>81</v>
      </c>
      <c r="AW99" s="12" t="s">
        <v>35</v>
      </c>
      <c r="AX99" s="12" t="s">
        <v>72</v>
      </c>
      <c r="AY99" s="228" t="s">
        <v>244</v>
      </c>
    </row>
    <row r="100" spans="2:65" s="1" customFormat="1" ht="25.5" customHeight="1">
      <c r="B100" s="41"/>
      <c r="C100" s="203" t="s">
        <v>274</v>
      </c>
      <c r="D100" s="203" t="s">
        <v>246</v>
      </c>
      <c r="E100" s="204" t="s">
        <v>1688</v>
      </c>
      <c r="F100" s="205" t="s">
        <v>1689</v>
      </c>
      <c r="G100" s="206" t="s">
        <v>249</v>
      </c>
      <c r="H100" s="207">
        <v>55.09</v>
      </c>
      <c r="I100" s="208"/>
      <c r="J100" s="209">
        <f>ROUND(I100*H100,2)</f>
        <v>0</v>
      </c>
      <c r="K100" s="205" t="s">
        <v>250</v>
      </c>
      <c r="L100" s="61"/>
      <c r="M100" s="210" t="s">
        <v>21</v>
      </c>
      <c r="N100" s="211" t="s">
        <v>43</v>
      </c>
      <c r="O100" s="42"/>
      <c r="P100" s="212">
        <f>O100*H100</f>
        <v>0</v>
      </c>
      <c r="Q100" s="212">
        <v>8.4999999999999995E-4</v>
      </c>
      <c r="R100" s="212">
        <f>Q100*H100</f>
        <v>4.68265E-2</v>
      </c>
      <c r="S100" s="212">
        <v>0</v>
      </c>
      <c r="T100" s="213">
        <f>S100*H100</f>
        <v>0</v>
      </c>
      <c r="AR100" s="24" t="s">
        <v>251</v>
      </c>
      <c r="AT100" s="24" t="s">
        <v>246</v>
      </c>
      <c r="AU100" s="24" t="s">
        <v>81</v>
      </c>
      <c r="AY100" s="24" t="s">
        <v>244</v>
      </c>
      <c r="BE100" s="214">
        <f>IF(N100="základní",J100,0)</f>
        <v>0</v>
      </c>
      <c r="BF100" s="214">
        <f>IF(N100="snížená",J100,0)</f>
        <v>0</v>
      </c>
      <c r="BG100" s="214">
        <f>IF(N100="zákl. přenesená",J100,0)</f>
        <v>0</v>
      </c>
      <c r="BH100" s="214">
        <f>IF(N100="sníž. přenesená",J100,0)</f>
        <v>0</v>
      </c>
      <c r="BI100" s="214">
        <f>IF(N100="nulová",J100,0)</f>
        <v>0</v>
      </c>
      <c r="BJ100" s="24" t="s">
        <v>79</v>
      </c>
      <c r="BK100" s="214">
        <f>ROUND(I100*H100,2)</f>
        <v>0</v>
      </c>
      <c r="BL100" s="24" t="s">
        <v>251</v>
      </c>
      <c r="BM100" s="24" t="s">
        <v>1711</v>
      </c>
    </row>
    <row r="101" spans="2:65" s="1" customFormat="1" ht="27">
      <c r="B101" s="41"/>
      <c r="C101" s="63"/>
      <c r="D101" s="215" t="s">
        <v>253</v>
      </c>
      <c r="E101" s="63"/>
      <c r="F101" s="216" t="s">
        <v>1691</v>
      </c>
      <c r="G101" s="63"/>
      <c r="H101" s="63"/>
      <c r="I101" s="172"/>
      <c r="J101" s="63"/>
      <c r="K101" s="63"/>
      <c r="L101" s="61"/>
      <c r="M101" s="217"/>
      <c r="N101" s="42"/>
      <c r="O101" s="42"/>
      <c r="P101" s="42"/>
      <c r="Q101" s="42"/>
      <c r="R101" s="42"/>
      <c r="S101" s="42"/>
      <c r="T101" s="78"/>
      <c r="AT101" s="24" t="s">
        <v>253</v>
      </c>
      <c r="AU101" s="24" t="s">
        <v>81</v>
      </c>
    </row>
    <row r="102" spans="2:65" s="12" customFormat="1">
      <c r="B102" s="218"/>
      <c r="C102" s="219"/>
      <c r="D102" s="215" t="s">
        <v>255</v>
      </c>
      <c r="E102" s="220" t="s">
        <v>21</v>
      </c>
      <c r="F102" s="221" t="s">
        <v>1712</v>
      </c>
      <c r="G102" s="219"/>
      <c r="H102" s="222">
        <v>31.07</v>
      </c>
      <c r="I102" s="223"/>
      <c r="J102" s="219"/>
      <c r="K102" s="219"/>
      <c r="L102" s="224"/>
      <c r="M102" s="225"/>
      <c r="N102" s="226"/>
      <c r="O102" s="226"/>
      <c r="P102" s="226"/>
      <c r="Q102" s="226"/>
      <c r="R102" s="226"/>
      <c r="S102" s="226"/>
      <c r="T102" s="227"/>
      <c r="AT102" s="228" t="s">
        <v>255</v>
      </c>
      <c r="AU102" s="228" t="s">
        <v>81</v>
      </c>
      <c r="AV102" s="12" t="s">
        <v>81</v>
      </c>
      <c r="AW102" s="12" t="s">
        <v>35</v>
      </c>
      <c r="AX102" s="12" t="s">
        <v>72</v>
      </c>
      <c r="AY102" s="228" t="s">
        <v>244</v>
      </c>
    </row>
    <row r="103" spans="2:65" s="12" customFormat="1">
      <c r="B103" s="218"/>
      <c r="C103" s="219"/>
      <c r="D103" s="215" t="s">
        <v>255</v>
      </c>
      <c r="E103" s="220" t="s">
        <v>21</v>
      </c>
      <c r="F103" s="221" t="s">
        <v>1713</v>
      </c>
      <c r="G103" s="219"/>
      <c r="H103" s="222">
        <v>2.88</v>
      </c>
      <c r="I103" s="223"/>
      <c r="J103" s="219"/>
      <c r="K103" s="219"/>
      <c r="L103" s="224"/>
      <c r="M103" s="225"/>
      <c r="N103" s="226"/>
      <c r="O103" s="226"/>
      <c r="P103" s="226"/>
      <c r="Q103" s="226"/>
      <c r="R103" s="226"/>
      <c r="S103" s="226"/>
      <c r="T103" s="227"/>
      <c r="AT103" s="228" t="s">
        <v>255</v>
      </c>
      <c r="AU103" s="228" t="s">
        <v>81</v>
      </c>
      <c r="AV103" s="12" t="s">
        <v>81</v>
      </c>
      <c r="AW103" s="12" t="s">
        <v>35</v>
      </c>
      <c r="AX103" s="12" t="s">
        <v>72</v>
      </c>
      <c r="AY103" s="228" t="s">
        <v>244</v>
      </c>
    </row>
    <row r="104" spans="2:65" s="12" customFormat="1">
      <c r="B104" s="218"/>
      <c r="C104" s="219"/>
      <c r="D104" s="215" t="s">
        <v>255</v>
      </c>
      <c r="E104" s="220" t="s">
        <v>21</v>
      </c>
      <c r="F104" s="221" t="s">
        <v>1714</v>
      </c>
      <c r="G104" s="219"/>
      <c r="H104" s="222">
        <v>21.14</v>
      </c>
      <c r="I104" s="223"/>
      <c r="J104" s="219"/>
      <c r="K104" s="219"/>
      <c r="L104" s="224"/>
      <c r="M104" s="225"/>
      <c r="N104" s="226"/>
      <c r="O104" s="226"/>
      <c r="P104" s="226"/>
      <c r="Q104" s="226"/>
      <c r="R104" s="226"/>
      <c r="S104" s="226"/>
      <c r="T104" s="227"/>
      <c r="AT104" s="228" t="s">
        <v>255</v>
      </c>
      <c r="AU104" s="228" t="s">
        <v>81</v>
      </c>
      <c r="AV104" s="12" t="s">
        <v>81</v>
      </c>
      <c r="AW104" s="12" t="s">
        <v>35</v>
      </c>
      <c r="AX104" s="12" t="s">
        <v>72</v>
      </c>
      <c r="AY104" s="228" t="s">
        <v>244</v>
      </c>
    </row>
    <row r="105" spans="2:65" s="1" customFormat="1" ht="16.5" customHeight="1">
      <c r="B105" s="41"/>
      <c r="C105" s="203" t="s">
        <v>280</v>
      </c>
      <c r="D105" s="203" t="s">
        <v>246</v>
      </c>
      <c r="E105" s="204" t="s">
        <v>1704</v>
      </c>
      <c r="F105" s="205" t="s">
        <v>1705</v>
      </c>
      <c r="G105" s="206" t="s">
        <v>249</v>
      </c>
      <c r="H105" s="207">
        <v>55.09</v>
      </c>
      <c r="I105" s="208"/>
      <c r="J105" s="209">
        <f>ROUND(I105*H105,2)</f>
        <v>0</v>
      </c>
      <c r="K105" s="205" t="s">
        <v>250</v>
      </c>
      <c r="L105" s="61"/>
      <c r="M105" s="210" t="s">
        <v>21</v>
      </c>
      <c r="N105" s="211" t="s">
        <v>43</v>
      </c>
      <c r="O105" s="42"/>
      <c r="P105" s="212">
        <f>O105*H105</f>
        <v>0</v>
      </c>
      <c r="Q105" s="212">
        <v>1.0000000000000001E-5</v>
      </c>
      <c r="R105" s="212">
        <f>Q105*H105</f>
        <v>5.5090000000000011E-4</v>
      </c>
      <c r="S105" s="212">
        <v>0</v>
      </c>
      <c r="T105" s="213">
        <f>S105*H105</f>
        <v>0</v>
      </c>
      <c r="AR105" s="24" t="s">
        <v>251</v>
      </c>
      <c r="AT105" s="24" t="s">
        <v>246</v>
      </c>
      <c r="AU105" s="24" t="s">
        <v>81</v>
      </c>
      <c r="AY105" s="24" t="s">
        <v>244</v>
      </c>
      <c r="BE105" s="214">
        <f>IF(N105="základní",J105,0)</f>
        <v>0</v>
      </c>
      <c r="BF105" s="214">
        <f>IF(N105="snížená",J105,0)</f>
        <v>0</v>
      </c>
      <c r="BG105" s="214">
        <f>IF(N105="zákl. přenesená",J105,0)</f>
        <v>0</v>
      </c>
      <c r="BH105" s="214">
        <f>IF(N105="sníž. přenesená",J105,0)</f>
        <v>0</v>
      </c>
      <c r="BI105" s="214">
        <f>IF(N105="nulová",J105,0)</f>
        <v>0</v>
      </c>
      <c r="BJ105" s="24" t="s">
        <v>79</v>
      </c>
      <c r="BK105" s="214">
        <f>ROUND(I105*H105,2)</f>
        <v>0</v>
      </c>
      <c r="BL105" s="24" t="s">
        <v>251</v>
      </c>
      <c r="BM105" s="24" t="s">
        <v>1715</v>
      </c>
    </row>
    <row r="106" spans="2:65" s="1" customFormat="1" ht="27">
      <c r="B106" s="41"/>
      <c r="C106" s="63"/>
      <c r="D106" s="215" t="s">
        <v>253</v>
      </c>
      <c r="E106" s="63"/>
      <c r="F106" s="216" t="s">
        <v>1707</v>
      </c>
      <c r="G106" s="63"/>
      <c r="H106" s="63"/>
      <c r="I106" s="172"/>
      <c r="J106" s="63"/>
      <c r="K106" s="63"/>
      <c r="L106" s="61"/>
      <c r="M106" s="217"/>
      <c r="N106" s="42"/>
      <c r="O106" s="42"/>
      <c r="P106" s="42"/>
      <c r="Q106" s="42"/>
      <c r="R106" s="42"/>
      <c r="S106" s="42"/>
      <c r="T106" s="78"/>
      <c r="AT106" s="24" t="s">
        <v>253</v>
      </c>
      <c r="AU106" s="24" t="s">
        <v>81</v>
      </c>
    </row>
    <row r="107" spans="2:65" s="12" customFormat="1">
      <c r="B107" s="218"/>
      <c r="C107" s="219"/>
      <c r="D107" s="215" t="s">
        <v>255</v>
      </c>
      <c r="E107" s="220" t="s">
        <v>21</v>
      </c>
      <c r="F107" s="221" t="s">
        <v>1712</v>
      </c>
      <c r="G107" s="219"/>
      <c r="H107" s="222">
        <v>31.07</v>
      </c>
      <c r="I107" s="223"/>
      <c r="J107" s="219"/>
      <c r="K107" s="219"/>
      <c r="L107" s="224"/>
      <c r="M107" s="225"/>
      <c r="N107" s="226"/>
      <c r="O107" s="226"/>
      <c r="P107" s="226"/>
      <c r="Q107" s="226"/>
      <c r="R107" s="226"/>
      <c r="S107" s="226"/>
      <c r="T107" s="227"/>
      <c r="AT107" s="228" t="s">
        <v>255</v>
      </c>
      <c r="AU107" s="228" t="s">
        <v>81</v>
      </c>
      <c r="AV107" s="12" t="s">
        <v>81</v>
      </c>
      <c r="AW107" s="12" t="s">
        <v>35</v>
      </c>
      <c r="AX107" s="12" t="s">
        <v>72</v>
      </c>
      <c r="AY107" s="228" t="s">
        <v>244</v>
      </c>
    </row>
    <row r="108" spans="2:65" s="12" customFormat="1">
      <c r="B108" s="218"/>
      <c r="C108" s="219"/>
      <c r="D108" s="215" t="s">
        <v>255</v>
      </c>
      <c r="E108" s="220" t="s">
        <v>21</v>
      </c>
      <c r="F108" s="221" t="s">
        <v>1713</v>
      </c>
      <c r="G108" s="219"/>
      <c r="H108" s="222">
        <v>2.88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255</v>
      </c>
      <c r="AU108" s="228" t="s">
        <v>81</v>
      </c>
      <c r="AV108" s="12" t="s">
        <v>81</v>
      </c>
      <c r="AW108" s="12" t="s">
        <v>35</v>
      </c>
      <c r="AX108" s="12" t="s">
        <v>72</v>
      </c>
      <c r="AY108" s="228" t="s">
        <v>244</v>
      </c>
    </row>
    <row r="109" spans="2:65" s="12" customFormat="1">
      <c r="B109" s="218"/>
      <c r="C109" s="219"/>
      <c r="D109" s="215" t="s">
        <v>255</v>
      </c>
      <c r="E109" s="220" t="s">
        <v>21</v>
      </c>
      <c r="F109" s="221" t="s">
        <v>1714</v>
      </c>
      <c r="G109" s="219"/>
      <c r="H109" s="222">
        <v>21.14</v>
      </c>
      <c r="I109" s="223"/>
      <c r="J109" s="219"/>
      <c r="K109" s="219"/>
      <c r="L109" s="224"/>
      <c r="M109" s="225"/>
      <c r="N109" s="226"/>
      <c r="O109" s="226"/>
      <c r="P109" s="226"/>
      <c r="Q109" s="226"/>
      <c r="R109" s="226"/>
      <c r="S109" s="226"/>
      <c r="T109" s="227"/>
      <c r="AT109" s="228" t="s">
        <v>255</v>
      </c>
      <c r="AU109" s="228" t="s">
        <v>81</v>
      </c>
      <c r="AV109" s="12" t="s">
        <v>81</v>
      </c>
      <c r="AW109" s="12" t="s">
        <v>35</v>
      </c>
      <c r="AX109" s="12" t="s">
        <v>72</v>
      </c>
      <c r="AY109" s="228" t="s">
        <v>244</v>
      </c>
    </row>
    <row r="110" spans="2:65" s="11" customFormat="1" ht="29.85" customHeight="1">
      <c r="B110" s="187"/>
      <c r="C110" s="188"/>
      <c r="D110" s="189" t="s">
        <v>71</v>
      </c>
      <c r="E110" s="201" t="s">
        <v>711</v>
      </c>
      <c r="F110" s="201" t="s">
        <v>712</v>
      </c>
      <c r="G110" s="188"/>
      <c r="H110" s="188"/>
      <c r="I110" s="191"/>
      <c r="J110" s="202">
        <f>BK110</f>
        <v>0</v>
      </c>
      <c r="K110" s="188"/>
      <c r="L110" s="193"/>
      <c r="M110" s="194"/>
      <c r="N110" s="195"/>
      <c r="O110" s="195"/>
      <c r="P110" s="196">
        <f>SUM(P111:P112)</f>
        <v>0</v>
      </c>
      <c r="Q110" s="195"/>
      <c r="R110" s="196">
        <f>SUM(R111:R112)</f>
        <v>0</v>
      </c>
      <c r="S110" s="195"/>
      <c r="T110" s="197">
        <f>SUM(T111:T112)</f>
        <v>0</v>
      </c>
      <c r="AR110" s="198" t="s">
        <v>79</v>
      </c>
      <c r="AT110" s="199" t="s">
        <v>71</v>
      </c>
      <c r="AU110" s="199" t="s">
        <v>79</v>
      </c>
      <c r="AY110" s="198" t="s">
        <v>244</v>
      </c>
      <c r="BK110" s="200">
        <f>SUM(BK111:BK112)</f>
        <v>0</v>
      </c>
    </row>
    <row r="111" spans="2:65" s="1" customFormat="1" ht="25.5" customHeight="1">
      <c r="B111" s="41"/>
      <c r="C111" s="203" t="s">
        <v>286</v>
      </c>
      <c r="D111" s="203" t="s">
        <v>246</v>
      </c>
      <c r="E111" s="204" t="s">
        <v>714</v>
      </c>
      <c r="F111" s="205" t="s">
        <v>715</v>
      </c>
      <c r="G111" s="206" t="s">
        <v>350</v>
      </c>
      <c r="H111" s="207">
        <v>4.4770000000000003</v>
      </c>
      <c r="I111" s="208"/>
      <c r="J111" s="209">
        <f>ROUND(I111*H111,2)</f>
        <v>0</v>
      </c>
      <c r="K111" s="205" t="s">
        <v>250</v>
      </c>
      <c r="L111" s="61"/>
      <c r="M111" s="210" t="s">
        <v>21</v>
      </c>
      <c r="N111" s="211" t="s">
        <v>43</v>
      </c>
      <c r="O111" s="42"/>
      <c r="P111" s="212">
        <f>O111*H111</f>
        <v>0</v>
      </c>
      <c r="Q111" s="212">
        <v>0</v>
      </c>
      <c r="R111" s="212">
        <f>Q111*H111</f>
        <v>0</v>
      </c>
      <c r="S111" s="212">
        <v>0</v>
      </c>
      <c r="T111" s="213">
        <f>S111*H111</f>
        <v>0</v>
      </c>
      <c r="AR111" s="24" t="s">
        <v>251</v>
      </c>
      <c r="AT111" s="24" t="s">
        <v>246</v>
      </c>
      <c r="AU111" s="24" t="s">
        <v>81</v>
      </c>
      <c r="AY111" s="24" t="s">
        <v>244</v>
      </c>
      <c r="BE111" s="214">
        <f>IF(N111="základní",J111,0)</f>
        <v>0</v>
      </c>
      <c r="BF111" s="214">
        <f>IF(N111="snížená",J111,0)</f>
        <v>0</v>
      </c>
      <c r="BG111" s="214">
        <f>IF(N111="zákl. přenesená",J111,0)</f>
        <v>0</v>
      </c>
      <c r="BH111" s="214">
        <f>IF(N111="sníž. přenesená",J111,0)</f>
        <v>0</v>
      </c>
      <c r="BI111" s="214">
        <f>IF(N111="nulová",J111,0)</f>
        <v>0</v>
      </c>
      <c r="BJ111" s="24" t="s">
        <v>79</v>
      </c>
      <c r="BK111" s="214">
        <f>ROUND(I111*H111,2)</f>
        <v>0</v>
      </c>
      <c r="BL111" s="24" t="s">
        <v>251</v>
      </c>
      <c r="BM111" s="24" t="s">
        <v>1708</v>
      </c>
    </row>
    <row r="112" spans="2:65" s="1" customFormat="1" ht="27">
      <c r="B112" s="41"/>
      <c r="C112" s="63"/>
      <c r="D112" s="215" t="s">
        <v>253</v>
      </c>
      <c r="E112" s="63"/>
      <c r="F112" s="216" t="s">
        <v>717</v>
      </c>
      <c r="G112" s="63"/>
      <c r="H112" s="63"/>
      <c r="I112" s="172"/>
      <c r="J112" s="63"/>
      <c r="K112" s="63"/>
      <c r="L112" s="61"/>
      <c r="M112" s="264"/>
      <c r="N112" s="265"/>
      <c r="O112" s="265"/>
      <c r="P112" s="265"/>
      <c r="Q112" s="265"/>
      <c r="R112" s="265"/>
      <c r="S112" s="265"/>
      <c r="T112" s="266"/>
      <c r="AT112" s="24" t="s">
        <v>253</v>
      </c>
      <c r="AU112" s="24" t="s">
        <v>81</v>
      </c>
    </row>
    <row r="113" spans="2:12" s="1" customFormat="1" ht="6.95" customHeight="1">
      <c r="B113" s="56"/>
      <c r="C113" s="57"/>
      <c r="D113" s="57"/>
      <c r="E113" s="57"/>
      <c r="F113" s="57"/>
      <c r="G113" s="57"/>
      <c r="H113" s="57"/>
      <c r="I113" s="148"/>
      <c r="J113" s="57"/>
      <c r="K113" s="57"/>
      <c r="L113" s="61"/>
    </row>
  </sheetData>
  <sheetProtection algorithmName="SHA-512" hashValue="PQ3mb1eDRV8L6CMDnzEIBsk1rGpNHi8YcrizvDjoCP1xs6xVVf43cQi7Lzl0X8KMG83m8WVmHOfHfDViJ4POtQ==" saltValue="azpSiAXAmswHZhwXPCSdDMTz5q3EED/uaGEMMxqZYbddJFuUvL/IEGIqnEG1rH1YOxkSRwGf9BFJH+Ucrcowuw==" spinCount="100000" sheet="1" objects="1" scenarios="1" formatColumns="0" formatRows="0" autoFilter="0"/>
  <autoFilter ref="C84:K112"/>
  <mergeCells count="13">
    <mergeCell ref="E77:H77"/>
    <mergeCell ref="G1:H1"/>
    <mergeCell ref="L2:V2"/>
    <mergeCell ref="E49:H49"/>
    <mergeCell ref="E51:H51"/>
    <mergeCell ref="J55:J56"/>
    <mergeCell ref="E73:H73"/>
    <mergeCell ref="E75:H75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4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89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1"/>
      <c r="B1" s="121"/>
      <c r="C1" s="121"/>
      <c r="D1" s="122" t="s">
        <v>1</v>
      </c>
      <c r="E1" s="121"/>
      <c r="F1" s="123" t="s">
        <v>207</v>
      </c>
      <c r="G1" s="393" t="s">
        <v>208</v>
      </c>
      <c r="H1" s="393"/>
      <c r="I1" s="124"/>
      <c r="J1" s="123" t="s">
        <v>209</v>
      </c>
      <c r="K1" s="122" t="s">
        <v>210</v>
      </c>
      <c r="L1" s="123" t="s">
        <v>211</v>
      </c>
      <c r="M1" s="123"/>
      <c r="N1" s="123"/>
      <c r="O1" s="123"/>
      <c r="P1" s="123"/>
      <c r="Q1" s="123"/>
      <c r="R1" s="123"/>
      <c r="S1" s="123"/>
      <c r="T1" s="123"/>
      <c r="U1" s="20"/>
      <c r="V1" s="20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</row>
    <row r="2" spans="1:70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24" t="s">
        <v>139</v>
      </c>
    </row>
    <row r="3" spans="1:70" ht="6.95" customHeight="1">
      <c r="B3" s="25"/>
      <c r="C3" s="26"/>
      <c r="D3" s="26"/>
      <c r="E3" s="26"/>
      <c r="F3" s="26"/>
      <c r="G3" s="26"/>
      <c r="H3" s="26"/>
      <c r="I3" s="125"/>
      <c r="J3" s="26"/>
      <c r="K3" s="27"/>
      <c r="AT3" s="24" t="s">
        <v>81</v>
      </c>
    </row>
    <row r="4" spans="1:70" ht="36.950000000000003" customHeight="1">
      <c r="B4" s="28"/>
      <c r="C4" s="29"/>
      <c r="D4" s="30" t="s">
        <v>212</v>
      </c>
      <c r="E4" s="29"/>
      <c r="F4" s="29"/>
      <c r="G4" s="29"/>
      <c r="H4" s="29"/>
      <c r="I4" s="126"/>
      <c r="J4" s="29"/>
      <c r="K4" s="31"/>
      <c r="M4" s="32" t="s">
        <v>12</v>
      </c>
      <c r="AT4" s="24" t="s">
        <v>6</v>
      </c>
    </row>
    <row r="5" spans="1:70" ht="6.95" customHeight="1">
      <c r="B5" s="28"/>
      <c r="C5" s="29"/>
      <c r="D5" s="29"/>
      <c r="E5" s="29"/>
      <c r="F5" s="29"/>
      <c r="G5" s="29"/>
      <c r="H5" s="29"/>
      <c r="I5" s="126"/>
      <c r="J5" s="29"/>
      <c r="K5" s="31"/>
    </row>
    <row r="6" spans="1:70" ht="15">
      <c r="B6" s="28"/>
      <c r="C6" s="29"/>
      <c r="D6" s="37" t="s">
        <v>18</v>
      </c>
      <c r="E6" s="29"/>
      <c r="F6" s="29"/>
      <c r="G6" s="29"/>
      <c r="H6" s="29"/>
      <c r="I6" s="126"/>
      <c r="J6" s="29"/>
      <c r="K6" s="31"/>
    </row>
    <row r="7" spans="1:70" ht="16.5" customHeight="1">
      <c r="B7" s="28"/>
      <c r="C7" s="29"/>
      <c r="D7" s="29"/>
      <c r="E7" s="394" t="str">
        <f>'Rekapitulace stavby'!K6</f>
        <v>II/610 Brandýs nad Labem - Rekonstrukce křižovatky Pražská - Průmyslová a části komunikace v Ul. Pražská</v>
      </c>
      <c r="F7" s="400"/>
      <c r="G7" s="400"/>
      <c r="H7" s="400"/>
      <c r="I7" s="126"/>
      <c r="J7" s="29"/>
      <c r="K7" s="31"/>
    </row>
    <row r="8" spans="1:70" ht="15">
      <c r="B8" s="28"/>
      <c r="C8" s="29"/>
      <c r="D8" s="37" t="s">
        <v>213</v>
      </c>
      <c r="E8" s="29"/>
      <c r="F8" s="29"/>
      <c r="G8" s="29"/>
      <c r="H8" s="29"/>
      <c r="I8" s="126"/>
      <c r="J8" s="29"/>
      <c r="K8" s="31"/>
    </row>
    <row r="9" spans="1:70" s="1" customFormat="1" ht="16.5" customHeight="1">
      <c r="B9" s="41"/>
      <c r="C9" s="42"/>
      <c r="D9" s="42"/>
      <c r="E9" s="394" t="s">
        <v>424</v>
      </c>
      <c r="F9" s="395"/>
      <c r="G9" s="395"/>
      <c r="H9" s="395"/>
      <c r="I9" s="127"/>
      <c r="J9" s="42"/>
      <c r="K9" s="45"/>
    </row>
    <row r="10" spans="1:70" s="1" customFormat="1" ht="15">
      <c r="B10" s="41"/>
      <c r="C10" s="42"/>
      <c r="D10" s="37" t="s">
        <v>215</v>
      </c>
      <c r="E10" s="42"/>
      <c r="F10" s="42"/>
      <c r="G10" s="42"/>
      <c r="H10" s="42"/>
      <c r="I10" s="127"/>
      <c r="J10" s="42"/>
      <c r="K10" s="45"/>
    </row>
    <row r="11" spans="1:70" s="1" customFormat="1" ht="36.950000000000003" customHeight="1">
      <c r="B11" s="41"/>
      <c r="C11" s="42"/>
      <c r="D11" s="42"/>
      <c r="E11" s="396" t="s">
        <v>1716</v>
      </c>
      <c r="F11" s="395"/>
      <c r="G11" s="395"/>
      <c r="H11" s="395"/>
      <c r="I11" s="127"/>
      <c r="J11" s="42"/>
      <c r="K11" s="45"/>
    </row>
    <row r="12" spans="1:70" s="1" customFormat="1">
      <c r="B12" s="41"/>
      <c r="C12" s="42"/>
      <c r="D12" s="42"/>
      <c r="E12" s="42"/>
      <c r="F12" s="42"/>
      <c r="G12" s="42"/>
      <c r="H12" s="42"/>
      <c r="I12" s="127"/>
      <c r="J12" s="42"/>
      <c r="K12" s="45"/>
    </row>
    <row r="13" spans="1:70" s="1" customFormat="1" ht="14.45" customHeight="1">
      <c r="B13" s="41"/>
      <c r="C13" s="42"/>
      <c r="D13" s="37" t="s">
        <v>20</v>
      </c>
      <c r="E13" s="42"/>
      <c r="F13" s="35" t="s">
        <v>21</v>
      </c>
      <c r="G13" s="42"/>
      <c r="H13" s="42"/>
      <c r="I13" s="128" t="s">
        <v>22</v>
      </c>
      <c r="J13" s="35" t="s">
        <v>21</v>
      </c>
      <c r="K13" s="45"/>
    </row>
    <row r="14" spans="1:70" s="1" customFormat="1" ht="14.45" customHeight="1">
      <c r="B14" s="41"/>
      <c r="C14" s="42"/>
      <c r="D14" s="37" t="s">
        <v>23</v>
      </c>
      <c r="E14" s="42"/>
      <c r="F14" s="35" t="s">
        <v>24</v>
      </c>
      <c r="G14" s="42"/>
      <c r="H14" s="42"/>
      <c r="I14" s="128" t="s">
        <v>25</v>
      </c>
      <c r="J14" s="129" t="str">
        <f>'Rekapitulace stavby'!AN8</f>
        <v>18. 9. 2017</v>
      </c>
      <c r="K14" s="45"/>
    </row>
    <row r="15" spans="1:70" s="1" customFormat="1" ht="10.9" customHeight="1">
      <c r="B15" s="41"/>
      <c r="C15" s="42"/>
      <c r="D15" s="42"/>
      <c r="E15" s="42"/>
      <c r="F15" s="42"/>
      <c r="G15" s="42"/>
      <c r="H15" s="42"/>
      <c r="I15" s="127"/>
      <c r="J15" s="42"/>
      <c r="K15" s="45"/>
    </row>
    <row r="16" spans="1:70" s="1" customFormat="1" ht="14.45" customHeight="1">
      <c r="B16" s="41"/>
      <c r="C16" s="42"/>
      <c r="D16" s="37" t="s">
        <v>27</v>
      </c>
      <c r="E16" s="42"/>
      <c r="F16" s="42"/>
      <c r="G16" s="42"/>
      <c r="H16" s="42"/>
      <c r="I16" s="128" t="s">
        <v>28</v>
      </c>
      <c r="J16" s="35" t="s">
        <v>21</v>
      </c>
      <c r="K16" s="45"/>
    </row>
    <row r="17" spans="2:11" s="1" customFormat="1" ht="18" customHeight="1">
      <c r="B17" s="41"/>
      <c r="C17" s="42"/>
      <c r="D17" s="42"/>
      <c r="E17" s="35" t="s">
        <v>29</v>
      </c>
      <c r="F17" s="42"/>
      <c r="G17" s="42"/>
      <c r="H17" s="42"/>
      <c r="I17" s="128" t="s">
        <v>30</v>
      </c>
      <c r="J17" s="35" t="s">
        <v>21</v>
      </c>
      <c r="K17" s="45"/>
    </row>
    <row r="18" spans="2:11" s="1" customFormat="1" ht="6.95" customHeight="1">
      <c r="B18" s="41"/>
      <c r="C18" s="42"/>
      <c r="D18" s="42"/>
      <c r="E18" s="42"/>
      <c r="F18" s="42"/>
      <c r="G18" s="42"/>
      <c r="H18" s="42"/>
      <c r="I18" s="127"/>
      <c r="J18" s="42"/>
      <c r="K18" s="45"/>
    </row>
    <row r="19" spans="2:11" s="1" customFormat="1" ht="14.45" customHeight="1">
      <c r="B19" s="41"/>
      <c r="C19" s="42"/>
      <c r="D19" s="37" t="s">
        <v>31</v>
      </c>
      <c r="E19" s="42"/>
      <c r="F19" s="42"/>
      <c r="G19" s="42"/>
      <c r="H19" s="42"/>
      <c r="I19" s="128" t="s">
        <v>28</v>
      </c>
      <c r="J19" s="35" t="str">
        <f>IF('Rekapitulace stavby'!AN13="Vyplň údaj","",IF('Rekapitulace stavby'!AN13="","",'Rekapitulace stavby'!AN13))</f>
        <v/>
      </c>
      <c r="K19" s="45"/>
    </row>
    <row r="20" spans="2:11" s="1" customFormat="1" ht="18" customHeight="1">
      <c r="B20" s="41"/>
      <c r="C20" s="42"/>
      <c r="D20" s="42"/>
      <c r="E20" s="35" t="str">
        <f>IF('Rekapitulace stavby'!E14="Vyplň údaj","",IF('Rekapitulace stavby'!E14="","",'Rekapitulace stavby'!E14))</f>
        <v/>
      </c>
      <c r="F20" s="42"/>
      <c r="G20" s="42"/>
      <c r="H20" s="42"/>
      <c r="I20" s="128" t="s">
        <v>30</v>
      </c>
      <c r="J20" s="35" t="str">
        <f>IF('Rekapitulace stavby'!AN14="Vyplň údaj","",IF('Rekapitulace stavby'!AN14="","",'Rekapitulace stavby'!AN14))</f>
        <v/>
      </c>
      <c r="K20" s="45"/>
    </row>
    <row r="21" spans="2:11" s="1" customFormat="1" ht="6.95" customHeight="1">
      <c r="B21" s="41"/>
      <c r="C21" s="42"/>
      <c r="D21" s="42"/>
      <c r="E21" s="42"/>
      <c r="F21" s="42"/>
      <c r="G21" s="42"/>
      <c r="H21" s="42"/>
      <c r="I21" s="127"/>
      <c r="J21" s="42"/>
      <c r="K21" s="45"/>
    </row>
    <row r="22" spans="2:11" s="1" customFormat="1" ht="14.45" customHeight="1">
      <c r="B22" s="41"/>
      <c r="C22" s="42"/>
      <c r="D22" s="37" t="s">
        <v>33</v>
      </c>
      <c r="E22" s="42"/>
      <c r="F22" s="42"/>
      <c r="G22" s="42"/>
      <c r="H22" s="42"/>
      <c r="I22" s="128" t="s">
        <v>28</v>
      </c>
      <c r="J22" s="35" t="s">
        <v>21</v>
      </c>
      <c r="K22" s="45"/>
    </row>
    <row r="23" spans="2:11" s="1" customFormat="1" ht="18" customHeight="1">
      <c r="B23" s="41"/>
      <c r="C23" s="42"/>
      <c r="D23" s="42"/>
      <c r="E23" s="35" t="s">
        <v>34</v>
      </c>
      <c r="F23" s="42"/>
      <c r="G23" s="42"/>
      <c r="H23" s="42"/>
      <c r="I23" s="128" t="s">
        <v>30</v>
      </c>
      <c r="J23" s="35" t="s">
        <v>21</v>
      </c>
      <c r="K23" s="45"/>
    </row>
    <row r="24" spans="2:11" s="1" customFormat="1" ht="6.95" customHeight="1">
      <c r="B24" s="41"/>
      <c r="C24" s="42"/>
      <c r="D24" s="42"/>
      <c r="E24" s="42"/>
      <c r="F24" s="42"/>
      <c r="G24" s="42"/>
      <c r="H24" s="42"/>
      <c r="I24" s="127"/>
      <c r="J24" s="42"/>
      <c r="K24" s="45"/>
    </row>
    <row r="25" spans="2:11" s="1" customFormat="1" ht="14.45" customHeight="1">
      <c r="B25" s="41"/>
      <c r="C25" s="42"/>
      <c r="D25" s="37" t="s">
        <v>36</v>
      </c>
      <c r="E25" s="42"/>
      <c r="F25" s="42"/>
      <c r="G25" s="42"/>
      <c r="H25" s="42"/>
      <c r="I25" s="127"/>
      <c r="J25" s="42"/>
      <c r="K25" s="45"/>
    </row>
    <row r="26" spans="2:11" s="7" customFormat="1" ht="16.5" customHeight="1">
      <c r="B26" s="130"/>
      <c r="C26" s="131"/>
      <c r="D26" s="131"/>
      <c r="E26" s="385" t="s">
        <v>21</v>
      </c>
      <c r="F26" s="385"/>
      <c r="G26" s="385"/>
      <c r="H26" s="385"/>
      <c r="I26" s="132"/>
      <c r="J26" s="131"/>
      <c r="K26" s="133"/>
    </row>
    <row r="27" spans="2:11" s="1" customFormat="1" ht="6.95" customHeight="1">
      <c r="B27" s="41"/>
      <c r="C27" s="42"/>
      <c r="D27" s="42"/>
      <c r="E27" s="42"/>
      <c r="F27" s="42"/>
      <c r="G27" s="42"/>
      <c r="H27" s="42"/>
      <c r="I27" s="127"/>
      <c r="J27" s="42"/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25.35" customHeight="1">
      <c r="B29" s="41"/>
      <c r="C29" s="42"/>
      <c r="D29" s="136" t="s">
        <v>38</v>
      </c>
      <c r="E29" s="42"/>
      <c r="F29" s="42"/>
      <c r="G29" s="42"/>
      <c r="H29" s="42"/>
      <c r="I29" s="127"/>
      <c r="J29" s="137">
        <f>ROUND(J84,2)</f>
        <v>0</v>
      </c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14.45" customHeight="1">
      <c r="B31" s="41"/>
      <c r="C31" s="42"/>
      <c r="D31" s="42"/>
      <c r="E31" s="42"/>
      <c r="F31" s="46" t="s">
        <v>40</v>
      </c>
      <c r="G31" s="42"/>
      <c r="H31" s="42"/>
      <c r="I31" s="138" t="s">
        <v>39</v>
      </c>
      <c r="J31" s="46" t="s">
        <v>41</v>
      </c>
      <c r="K31" s="45"/>
    </row>
    <row r="32" spans="2:11" s="1" customFormat="1" ht="14.45" customHeight="1">
      <c r="B32" s="41"/>
      <c r="C32" s="42"/>
      <c r="D32" s="49" t="s">
        <v>42</v>
      </c>
      <c r="E32" s="49" t="s">
        <v>43</v>
      </c>
      <c r="F32" s="139">
        <f>ROUND(SUM(BE84:BE88), 2)</f>
        <v>0</v>
      </c>
      <c r="G32" s="42"/>
      <c r="H32" s="42"/>
      <c r="I32" s="140">
        <v>0.21</v>
      </c>
      <c r="J32" s="139">
        <f>ROUND(ROUND((SUM(BE84:BE88)), 2)*I32, 2)</f>
        <v>0</v>
      </c>
      <c r="K32" s="45"/>
    </row>
    <row r="33" spans="2:11" s="1" customFormat="1" ht="14.45" customHeight="1">
      <c r="B33" s="41"/>
      <c r="C33" s="42"/>
      <c r="D33" s="42"/>
      <c r="E33" s="49" t="s">
        <v>44</v>
      </c>
      <c r="F33" s="139">
        <f>ROUND(SUM(BF84:BF88), 2)</f>
        <v>0</v>
      </c>
      <c r="G33" s="42"/>
      <c r="H33" s="42"/>
      <c r="I33" s="140">
        <v>0.15</v>
      </c>
      <c r="J33" s="139">
        <f>ROUND(ROUND((SUM(BF84:BF88)), 2)*I33, 2)</f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45</v>
      </c>
      <c r="F34" s="139">
        <f>ROUND(SUM(BG84:BG88), 2)</f>
        <v>0</v>
      </c>
      <c r="G34" s="42"/>
      <c r="H34" s="42"/>
      <c r="I34" s="140">
        <v>0.21</v>
      </c>
      <c r="J34" s="139">
        <v>0</v>
      </c>
      <c r="K34" s="45"/>
    </row>
    <row r="35" spans="2:11" s="1" customFormat="1" ht="14.45" hidden="1" customHeight="1">
      <c r="B35" s="41"/>
      <c r="C35" s="42"/>
      <c r="D35" s="42"/>
      <c r="E35" s="49" t="s">
        <v>46</v>
      </c>
      <c r="F35" s="139">
        <f>ROUND(SUM(BH84:BH88), 2)</f>
        <v>0</v>
      </c>
      <c r="G35" s="42"/>
      <c r="H35" s="42"/>
      <c r="I35" s="140">
        <v>0.15</v>
      </c>
      <c r="J35" s="139"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47</v>
      </c>
      <c r="F36" s="139">
        <f>ROUND(SUM(BI84:BI88), 2)</f>
        <v>0</v>
      </c>
      <c r="G36" s="42"/>
      <c r="H36" s="42"/>
      <c r="I36" s="140">
        <v>0</v>
      </c>
      <c r="J36" s="139">
        <v>0</v>
      </c>
      <c r="K36" s="45"/>
    </row>
    <row r="37" spans="2:11" s="1" customFormat="1" ht="6.95" customHeight="1">
      <c r="B37" s="41"/>
      <c r="C37" s="42"/>
      <c r="D37" s="42"/>
      <c r="E37" s="42"/>
      <c r="F37" s="42"/>
      <c r="G37" s="42"/>
      <c r="H37" s="42"/>
      <c r="I37" s="127"/>
      <c r="J37" s="42"/>
      <c r="K37" s="45"/>
    </row>
    <row r="38" spans="2:11" s="1" customFormat="1" ht="25.35" customHeight="1">
      <c r="B38" s="41"/>
      <c r="C38" s="141"/>
      <c r="D38" s="142" t="s">
        <v>48</v>
      </c>
      <c r="E38" s="79"/>
      <c r="F38" s="79"/>
      <c r="G38" s="143" t="s">
        <v>49</v>
      </c>
      <c r="H38" s="144" t="s">
        <v>50</v>
      </c>
      <c r="I38" s="145"/>
      <c r="J38" s="146">
        <f>SUM(J29:J36)</f>
        <v>0</v>
      </c>
      <c r="K38" s="147"/>
    </row>
    <row r="39" spans="2:11" s="1" customFormat="1" ht="14.45" customHeight="1">
      <c r="B39" s="56"/>
      <c r="C39" s="57"/>
      <c r="D39" s="57"/>
      <c r="E39" s="57"/>
      <c r="F39" s="57"/>
      <c r="G39" s="57"/>
      <c r="H39" s="57"/>
      <c r="I39" s="148"/>
      <c r="J39" s="57"/>
      <c r="K39" s="58"/>
    </row>
    <row r="43" spans="2:11" s="1" customFormat="1" ht="6.95" customHeight="1">
      <c r="B43" s="149"/>
      <c r="C43" s="150"/>
      <c r="D43" s="150"/>
      <c r="E43" s="150"/>
      <c r="F43" s="150"/>
      <c r="G43" s="150"/>
      <c r="H43" s="150"/>
      <c r="I43" s="151"/>
      <c r="J43" s="150"/>
      <c r="K43" s="152"/>
    </row>
    <row r="44" spans="2:11" s="1" customFormat="1" ht="36.950000000000003" customHeight="1">
      <c r="B44" s="41"/>
      <c r="C44" s="30" t="s">
        <v>218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6.95" customHeight="1">
      <c r="B45" s="41"/>
      <c r="C45" s="42"/>
      <c r="D45" s="42"/>
      <c r="E45" s="42"/>
      <c r="F45" s="42"/>
      <c r="G45" s="42"/>
      <c r="H45" s="42"/>
      <c r="I45" s="127"/>
      <c r="J45" s="42"/>
      <c r="K45" s="45"/>
    </row>
    <row r="46" spans="2:11" s="1" customFormat="1" ht="14.45" customHeight="1">
      <c r="B46" s="41"/>
      <c r="C46" s="37" t="s">
        <v>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6.5" customHeight="1">
      <c r="B47" s="41"/>
      <c r="C47" s="42"/>
      <c r="D47" s="42"/>
      <c r="E47" s="394" t="str">
        <f>E7</f>
        <v>II/610 Brandýs nad Labem - Rekonstrukce křižovatky Pražská - Průmyslová a části komunikace v Ul. Pražská</v>
      </c>
      <c r="F47" s="400"/>
      <c r="G47" s="400"/>
      <c r="H47" s="400"/>
      <c r="I47" s="127"/>
      <c r="J47" s="42"/>
      <c r="K47" s="45"/>
    </row>
    <row r="48" spans="2:11" ht="15">
      <c r="B48" s="28"/>
      <c r="C48" s="37" t="s">
        <v>213</v>
      </c>
      <c r="D48" s="29"/>
      <c r="E48" s="29"/>
      <c r="F48" s="29"/>
      <c r="G48" s="29"/>
      <c r="H48" s="29"/>
      <c r="I48" s="126"/>
      <c r="J48" s="29"/>
      <c r="K48" s="31"/>
    </row>
    <row r="49" spans="2:47" s="1" customFormat="1" ht="16.5" customHeight="1">
      <c r="B49" s="41"/>
      <c r="C49" s="42"/>
      <c r="D49" s="42"/>
      <c r="E49" s="394" t="s">
        <v>424</v>
      </c>
      <c r="F49" s="395"/>
      <c r="G49" s="395"/>
      <c r="H49" s="395"/>
      <c r="I49" s="127"/>
      <c r="J49" s="42"/>
      <c r="K49" s="45"/>
    </row>
    <row r="50" spans="2:47" s="1" customFormat="1" ht="14.45" customHeight="1">
      <c r="B50" s="41"/>
      <c r="C50" s="37" t="s">
        <v>215</v>
      </c>
      <c r="D50" s="42"/>
      <c r="E50" s="42"/>
      <c r="F50" s="42"/>
      <c r="G50" s="42"/>
      <c r="H50" s="42"/>
      <c r="I50" s="127"/>
      <c r="J50" s="42"/>
      <c r="K50" s="45"/>
    </row>
    <row r="51" spans="2:47" s="1" customFormat="1" ht="17.25" customHeight="1">
      <c r="B51" s="41"/>
      <c r="C51" s="42"/>
      <c r="D51" s="42"/>
      <c r="E51" s="396" t="str">
        <f>E11</f>
        <v>SO 122 - Dopravní značení dočasné</v>
      </c>
      <c r="F51" s="395"/>
      <c r="G51" s="395"/>
      <c r="H51" s="395"/>
      <c r="I51" s="127"/>
      <c r="J51" s="42"/>
      <c r="K51" s="45"/>
    </row>
    <row r="52" spans="2:47" s="1" customFormat="1" ht="6.95" customHeight="1">
      <c r="B52" s="41"/>
      <c r="C52" s="42"/>
      <c r="D52" s="42"/>
      <c r="E52" s="42"/>
      <c r="F52" s="42"/>
      <c r="G52" s="42"/>
      <c r="H52" s="42"/>
      <c r="I52" s="127"/>
      <c r="J52" s="42"/>
      <c r="K52" s="45"/>
    </row>
    <row r="53" spans="2:47" s="1" customFormat="1" ht="18" customHeight="1">
      <c r="B53" s="41"/>
      <c r="C53" s="37" t="s">
        <v>23</v>
      </c>
      <c r="D53" s="42"/>
      <c r="E53" s="42"/>
      <c r="F53" s="35" t="str">
        <f>F14</f>
        <v>Brandýs nad Labem, Pražská - Průmyslová ul.</v>
      </c>
      <c r="G53" s="42"/>
      <c r="H53" s="42"/>
      <c r="I53" s="128" t="s">
        <v>25</v>
      </c>
      <c r="J53" s="129" t="str">
        <f>IF(J14="","",J14)</f>
        <v>18. 9. 2017</v>
      </c>
      <c r="K53" s="45"/>
    </row>
    <row r="54" spans="2:47" s="1" customFormat="1" ht="6.95" customHeight="1">
      <c r="B54" s="41"/>
      <c r="C54" s="42"/>
      <c r="D54" s="42"/>
      <c r="E54" s="42"/>
      <c r="F54" s="42"/>
      <c r="G54" s="42"/>
      <c r="H54" s="42"/>
      <c r="I54" s="127"/>
      <c r="J54" s="42"/>
      <c r="K54" s="45"/>
    </row>
    <row r="55" spans="2:47" s="1" customFormat="1" ht="15">
      <c r="B55" s="41"/>
      <c r="C55" s="37" t="s">
        <v>27</v>
      </c>
      <c r="D55" s="42"/>
      <c r="E55" s="42"/>
      <c r="F55" s="35" t="str">
        <f>E17</f>
        <v>Město Brandýs nad Labem - Stará Boleslav</v>
      </c>
      <c r="G55" s="42"/>
      <c r="H55" s="42"/>
      <c r="I55" s="128" t="s">
        <v>33</v>
      </c>
      <c r="J55" s="385" t="str">
        <f>E23</f>
        <v>SUNCAD, s.r.o.</v>
      </c>
      <c r="K55" s="45"/>
    </row>
    <row r="56" spans="2:47" s="1" customFormat="1" ht="14.45" customHeight="1">
      <c r="B56" s="41"/>
      <c r="C56" s="37" t="s">
        <v>31</v>
      </c>
      <c r="D56" s="42"/>
      <c r="E56" s="42"/>
      <c r="F56" s="35" t="str">
        <f>IF(E20="","",E20)</f>
        <v/>
      </c>
      <c r="G56" s="42"/>
      <c r="H56" s="42"/>
      <c r="I56" s="127"/>
      <c r="J56" s="397"/>
      <c r="K56" s="45"/>
    </row>
    <row r="57" spans="2:47" s="1" customFormat="1" ht="10.35" customHeight="1">
      <c r="B57" s="41"/>
      <c r="C57" s="42"/>
      <c r="D57" s="42"/>
      <c r="E57" s="42"/>
      <c r="F57" s="42"/>
      <c r="G57" s="42"/>
      <c r="H57" s="42"/>
      <c r="I57" s="127"/>
      <c r="J57" s="42"/>
      <c r="K57" s="45"/>
    </row>
    <row r="58" spans="2:47" s="1" customFormat="1" ht="29.25" customHeight="1">
      <c r="B58" s="41"/>
      <c r="C58" s="153" t="s">
        <v>219</v>
      </c>
      <c r="D58" s="141"/>
      <c r="E58" s="141"/>
      <c r="F58" s="141"/>
      <c r="G58" s="141"/>
      <c r="H58" s="141"/>
      <c r="I58" s="154"/>
      <c r="J58" s="155" t="s">
        <v>220</v>
      </c>
      <c r="K58" s="156"/>
    </row>
    <row r="59" spans="2:47" s="1" customFormat="1" ht="10.35" customHeight="1">
      <c r="B59" s="41"/>
      <c r="C59" s="42"/>
      <c r="D59" s="42"/>
      <c r="E59" s="42"/>
      <c r="F59" s="42"/>
      <c r="G59" s="42"/>
      <c r="H59" s="42"/>
      <c r="I59" s="127"/>
      <c r="J59" s="42"/>
      <c r="K59" s="45"/>
    </row>
    <row r="60" spans="2:47" s="1" customFormat="1" ht="29.25" customHeight="1">
      <c r="B60" s="41"/>
      <c r="C60" s="157" t="s">
        <v>221</v>
      </c>
      <c r="D60" s="42"/>
      <c r="E60" s="42"/>
      <c r="F60" s="42"/>
      <c r="G60" s="42"/>
      <c r="H60" s="42"/>
      <c r="I60" s="127"/>
      <c r="J60" s="137">
        <f>J84</f>
        <v>0</v>
      </c>
      <c r="K60" s="45"/>
      <c r="AU60" s="24" t="s">
        <v>222</v>
      </c>
    </row>
    <row r="61" spans="2:47" s="8" customFormat="1" ht="24.95" customHeight="1">
      <c r="B61" s="158"/>
      <c r="C61" s="159"/>
      <c r="D61" s="160" t="s">
        <v>223</v>
      </c>
      <c r="E61" s="161"/>
      <c r="F61" s="161"/>
      <c r="G61" s="161"/>
      <c r="H61" s="161"/>
      <c r="I61" s="162"/>
      <c r="J61" s="163">
        <f>J85</f>
        <v>0</v>
      </c>
      <c r="K61" s="164"/>
    </row>
    <row r="62" spans="2:47" s="9" customFormat="1" ht="19.899999999999999" customHeight="1">
      <c r="B62" s="165"/>
      <c r="C62" s="166"/>
      <c r="D62" s="167" t="s">
        <v>226</v>
      </c>
      <c r="E62" s="168"/>
      <c r="F62" s="168"/>
      <c r="G62" s="168"/>
      <c r="H62" s="168"/>
      <c r="I62" s="169"/>
      <c r="J62" s="170">
        <f>J86</f>
        <v>0</v>
      </c>
      <c r="K62" s="171"/>
    </row>
    <row r="63" spans="2:47" s="1" customFormat="1" ht="21.75" customHeight="1">
      <c r="B63" s="41"/>
      <c r="C63" s="42"/>
      <c r="D63" s="42"/>
      <c r="E63" s="42"/>
      <c r="F63" s="42"/>
      <c r="G63" s="42"/>
      <c r="H63" s="42"/>
      <c r="I63" s="127"/>
      <c r="J63" s="42"/>
      <c r="K63" s="45"/>
    </row>
    <row r="64" spans="2:47" s="1" customFormat="1" ht="6.95" customHeight="1">
      <c r="B64" s="56"/>
      <c r="C64" s="57"/>
      <c r="D64" s="57"/>
      <c r="E64" s="57"/>
      <c r="F64" s="57"/>
      <c r="G64" s="57"/>
      <c r="H64" s="57"/>
      <c r="I64" s="148"/>
      <c r="J64" s="57"/>
      <c r="K64" s="58"/>
    </row>
    <row r="68" spans="2:12" s="1" customFormat="1" ht="6.95" customHeight="1">
      <c r="B68" s="59"/>
      <c r="C68" s="60"/>
      <c r="D68" s="60"/>
      <c r="E68" s="60"/>
      <c r="F68" s="60"/>
      <c r="G68" s="60"/>
      <c r="H68" s="60"/>
      <c r="I68" s="151"/>
      <c r="J68" s="60"/>
      <c r="K68" s="60"/>
      <c r="L68" s="61"/>
    </row>
    <row r="69" spans="2:12" s="1" customFormat="1" ht="36.950000000000003" customHeight="1">
      <c r="B69" s="41"/>
      <c r="C69" s="62" t="s">
        <v>228</v>
      </c>
      <c r="D69" s="63"/>
      <c r="E69" s="63"/>
      <c r="F69" s="63"/>
      <c r="G69" s="63"/>
      <c r="H69" s="63"/>
      <c r="I69" s="172"/>
      <c r="J69" s="63"/>
      <c r="K69" s="63"/>
      <c r="L69" s="61"/>
    </row>
    <row r="70" spans="2:12" s="1" customFormat="1" ht="6.95" customHeight="1">
      <c r="B70" s="41"/>
      <c r="C70" s="63"/>
      <c r="D70" s="63"/>
      <c r="E70" s="63"/>
      <c r="F70" s="63"/>
      <c r="G70" s="63"/>
      <c r="H70" s="63"/>
      <c r="I70" s="172"/>
      <c r="J70" s="63"/>
      <c r="K70" s="63"/>
      <c r="L70" s="61"/>
    </row>
    <row r="71" spans="2:12" s="1" customFormat="1" ht="14.45" customHeight="1">
      <c r="B71" s="41"/>
      <c r="C71" s="65" t="s">
        <v>18</v>
      </c>
      <c r="D71" s="63"/>
      <c r="E71" s="63"/>
      <c r="F71" s="63"/>
      <c r="G71" s="63"/>
      <c r="H71" s="63"/>
      <c r="I71" s="172"/>
      <c r="J71" s="63"/>
      <c r="K71" s="63"/>
      <c r="L71" s="61"/>
    </row>
    <row r="72" spans="2:12" s="1" customFormat="1" ht="16.5" customHeight="1">
      <c r="B72" s="41"/>
      <c r="C72" s="63"/>
      <c r="D72" s="63"/>
      <c r="E72" s="398" t="str">
        <f>E7</f>
        <v>II/610 Brandýs nad Labem - Rekonstrukce křižovatky Pražská - Průmyslová a části komunikace v Ul. Pražská</v>
      </c>
      <c r="F72" s="399"/>
      <c r="G72" s="399"/>
      <c r="H72" s="399"/>
      <c r="I72" s="172"/>
      <c r="J72" s="63"/>
      <c r="K72" s="63"/>
      <c r="L72" s="61"/>
    </row>
    <row r="73" spans="2:12" ht="15">
      <c r="B73" s="28"/>
      <c r="C73" s="65" t="s">
        <v>213</v>
      </c>
      <c r="D73" s="173"/>
      <c r="E73" s="173"/>
      <c r="F73" s="173"/>
      <c r="G73" s="173"/>
      <c r="H73" s="173"/>
      <c r="J73" s="173"/>
      <c r="K73" s="173"/>
      <c r="L73" s="174"/>
    </row>
    <row r="74" spans="2:12" s="1" customFormat="1" ht="16.5" customHeight="1">
      <c r="B74" s="41"/>
      <c r="C74" s="63"/>
      <c r="D74" s="63"/>
      <c r="E74" s="398" t="s">
        <v>424</v>
      </c>
      <c r="F74" s="392"/>
      <c r="G74" s="392"/>
      <c r="H74" s="392"/>
      <c r="I74" s="172"/>
      <c r="J74" s="63"/>
      <c r="K74" s="63"/>
      <c r="L74" s="61"/>
    </row>
    <row r="75" spans="2:12" s="1" customFormat="1" ht="14.45" customHeight="1">
      <c r="B75" s="41"/>
      <c r="C75" s="65" t="s">
        <v>215</v>
      </c>
      <c r="D75" s="63"/>
      <c r="E75" s="63"/>
      <c r="F75" s="63"/>
      <c r="G75" s="63"/>
      <c r="H75" s="63"/>
      <c r="I75" s="172"/>
      <c r="J75" s="63"/>
      <c r="K75" s="63"/>
      <c r="L75" s="61"/>
    </row>
    <row r="76" spans="2:12" s="1" customFormat="1" ht="17.25" customHeight="1">
      <c r="B76" s="41"/>
      <c r="C76" s="63"/>
      <c r="D76" s="63"/>
      <c r="E76" s="364" t="str">
        <f>E11</f>
        <v>SO 122 - Dopravní značení dočasné</v>
      </c>
      <c r="F76" s="392"/>
      <c r="G76" s="392"/>
      <c r="H76" s="392"/>
      <c r="I76" s="172"/>
      <c r="J76" s="63"/>
      <c r="K76" s="63"/>
      <c r="L76" s="61"/>
    </row>
    <row r="77" spans="2:12" s="1" customFormat="1" ht="6.95" customHeight="1">
      <c r="B77" s="41"/>
      <c r="C77" s="63"/>
      <c r="D77" s="63"/>
      <c r="E77" s="63"/>
      <c r="F77" s="63"/>
      <c r="G77" s="63"/>
      <c r="H77" s="63"/>
      <c r="I77" s="172"/>
      <c r="J77" s="63"/>
      <c r="K77" s="63"/>
      <c r="L77" s="61"/>
    </row>
    <row r="78" spans="2:12" s="1" customFormat="1" ht="18" customHeight="1">
      <c r="B78" s="41"/>
      <c r="C78" s="65" t="s">
        <v>23</v>
      </c>
      <c r="D78" s="63"/>
      <c r="E78" s="63"/>
      <c r="F78" s="175" t="str">
        <f>F14</f>
        <v>Brandýs nad Labem, Pražská - Průmyslová ul.</v>
      </c>
      <c r="G78" s="63"/>
      <c r="H78" s="63"/>
      <c r="I78" s="176" t="s">
        <v>25</v>
      </c>
      <c r="J78" s="73" t="str">
        <f>IF(J14="","",J14)</f>
        <v>18. 9. 2017</v>
      </c>
      <c r="K78" s="63"/>
      <c r="L78" s="61"/>
    </row>
    <row r="79" spans="2:12" s="1" customFormat="1" ht="6.95" customHeight="1">
      <c r="B79" s="41"/>
      <c r="C79" s="63"/>
      <c r="D79" s="63"/>
      <c r="E79" s="63"/>
      <c r="F79" s="63"/>
      <c r="G79" s="63"/>
      <c r="H79" s="63"/>
      <c r="I79" s="172"/>
      <c r="J79" s="63"/>
      <c r="K79" s="63"/>
      <c r="L79" s="61"/>
    </row>
    <row r="80" spans="2:12" s="1" customFormat="1" ht="15">
      <c r="B80" s="41"/>
      <c r="C80" s="65" t="s">
        <v>27</v>
      </c>
      <c r="D80" s="63"/>
      <c r="E80" s="63"/>
      <c r="F80" s="175" t="str">
        <f>E17</f>
        <v>Město Brandýs nad Labem - Stará Boleslav</v>
      </c>
      <c r="G80" s="63"/>
      <c r="H80" s="63"/>
      <c r="I80" s="176" t="s">
        <v>33</v>
      </c>
      <c r="J80" s="175" t="str">
        <f>E23</f>
        <v>SUNCAD, s.r.o.</v>
      </c>
      <c r="K80" s="63"/>
      <c r="L80" s="61"/>
    </row>
    <row r="81" spans="2:65" s="1" customFormat="1" ht="14.45" customHeight="1">
      <c r="B81" s="41"/>
      <c r="C81" s="65" t="s">
        <v>31</v>
      </c>
      <c r="D81" s="63"/>
      <c r="E81" s="63"/>
      <c r="F81" s="175" t="str">
        <f>IF(E20="","",E20)</f>
        <v/>
      </c>
      <c r="G81" s="63"/>
      <c r="H81" s="63"/>
      <c r="I81" s="172"/>
      <c r="J81" s="63"/>
      <c r="K81" s="63"/>
      <c r="L81" s="61"/>
    </row>
    <row r="82" spans="2:65" s="1" customFormat="1" ht="10.35" customHeight="1">
      <c r="B82" s="41"/>
      <c r="C82" s="63"/>
      <c r="D82" s="63"/>
      <c r="E82" s="63"/>
      <c r="F82" s="63"/>
      <c r="G82" s="63"/>
      <c r="H82" s="63"/>
      <c r="I82" s="172"/>
      <c r="J82" s="63"/>
      <c r="K82" s="63"/>
      <c r="L82" s="61"/>
    </row>
    <row r="83" spans="2:65" s="10" customFormat="1" ht="29.25" customHeight="1">
      <c r="B83" s="177"/>
      <c r="C83" s="178" t="s">
        <v>229</v>
      </c>
      <c r="D83" s="179" t="s">
        <v>57</v>
      </c>
      <c r="E83" s="179" t="s">
        <v>53</v>
      </c>
      <c r="F83" s="179" t="s">
        <v>230</v>
      </c>
      <c r="G83" s="179" t="s">
        <v>231</v>
      </c>
      <c r="H83" s="179" t="s">
        <v>232</v>
      </c>
      <c r="I83" s="180" t="s">
        <v>233</v>
      </c>
      <c r="J83" s="179" t="s">
        <v>220</v>
      </c>
      <c r="K83" s="181" t="s">
        <v>234</v>
      </c>
      <c r="L83" s="182"/>
      <c r="M83" s="81" t="s">
        <v>235</v>
      </c>
      <c r="N83" s="82" t="s">
        <v>42</v>
      </c>
      <c r="O83" s="82" t="s">
        <v>236</v>
      </c>
      <c r="P83" s="82" t="s">
        <v>237</v>
      </c>
      <c r="Q83" s="82" t="s">
        <v>238</v>
      </c>
      <c r="R83" s="82" t="s">
        <v>239</v>
      </c>
      <c r="S83" s="82" t="s">
        <v>240</v>
      </c>
      <c r="T83" s="83" t="s">
        <v>241</v>
      </c>
    </row>
    <row r="84" spans="2:65" s="1" customFormat="1" ht="29.25" customHeight="1">
      <c r="B84" s="41"/>
      <c r="C84" s="87" t="s">
        <v>221</v>
      </c>
      <c r="D84" s="63"/>
      <c r="E84" s="63"/>
      <c r="F84" s="63"/>
      <c r="G84" s="63"/>
      <c r="H84" s="63"/>
      <c r="I84" s="172"/>
      <c r="J84" s="183">
        <f>BK84</f>
        <v>0</v>
      </c>
      <c r="K84" s="63"/>
      <c r="L84" s="61"/>
      <c r="M84" s="84"/>
      <c r="N84" s="85"/>
      <c r="O84" s="85"/>
      <c r="P84" s="184">
        <f>P85</f>
        <v>0</v>
      </c>
      <c r="Q84" s="85"/>
      <c r="R84" s="184">
        <f>R85</f>
        <v>0</v>
      </c>
      <c r="S84" s="85"/>
      <c r="T84" s="185">
        <f>T85</f>
        <v>0</v>
      </c>
      <c r="AT84" s="24" t="s">
        <v>71</v>
      </c>
      <c r="AU84" s="24" t="s">
        <v>222</v>
      </c>
      <c r="BK84" s="186">
        <f>BK85</f>
        <v>0</v>
      </c>
    </row>
    <row r="85" spans="2:65" s="11" customFormat="1" ht="37.35" customHeight="1">
      <c r="B85" s="187"/>
      <c r="C85" s="188"/>
      <c r="D85" s="189" t="s">
        <v>71</v>
      </c>
      <c r="E85" s="190" t="s">
        <v>242</v>
      </c>
      <c r="F85" s="190" t="s">
        <v>243</v>
      </c>
      <c r="G85" s="188"/>
      <c r="H85" s="188"/>
      <c r="I85" s="191"/>
      <c r="J85" s="192">
        <f>BK85</f>
        <v>0</v>
      </c>
      <c r="K85" s="188"/>
      <c r="L85" s="193"/>
      <c r="M85" s="194"/>
      <c r="N85" s="195"/>
      <c r="O85" s="195"/>
      <c r="P85" s="196">
        <f>P86</f>
        <v>0</v>
      </c>
      <c r="Q85" s="195"/>
      <c r="R85" s="196">
        <f>R86</f>
        <v>0</v>
      </c>
      <c r="S85" s="195"/>
      <c r="T85" s="197">
        <f>T86</f>
        <v>0</v>
      </c>
      <c r="AR85" s="198" t="s">
        <v>79</v>
      </c>
      <c r="AT85" s="199" t="s">
        <v>71</v>
      </c>
      <c r="AU85" s="199" t="s">
        <v>72</v>
      </c>
      <c r="AY85" s="198" t="s">
        <v>244</v>
      </c>
      <c r="BK85" s="200">
        <f>BK86</f>
        <v>0</v>
      </c>
    </row>
    <row r="86" spans="2:65" s="11" customFormat="1" ht="19.899999999999999" customHeight="1">
      <c r="B86" s="187"/>
      <c r="C86" s="188"/>
      <c r="D86" s="189" t="s">
        <v>71</v>
      </c>
      <c r="E86" s="201" t="s">
        <v>299</v>
      </c>
      <c r="F86" s="201" t="s">
        <v>366</v>
      </c>
      <c r="G86" s="188"/>
      <c r="H86" s="188"/>
      <c r="I86" s="191"/>
      <c r="J86" s="202">
        <f>BK86</f>
        <v>0</v>
      </c>
      <c r="K86" s="188"/>
      <c r="L86" s="193"/>
      <c r="M86" s="194"/>
      <c r="N86" s="195"/>
      <c r="O86" s="195"/>
      <c r="P86" s="196">
        <f>SUM(P87:P88)</f>
        <v>0</v>
      </c>
      <c r="Q86" s="195"/>
      <c r="R86" s="196">
        <f>SUM(R87:R88)</f>
        <v>0</v>
      </c>
      <c r="S86" s="195"/>
      <c r="T86" s="197">
        <f>SUM(T87:T88)</f>
        <v>0</v>
      </c>
      <c r="AR86" s="198" t="s">
        <v>79</v>
      </c>
      <c r="AT86" s="199" t="s">
        <v>71</v>
      </c>
      <c r="AU86" s="199" t="s">
        <v>79</v>
      </c>
      <c r="AY86" s="198" t="s">
        <v>244</v>
      </c>
      <c r="BK86" s="200">
        <f>SUM(BK87:BK88)</f>
        <v>0</v>
      </c>
    </row>
    <row r="87" spans="2:65" s="1" customFormat="1" ht="25.5" customHeight="1">
      <c r="B87" s="41"/>
      <c r="C87" s="203" t="s">
        <v>79</v>
      </c>
      <c r="D87" s="203" t="s">
        <v>246</v>
      </c>
      <c r="E87" s="204" t="s">
        <v>1717</v>
      </c>
      <c r="F87" s="205" t="s">
        <v>1718</v>
      </c>
      <c r="G87" s="206" t="s">
        <v>1169</v>
      </c>
      <c r="H87" s="207">
        <v>1</v>
      </c>
      <c r="I87" s="208"/>
      <c r="J87" s="209">
        <f>ROUND(I87*H87,2)</f>
        <v>0</v>
      </c>
      <c r="K87" s="205" t="s">
        <v>21</v>
      </c>
      <c r="L87" s="61"/>
      <c r="M87" s="210" t="s">
        <v>21</v>
      </c>
      <c r="N87" s="211" t="s">
        <v>43</v>
      </c>
      <c r="O87" s="42"/>
      <c r="P87" s="212">
        <f>O87*H87</f>
        <v>0</v>
      </c>
      <c r="Q87" s="212">
        <v>0</v>
      </c>
      <c r="R87" s="212">
        <f>Q87*H87</f>
        <v>0</v>
      </c>
      <c r="S87" s="212">
        <v>0</v>
      </c>
      <c r="T87" s="213">
        <f>S87*H87</f>
        <v>0</v>
      </c>
      <c r="AR87" s="24" t="s">
        <v>251</v>
      </c>
      <c r="AT87" s="24" t="s">
        <v>246</v>
      </c>
      <c r="AU87" s="24" t="s">
        <v>81</v>
      </c>
      <c r="AY87" s="24" t="s">
        <v>244</v>
      </c>
      <c r="BE87" s="214">
        <f>IF(N87="základní",J87,0)</f>
        <v>0</v>
      </c>
      <c r="BF87" s="214">
        <f>IF(N87="snížená",J87,0)</f>
        <v>0</v>
      </c>
      <c r="BG87" s="214">
        <f>IF(N87="zákl. přenesená",J87,0)</f>
        <v>0</v>
      </c>
      <c r="BH87" s="214">
        <f>IF(N87="sníž. přenesená",J87,0)</f>
        <v>0</v>
      </c>
      <c r="BI87" s="214">
        <f>IF(N87="nulová",J87,0)</f>
        <v>0</v>
      </c>
      <c r="BJ87" s="24" t="s">
        <v>79</v>
      </c>
      <c r="BK87" s="214">
        <f>ROUND(I87*H87,2)</f>
        <v>0</v>
      </c>
      <c r="BL87" s="24" t="s">
        <v>251</v>
      </c>
      <c r="BM87" s="24" t="s">
        <v>1719</v>
      </c>
    </row>
    <row r="88" spans="2:65" s="1" customFormat="1" ht="27">
      <c r="B88" s="41"/>
      <c r="C88" s="63"/>
      <c r="D88" s="215" t="s">
        <v>253</v>
      </c>
      <c r="E88" s="63"/>
      <c r="F88" s="216" t="s">
        <v>1718</v>
      </c>
      <c r="G88" s="63"/>
      <c r="H88" s="63"/>
      <c r="I88" s="172"/>
      <c r="J88" s="63"/>
      <c r="K88" s="63"/>
      <c r="L88" s="61"/>
      <c r="M88" s="264"/>
      <c r="N88" s="265"/>
      <c r="O88" s="265"/>
      <c r="P88" s="265"/>
      <c r="Q88" s="265"/>
      <c r="R88" s="265"/>
      <c r="S88" s="265"/>
      <c r="T88" s="266"/>
      <c r="AT88" s="24" t="s">
        <v>253</v>
      </c>
      <c r="AU88" s="24" t="s">
        <v>81</v>
      </c>
    </row>
    <row r="89" spans="2:65" s="1" customFormat="1" ht="6.95" customHeight="1">
      <c r="B89" s="56"/>
      <c r="C89" s="57"/>
      <c r="D89" s="57"/>
      <c r="E89" s="57"/>
      <c r="F89" s="57"/>
      <c r="G89" s="57"/>
      <c r="H89" s="57"/>
      <c r="I89" s="148"/>
      <c r="J89" s="57"/>
      <c r="K89" s="57"/>
      <c r="L89" s="61"/>
    </row>
  </sheetData>
  <sheetProtection algorithmName="SHA-512" hashValue="akSfOPf1YFrzf4OGZmEdN3xQTNrQrepSk0P1gdtwJBam239q0efm5Na9bRU5GT2UK8YwH62rue3DxJZ3ZtsODA==" saltValue="NiG5hvnJoM7yYrCn2jPCvdtjLp5Q7JP5yqDKYBF5GODCRnylNyycxQHXvHcypB/PRfDDXEKztWL8JDI7zFxSFA==" spinCount="100000" sheet="1" objects="1" scenarios="1" formatColumns="0" formatRows="0" autoFilter="0"/>
  <autoFilter ref="C83:K88"/>
  <mergeCells count="13">
    <mergeCell ref="E76:H76"/>
    <mergeCell ref="G1:H1"/>
    <mergeCell ref="L2:V2"/>
    <mergeCell ref="E49:H49"/>
    <mergeCell ref="E51:H51"/>
    <mergeCell ref="J55:J56"/>
    <mergeCell ref="E72:H72"/>
    <mergeCell ref="E74:H74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60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1"/>
      <c r="B1" s="121"/>
      <c r="C1" s="121"/>
      <c r="D1" s="122" t="s">
        <v>1</v>
      </c>
      <c r="E1" s="121"/>
      <c r="F1" s="123" t="s">
        <v>207</v>
      </c>
      <c r="G1" s="393" t="s">
        <v>208</v>
      </c>
      <c r="H1" s="393"/>
      <c r="I1" s="124"/>
      <c r="J1" s="123" t="s">
        <v>209</v>
      </c>
      <c r="K1" s="122" t="s">
        <v>210</v>
      </c>
      <c r="L1" s="123" t="s">
        <v>211</v>
      </c>
      <c r="M1" s="123"/>
      <c r="N1" s="123"/>
      <c r="O1" s="123"/>
      <c r="P1" s="123"/>
      <c r="Q1" s="123"/>
      <c r="R1" s="123"/>
      <c r="S1" s="123"/>
      <c r="T1" s="123"/>
      <c r="U1" s="20"/>
      <c r="V1" s="20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</row>
    <row r="2" spans="1:70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24" t="s">
        <v>149</v>
      </c>
    </row>
    <row r="3" spans="1:70" ht="6.95" customHeight="1">
      <c r="B3" s="25"/>
      <c r="C3" s="26"/>
      <c r="D3" s="26"/>
      <c r="E3" s="26"/>
      <c r="F3" s="26"/>
      <c r="G3" s="26"/>
      <c r="H3" s="26"/>
      <c r="I3" s="125"/>
      <c r="J3" s="26"/>
      <c r="K3" s="27"/>
      <c r="AT3" s="24" t="s">
        <v>81</v>
      </c>
    </row>
    <row r="4" spans="1:70" ht="36.950000000000003" customHeight="1">
      <c r="B4" s="28"/>
      <c r="C4" s="29"/>
      <c r="D4" s="30" t="s">
        <v>212</v>
      </c>
      <c r="E4" s="29"/>
      <c r="F4" s="29"/>
      <c r="G4" s="29"/>
      <c r="H4" s="29"/>
      <c r="I4" s="126"/>
      <c r="J4" s="29"/>
      <c r="K4" s="31"/>
      <c r="M4" s="32" t="s">
        <v>12</v>
      </c>
      <c r="AT4" s="24" t="s">
        <v>6</v>
      </c>
    </row>
    <row r="5" spans="1:70" ht="6.95" customHeight="1">
      <c r="B5" s="28"/>
      <c r="C5" s="29"/>
      <c r="D5" s="29"/>
      <c r="E5" s="29"/>
      <c r="F5" s="29"/>
      <c r="G5" s="29"/>
      <c r="H5" s="29"/>
      <c r="I5" s="126"/>
      <c r="J5" s="29"/>
      <c r="K5" s="31"/>
    </row>
    <row r="6" spans="1:70" ht="15">
      <c r="B6" s="28"/>
      <c r="C6" s="29"/>
      <c r="D6" s="37" t="s">
        <v>18</v>
      </c>
      <c r="E6" s="29"/>
      <c r="F6" s="29"/>
      <c r="G6" s="29"/>
      <c r="H6" s="29"/>
      <c r="I6" s="126"/>
      <c r="J6" s="29"/>
      <c r="K6" s="31"/>
    </row>
    <row r="7" spans="1:70" ht="16.5" customHeight="1">
      <c r="B7" s="28"/>
      <c r="C7" s="29"/>
      <c r="D7" s="29"/>
      <c r="E7" s="394" t="str">
        <f>'Rekapitulace stavby'!K6</f>
        <v>II/610 Brandýs nad Labem - Rekonstrukce křižovatky Pražská - Průmyslová a části komunikace v Ul. Pražská</v>
      </c>
      <c r="F7" s="400"/>
      <c r="G7" s="400"/>
      <c r="H7" s="400"/>
      <c r="I7" s="126"/>
      <c r="J7" s="29"/>
      <c r="K7" s="31"/>
    </row>
    <row r="8" spans="1:70" ht="15">
      <c r="B8" s="28"/>
      <c r="C8" s="29"/>
      <c r="D8" s="37" t="s">
        <v>213</v>
      </c>
      <c r="E8" s="29"/>
      <c r="F8" s="29"/>
      <c r="G8" s="29"/>
      <c r="H8" s="29"/>
      <c r="I8" s="126"/>
      <c r="J8" s="29"/>
      <c r="K8" s="31"/>
    </row>
    <row r="9" spans="1:70" ht="16.5" customHeight="1">
      <c r="B9" s="28"/>
      <c r="C9" s="29"/>
      <c r="D9" s="29"/>
      <c r="E9" s="394" t="s">
        <v>1720</v>
      </c>
      <c r="F9" s="381"/>
      <c r="G9" s="381"/>
      <c r="H9" s="381"/>
      <c r="I9" s="126"/>
      <c r="J9" s="29"/>
      <c r="K9" s="31"/>
    </row>
    <row r="10" spans="1:70" ht="15">
      <c r="B10" s="28"/>
      <c r="C10" s="29"/>
      <c r="D10" s="37" t="s">
        <v>215</v>
      </c>
      <c r="E10" s="29"/>
      <c r="F10" s="29"/>
      <c r="G10" s="29"/>
      <c r="H10" s="29"/>
      <c r="I10" s="126"/>
      <c r="J10" s="29"/>
      <c r="K10" s="31"/>
    </row>
    <row r="11" spans="1:70" s="1" customFormat="1" ht="16.5" customHeight="1">
      <c r="B11" s="41"/>
      <c r="C11" s="42"/>
      <c r="D11" s="42"/>
      <c r="E11" s="373" t="s">
        <v>1721</v>
      </c>
      <c r="F11" s="395"/>
      <c r="G11" s="395"/>
      <c r="H11" s="395"/>
      <c r="I11" s="127"/>
      <c r="J11" s="42"/>
      <c r="K11" s="45"/>
    </row>
    <row r="12" spans="1:70" s="1" customFormat="1" ht="15">
      <c r="B12" s="41"/>
      <c r="C12" s="42"/>
      <c r="D12" s="37" t="s">
        <v>1722</v>
      </c>
      <c r="E12" s="42"/>
      <c r="F12" s="42"/>
      <c r="G12" s="42"/>
      <c r="H12" s="42"/>
      <c r="I12" s="127"/>
      <c r="J12" s="42"/>
      <c r="K12" s="45"/>
    </row>
    <row r="13" spans="1:70" s="1" customFormat="1" ht="36.950000000000003" customHeight="1">
      <c r="B13" s="41"/>
      <c r="C13" s="42"/>
      <c r="D13" s="42"/>
      <c r="E13" s="396" t="s">
        <v>1723</v>
      </c>
      <c r="F13" s="395"/>
      <c r="G13" s="395"/>
      <c r="H13" s="395"/>
      <c r="I13" s="127"/>
      <c r="J13" s="42"/>
      <c r="K13" s="45"/>
    </row>
    <row r="14" spans="1:70" s="1" customFormat="1">
      <c r="B14" s="41"/>
      <c r="C14" s="42"/>
      <c r="D14" s="42"/>
      <c r="E14" s="42"/>
      <c r="F14" s="42"/>
      <c r="G14" s="42"/>
      <c r="H14" s="42"/>
      <c r="I14" s="127"/>
      <c r="J14" s="42"/>
      <c r="K14" s="45"/>
    </row>
    <row r="15" spans="1:70" s="1" customFormat="1" ht="14.45" customHeight="1">
      <c r="B15" s="41"/>
      <c r="C15" s="42"/>
      <c r="D15" s="37" t="s">
        <v>20</v>
      </c>
      <c r="E15" s="42"/>
      <c r="F15" s="35" t="s">
        <v>21</v>
      </c>
      <c r="G15" s="42"/>
      <c r="H15" s="42"/>
      <c r="I15" s="128" t="s">
        <v>22</v>
      </c>
      <c r="J15" s="35" t="s">
        <v>21</v>
      </c>
      <c r="K15" s="45"/>
    </row>
    <row r="16" spans="1:70" s="1" customFormat="1" ht="14.45" customHeight="1">
      <c r="B16" s="41"/>
      <c r="C16" s="42"/>
      <c r="D16" s="37" t="s">
        <v>23</v>
      </c>
      <c r="E16" s="42"/>
      <c r="F16" s="35" t="s">
        <v>1724</v>
      </c>
      <c r="G16" s="42"/>
      <c r="H16" s="42"/>
      <c r="I16" s="128" t="s">
        <v>25</v>
      </c>
      <c r="J16" s="129" t="str">
        <f>'Rekapitulace stavby'!AN8</f>
        <v>18. 9. 2017</v>
      </c>
      <c r="K16" s="45"/>
    </row>
    <row r="17" spans="2:11" s="1" customFormat="1" ht="10.9" customHeight="1">
      <c r="B17" s="41"/>
      <c r="C17" s="42"/>
      <c r="D17" s="42"/>
      <c r="E17" s="42"/>
      <c r="F17" s="42"/>
      <c r="G17" s="42"/>
      <c r="H17" s="42"/>
      <c r="I17" s="127"/>
      <c r="J17" s="42"/>
      <c r="K17" s="45"/>
    </row>
    <row r="18" spans="2:11" s="1" customFormat="1" ht="14.45" customHeight="1">
      <c r="B18" s="41"/>
      <c r="C18" s="42"/>
      <c r="D18" s="37" t="s">
        <v>27</v>
      </c>
      <c r="E18" s="42"/>
      <c r="F18" s="42"/>
      <c r="G18" s="42"/>
      <c r="H18" s="42"/>
      <c r="I18" s="128" t="s">
        <v>28</v>
      </c>
      <c r="J18" s="35" t="str">
        <f>IF('Rekapitulace stavby'!AN10="","",'Rekapitulace stavby'!AN10)</f>
        <v/>
      </c>
      <c r="K18" s="45"/>
    </row>
    <row r="19" spans="2:11" s="1" customFormat="1" ht="18" customHeight="1">
      <c r="B19" s="41"/>
      <c r="C19" s="42"/>
      <c r="D19" s="42"/>
      <c r="E19" s="35" t="str">
        <f>IF('Rekapitulace stavby'!E11="","",'Rekapitulace stavby'!E11)</f>
        <v>Město Brandýs nad Labem - Stará Boleslav</v>
      </c>
      <c r="F19" s="42"/>
      <c r="G19" s="42"/>
      <c r="H19" s="42"/>
      <c r="I19" s="128" t="s">
        <v>30</v>
      </c>
      <c r="J19" s="35" t="str">
        <f>IF('Rekapitulace stavby'!AN11="","",'Rekapitulace stavby'!AN11)</f>
        <v/>
      </c>
      <c r="K19" s="45"/>
    </row>
    <row r="20" spans="2:11" s="1" customFormat="1" ht="6.95" customHeight="1">
      <c r="B20" s="41"/>
      <c r="C20" s="42"/>
      <c r="D20" s="42"/>
      <c r="E20" s="42"/>
      <c r="F20" s="42"/>
      <c r="G20" s="42"/>
      <c r="H20" s="42"/>
      <c r="I20" s="127"/>
      <c r="J20" s="42"/>
      <c r="K20" s="45"/>
    </row>
    <row r="21" spans="2:11" s="1" customFormat="1" ht="14.45" customHeight="1">
      <c r="B21" s="41"/>
      <c r="C21" s="42"/>
      <c r="D21" s="37" t="s">
        <v>31</v>
      </c>
      <c r="E21" s="42"/>
      <c r="F21" s="42"/>
      <c r="G21" s="42"/>
      <c r="H21" s="42"/>
      <c r="I21" s="128" t="s">
        <v>28</v>
      </c>
      <c r="J21" s="35" t="str">
        <f>IF('Rekapitulace stavby'!AN13="Vyplň údaj","",IF('Rekapitulace stavby'!AN13="","",'Rekapitulace stavby'!AN13))</f>
        <v/>
      </c>
      <c r="K21" s="45"/>
    </row>
    <row r="22" spans="2:11" s="1" customFormat="1" ht="18" customHeight="1">
      <c r="B22" s="41"/>
      <c r="C22" s="42"/>
      <c r="D22" s="42"/>
      <c r="E22" s="35" t="str">
        <f>IF('Rekapitulace stavby'!E14="Vyplň údaj","",IF('Rekapitulace stavby'!E14="","",'Rekapitulace stavby'!E14))</f>
        <v/>
      </c>
      <c r="F22" s="42"/>
      <c r="G22" s="42"/>
      <c r="H22" s="42"/>
      <c r="I22" s="128" t="s">
        <v>30</v>
      </c>
      <c r="J22" s="35" t="str">
        <f>IF('Rekapitulace stavby'!AN14="Vyplň údaj","",IF('Rekapitulace stavby'!AN14="","",'Rekapitulace stavby'!AN14))</f>
        <v/>
      </c>
      <c r="K22" s="45"/>
    </row>
    <row r="23" spans="2:11" s="1" customFormat="1" ht="6.95" customHeight="1">
      <c r="B23" s="41"/>
      <c r="C23" s="42"/>
      <c r="D23" s="42"/>
      <c r="E23" s="42"/>
      <c r="F23" s="42"/>
      <c r="G23" s="42"/>
      <c r="H23" s="42"/>
      <c r="I23" s="127"/>
      <c r="J23" s="42"/>
      <c r="K23" s="45"/>
    </row>
    <row r="24" spans="2:11" s="1" customFormat="1" ht="14.45" customHeight="1">
      <c r="B24" s="41"/>
      <c r="C24" s="42"/>
      <c r="D24" s="37" t="s">
        <v>33</v>
      </c>
      <c r="E24" s="42"/>
      <c r="F24" s="42"/>
      <c r="G24" s="42"/>
      <c r="H24" s="42"/>
      <c r="I24" s="128" t="s">
        <v>28</v>
      </c>
      <c r="J24" s="35" t="str">
        <f>IF('Rekapitulace stavby'!AN16="","",'Rekapitulace stavby'!AN16)</f>
        <v/>
      </c>
      <c r="K24" s="45"/>
    </row>
    <row r="25" spans="2:11" s="1" customFormat="1" ht="18" customHeight="1">
      <c r="B25" s="41"/>
      <c r="C25" s="42"/>
      <c r="D25" s="42"/>
      <c r="E25" s="35" t="str">
        <f>IF('Rekapitulace stavby'!E17="","",'Rekapitulace stavby'!E17)</f>
        <v>SUNCAD, s.r.o.</v>
      </c>
      <c r="F25" s="42"/>
      <c r="G25" s="42"/>
      <c r="H25" s="42"/>
      <c r="I25" s="128" t="s">
        <v>30</v>
      </c>
      <c r="J25" s="35" t="str">
        <f>IF('Rekapitulace stavby'!AN17="","",'Rekapitulace stavby'!AN17)</f>
        <v/>
      </c>
      <c r="K25" s="45"/>
    </row>
    <row r="26" spans="2:11" s="1" customFormat="1" ht="6.95" customHeight="1">
      <c r="B26" s="41"/>
      <c r="C26" s="42"/>
      <c r="D26" s="42"/>
      <c r="E26" s="42"/>
      <c r="F26" s="42"/>
      <c r="G26" s="42"/>
      <c r="H26" s="42"/>
      <c r="I26" s="127"/>
      <c r="J26" s="42"/>
      <c r="K26" s="45"/>
    </row>
    <row r="27" spans="2:11" s="1" customFormat="1" ht="14.45" customHeight="1">
      <c r="B27" s="41"/>
      <c r="C27" s="42"/>
      <c r="D27" s="37" t="s">
        <v>36</v>
      </c>
      <c r="E27" s="42"/>
      <c r="F27" s="42"/>
      <c r="G27" s="42"/>
      <c r="H27" s="42"/>
      <c r="I27" s="127"/>
      <c r="J27" s="42"/>
      <c r="K27" s="45"/>
    </row>
    <row r="28" spans="2:11" s="7" customFormat="1" ht="16.5" customHeight="1">
      <c r="B28" s="130"/>
      <c r="C28" s="131"/>
      <c r="D28" s="131"/>
      <c r="E28" s="385" t="s">
        <v>21</v>
      </c>
      <c r="F28" s="385"/>
      <c r="G28" s="385"/>
      <c r="H28" s="385"/>
      <c r="I28" s="132"/>
      <c r="J28" s="131"/>
      <c r="K28" s="133"/>
    </row>
    <row r="29" spans="2:11" s="1" customFormat="1" ht="6.95" customHeight="1">
      <c r="B29" s="41"/>
      <c r="C29" s="42"/>
      <c r="D29" s="42"/>
      <c r="E29" s="42"/>
      <c r="F29" s="42"/>
      <c r="G29" s="42"/>
      <c r="H29" s="42"/>
      <c r="I29" s="127"/>
      <c r="J29" s="42"/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25.35" customHeight="1">
      <c r="B31" s="41"/>
      <c r="C31" s="42"/>
      <c r="D31" s="136" t="s">
        <v>38</v>
      </c>
      <c r="E31" s="42"/>
      <c r="F31" s="42"/>
      <c r="G31" s="42"/>
      <c r="H31" s="42"/>
      <c r="I31" s="127"/>
      <c r="J31" s="137">
        <f>ROUND(J92,2)</f>
        <v>0</v>
      </c>
      <c r="K31" s="45"/>
    </row>
    <row r="32" spans="2:11" s="1" customFormat="1" ht="6.95" customHeight="1">
      <c r="B32" s="41"/>
      <c r="C32" s="42"/>
      <c r="D32" s="85"/>
      <c r="E32" s="85"/>
      <c r="F32" s="85"/>
      <c r="G32" s="85"/>
      <c r="H32" s="85"/>
      <c r="I32" s="134"/>
      <c r="J32" s="85"/>
      <c r="K32" s="135"/>
    </row>
    <row r="33" spans="2:11" s="1" customFormat="1" ht="14.45" customHeight="1">
      <c r="B33" s="41"/>
      <c r="C33" s="42"/>
      <c r="D33" s="42"/>
      <c r="E33" s="42"/>
      <c r="F33" s="46" t="s">
        <v>40</v>
      </c>
      <c r="G33" s="42"/>
      <c r="H33" s="42"/>
      <c r="I33" s="138" t="s">
        <v>39</v>
      </c>
      <c r="J33" s="46" t="s">
        <v>41</v>
      </c>
      <c r="K33" s="45"/>
    </row>
    <row r="34" spans="2:11" s="1" customFormat="1" ht="14.45" customHeight="1">
      <c r="B34" s="41"/>
      <c r="C34" s="42"/>
      <c r="D34" s="49" t="s">
        <v>42</v>
      </c>
      <c r="E34" s="49" t="s">
        <v>43</v>
      </c>
      <c r="F34" s="139">
        <f>ROUND(SUM(BE92:BE159), 2)</f>
        <v>0</v>
      </c>
      <c r="G34" s="42"/>
      <c r="H34" s="42"/>
      <c r="I34" s="140">
        <v>0.21</v>
      </c>
      <c r="J34" s="139">
        <f>ROUND(ROUND((SUM(BE92:BE159)), 2)*I34, 2)</f>
        <v>0</v>
      </c>
      <c r="K34" s="45"/>
    </row>
    <row r="35" spans="2:11" s="1" customFormat="1" ht="14.45" customHeight="1">
      <c r="B35" s="41"/>
      <c r="C35" s="42"/>
      <c r="D35" s="42"/>
      <c r="E35" s="49" t="s">
        <v>44</v>
      </c>
      <c r="F35" s="139">
        <f>ROUND(SUM(BF92:BF159), 2)</f>
        <v>0</v>
      </c>
      <c r="G35" s="42"/>
      <c r="H35" s="42"/>
      <c r="I35" s="140">
        <v>0.15</v>
      </c>
      <c r="J35" s="139">
        <f>ROUND(ROUND((SUM(BF92:BF159)), 2)*I35, 2)</f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45</v>
      </c>
      <c r="F36" s="139">
        <f>ROUND(SUM(BG92:BG159), 2)</f>
        <v>0</v>
      </c>
      <c r="G36" s="42"/>
      <c r="H36" s="42"/>
      <c r="I36" s="140">
        <v>0.21</v>
      </c>
      <c r="J36" s="139">
        <v>0</v>
      </c>
      <c r="K36" s="45"/>
    </row>
    <row r="37" spans="2:11" s="1" customFormat="1" ht="14.45" hidden="1" customHeight="1">
      <c r="B37" s="41"/>
      <c r="C37" s="42"/>
      <c r="D37" s="42"/>
      <c r="E37" s="49" t="s">
        <v>46</v>
      </c>
      <c r="F37" s="139">
        <f>ROUND(SUM(BH92:BH159), 2)</f>
        <v>0</v>
      </c>
      <c r="G37" s="42"/>
      <c r="H37" s="42"/>
      <c r="I37" s="140">
        <v>0.15</v>
      </c>
      <c r="J37" s="139">
        <v>0</v>
      </c>
      <c r="K37" s="45"/>
    </row>
    <row r="38" spans="2:11" s="1" customFormat="1" ht="14.45" hidden="1" customHeight="1">
      <c r="B38" s="41"/>
      <c r="C38" s="42"/>
      <c r="D38" s="42"/>
      <c r="E38" s="49" t="s">
        <v>47</v>
      </c>
      <c r="F38" s="139">
        <f>ROUND(SUM(BI92:BI159), 2)</f>
        <v>0</v>
      </c>
      <c r="G38" s="42"/>
      <c r="H38" s="42"/>
      <c r="I38" s="140">
        <v>0</v>
      </c>
      <c r="J38" s="139">
        <v>0</v>
      </c>
      <c r="K38" s="45"/>
    </row>
    <row r="39" spans="2:11" s="1" customFormat="1" ht="6.95" customHeight="1">
      <c r="B39" s="41"/>
      <c r="C39" s="42"/>
      <c r="D39" s="42"/>
      <c r="E39" s="42"/>
      <c r="F39" s="42"/>
      <c r="G39" s="42"/>
      <c r="H39" s="42"/>
      <c r="I39" s="127"/>
      <c r="J39" s="42"/>
      <c r="K39" s="45"/>
    </row>
    <row r="40" spans="2:11" s="1" customFormat="1" ht="25.35" customHeight="1">
      <c r="B40" s="41"/>
      <c r="C40" s="141"/>
      <c r="D40" s="142" t="s">
        <v>48</v>
      </c>
      <c r="E40" s="79"/>
      <c r="F40" s="79"/>
      <c r="G40" s="143" t="s">
        <v>49</v>
      </c>
      <c r="H40" s="144" t="s">
        <v>50</v>
      </c>
      <c r="I40" s="145"/>
      <c r="J40" s="146">
        <f>SUM(J31:J38)</f>
        <v>0</v>
      </c>
      <c r="K40" s="147"/>
    </row>
    <row r="41" spans="2:11" s="1" customFormat="1" ht="14.45" customHeight="1">
      <c r="B41" s="56"/>
      <c r="C41" s="57"/>
      <c r="D41" s="57"/>
      <c r="E41" s="57"/>
      <c r="F41" s="57"/>
      <c r="G41" s="57"/>
      <c r="H41" s="57"/>
      <c r="I41" s="148"/>
      <c r="J41" s="57"/>
      <c r="K41" s="58"/>
    </row>
    <row r="45" spans="2:11" s="1" customFormat="1" ht="6.95" customHeight="1">
      <c r="B45" s="149"/>
      <c r="C45" s="150"/>
      <c r="D45" s="150"/>
      <c r="E45" s="150"/>
      <c r="F45" s="150"/>
      <c r="G45" s="150"/>
      <c r="H45" s="150"/>
      <c r="I45" s="151"/>
      <c r="J45" s="150"/>
      <c r="K45" s="152"/>
    </row>
    <row r="46" spans="2:11" s="1" customFormat="1" ht="36.950000000000003" customHeight="1">
      <c r="B46" s="41"/>
      <c r="C46" s="30" t="s">
        <v>218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6.95" customHeight="1">
      <c r="B47" s="41"/>
      <c r="C47" s="42"/>
      <c r="D47" s="42"/>
      <c r="E47" s="42"/>
      <c r="F47" s="42"/>
      <c r="G47" s="42"/>
      <c r="H47" s="42"/>
      <c r="I47" s="127"/>
      <c r="J47" s="42"/>
      <c r="K47" s="45"/>
    </row>
    <row r="48" spans="2:11" s="1" customFormat="1" ht="14.45" customHeight="1">
      <c r="B48" s="41"/>
      <c r="C48" s="37" t="s">
        <v>18</v>
      </c>
      <c r="D48" s="42"/>
      <c r="E48" s="42"/>
      <c r="F48" s="42"/>
      <c r="G48" s="42"/>
      <c r="H48" s="42"/>
      <c r="I48" s="127"/>
      <c r="J48" s="42"/>
      <c r="K48" s="45"/>
    </row>
    <row r="49" spans="2:47" s="1" customFormat="1" ht="16.5" customHeight="1">
      <c r="B49" s="41"/>
      <c r="C49" s="42"/>
      <c r="D49" s="42"/>
      <c r="E49" s="394" t="str">
        <f>E7</f>
        <v>II/610 Brandýs nad Labem - Rekonstrukce křižovatky Pražská - Průmyslová a části komunikace v Ul. Pražská</v>
      </c>
      <c r="F49" s="400"/>
      <c r="G49" s="400"/>
      <c r="H49" s="400"/>
      <c r="I49" s="127"/>
      <c r="J49" s="42"/>
      <c r="K49" s="45"/>
    </row>
    <row r="50" spans="2:47" ht="15">
      <c r="B50" s="28"/>
      <c r="C50" s="37" t="s">
        <v>213</v>
      </c>
      <c r="D50" s="29"/>
      <c r="E50" s="29"/>
      <c r="F50" s="29"/>
      <c r="G50" s="29"/>
      <c r="H50" s="29"/>
      <c r="I50" s="126"/>
      <c r="J50" s="29"/>
      <c r="K50" s="31"/>
    </row>
    <row r="51" spans="2:47" ht="16.5" customHeight="1">
      <c r="B51" s="28"/>
      <c r="C51" s="29"/>
      <c r="D51" s="29"/>
      <c r="E51" s="394" t="s">
        <v>1720</v>
      </c>
      <c r="F51" s="381"/>
      <c r="G51" s="381"/>
      <c r="H51" s="381"/>
      <c r="I51" s="126"/>
      <c r="J51" s="29"/>
      <c r="K51" s="31"/>
    </row>
    <row r="52" spans="2:47" ht="15">
      <c r="B52" s="28"/>
      <c r="C52" s="37" t="s">
        <v>215</v>
      </c>
      <c r="D52" s="29"/>
      <c r="E52" s="29"/>
      <c r="F52" s="29"/>
      <c r="G52" s="29"/>
      <c r="H52" s="29"/>
      <c r="I52" s="126"/>
      <c r="J52" s="29"/>
      <c r="K52" s="31"/>
    </row>
    <row r="53" spans="2:47" s="1" customFormat="1" ht="16.5" customHeight="1">
      <c r="B53" s="41"/>
      <c r="C53" s="42"/>
      <c r="D53" s="42"/>
      <c r="E53" s="373" t="s">
        <v>1721</v>
      </c>
      <c r="F53" s="395"/>
      <c r="G53" s="395"/>
      <c r="H53" s="395"/>
      <c r="I53" s="127"/>
      <c r="J53" s="42"/>
      <c r="K53" s="45"/>
    </row>
    <row r="54" spans="2:47" s="1" customFormat="1" ht="14.45" customHeight="1">
      <c r="B54" s="41"/>
      <c r="C54" s="37" t="s">
        <v>1722</v>
      </c>
      <c r="D54" s="42"/>
      <c r="E54" s="42"/>
      <c r="F54" s="42"/>
      <c r="G54" s="42"/>
      <c r="H54" s="42"/>
      <c r="I54" s="127"/>
      <c r="J54" s="42"/>
      <c r="K54" s="45"/>
    </row>
    <row r="55" spans="2:47" s="1" customFormat="1" ht="17.25" customHeight="1">
      <c r="B55" s="41"/>
      <c r="C55" s="42"/>
      <c r="D55" s="42"/>
      <c r="E55" s="396" t="str">
        <f>E13</f>
        <v>SO 301a - Vodovod - zemní práce</v>
      </c>
      <c r="F55" s="395"/>
      <c r="G55" s="395"/>
      <c r="H55" s="395"/>
      <c r="I55" s="127"/>
      <c r="J55" s="42"/>
      <c r="K55" s="45"/>
    </row>
    <row r="56" spans="2:47" s="1" customFormat="1" ht="6.95" customHeight="1">
      <c r="B56" s="41"/>
      <c r="C56" s="42"/>
      <c r="D56" s="42"/>
      <c r="E56" s="42"/>
      <c r="F56" s="42"/>
      <c r="G56" s="42"/>
      <c r="H56" s="42"/>
      <c r="I56" s="127"/>
      <c r="J56" s="42"/>
      <c r="K56" s="45"/>
    </row>
    <row r="57" spans="2:47" s="1" customFormat="1" ht="18" customHeight="1">
      <c r="B57" s="41"/>
      <c r="C57" s="37" t="s">
        <v>23</v>
      </c>
      <c r="D57" s="42"/>
      <c r="E57" s="42"/>
      <c r="F57" s="35" t="str">
        <f>F16</f>
        <v xml:space="preserve"> </v>
      </c>
      <c r="G57" s="42"/>
      <c r="H57" s="42"/>
      <c r="I57" s="128" t="s">
        <v>25</v>
      </c>
      <c r="J57" s="129" t="str">
        <f>IF(J16="","",J16)</f>
        <v>18. 9. 2017</v>
      </c>
      <c r="K57" s="45"/>
    </row>
    <row r="58" spans="2:47" s="1" customFormat="1" ht="6.95" customHeight="1">
      <c r="B58" s="41"/>
      <c r="C58" s="42"/>
      <c r="D58" s="42"/>
      <c r="E58" s="42"/>
      <c r="F58" s="42"/>
      <c r="G58" s="42"/>
      <c r="H58" s="42"/>
      <c r="I58" s="127"/>
      <c r="J58" s="42"/>
      <c r="K58" s="45"/>
    </row>
    <row r="59" spans="2:47" s="1" customFormat="1" ht="15">
      <c r="B59" s="41"/>
      <c r="C59" s="37" t="s">
        <v>27</v>
      </c>
      <c r="D59" s="42"/>
      <c r="E59" s="42"/>
      <c r="F59" s="35" t="str">
        <f>E19</f>
        <v>Město Brandýs nad Labem - Stará Boleslav</v>
      </c>
      <c r="G59" s="42"/>
      <c r="H59" s="42"/>
      <c r="I59" s="128" t="s">
        <v>33</v>
      </c>
      <c r="J59" s="385" t="str">
        <f>E25</f>
        <v>SUNCAD, s.r.o.</v>
      </c>
      <c r="K59" s="45"/>
    </row>
    <row r="60" spans="2:47" s="1" customFormat="1" ht="14.45" customHeight="1">
      <c r="B60" s="41"/>
      <c r="C60" s="37" t="s">
        <v>31</v>
      </c>
      <c r="D60" s="42"/>
      <c r="E60" s="42"/>
      <c r="F60" s="35" t="str">
        <f>IF(E22="","",E22)</f>
        <v/>
      </c>
      <c r="G60" s="42"/>
      <c r="H60" s="42"/>
      <c r="I60" s="127"/>
      <c r="J60" s="397"/>
      <c r="K60" s="45"/>
    </row>
    <row r="61" spans="2:47" s="1" customFormat="1" ht="10.35" customHeight="1">
      <c r="B61" s="41"/>
      <c r="C61" s="42"/>
      <c r="D61" s="42"/>
      <c r="E61" s="42"/>
      <c r="F61" s="42"/>
      <c r="G61" s="42"/>
      <c r="H61" s="42"/>
      <c r="I61" s="127"/>
      <c r="J61" s="42"/>
      <c r="K61" s="45"/>
    </row>
    <row r="62" spans="2:47" s="1" customFormat="1" ht="29.25" customHeight="1">
      <c r="B62" s="41"/>
      <c r="C62" s="153" t="s">
        <v>219</v>
      </c>
      <c r="D62" s="141"/>
      <c r="E62" s="141"/>
      <c r="F62" s="141"/>
      <c r="G62" s="141"/>
      <c r="H62" s="141"/>
      <c r="I62" s="154"/>
      <c r="J62" s="155" t="s">
        <v>220</v>
      </c>
      <c r="K62" s="156"/>
    </row>
    <row r="63" spans="2:47" s="1" customFormat="1" ht="10.35" customHeight="1">
      <c r="B63" s="41"/>
      <c r="C63" s="42"/>
      <c r="D63" s="42"/>
      <c r="E63" s="42"/>
      <c r="F63" s="42"/>
      <c r="G63" s="42"/>
      <c r="H63" s="42"/>
      <c r="I63" s="127"/>
      <c r="J63" s="42"/>
      <c r="K63" s="45"/>
    </row>
    <row r="64" spans="2:47" s="1" customFormat="1" ht="29.25" customHeight="1">
      <c r="B64" s="41"/>
      <c r="C64" s="157" t="s">
        <v>221</v>
      </c>
      <c r="D64" s="42"/>
      <c r="E64" s="42"/>
      <c r="F64" s="42"/>
      <c r="G64" s="42"/>
      <c r="H64" s="42"/>
      <c r="I64" s="127"/>
      <c r="J64" s="137">
        <f>J92</f>
        <v>0</v>
      </c>
      <c r="K64" s="45"/>
      <c r="AU64" s="24" t="s">
        <v>222</v>
      </c>
    </row>
    <row r="65" spans="2:12" s="8" customFormat="1" ht="24.95" customHeight="1">
      <c r="B65" s="158"/>
      <c r="C65" s="159"/>
      <c r="D65" s="160" t="s">
        <v>223</v>
      </c>
      <c r="E65" s="161"/>
      <c r="F65" s="161"/>
      <c r="G65" s="161"/>
      <c r="H65" s="161"/>
      <c r="I65" s="162"/>
      <c r="J65" s="163">
        <f>J93</f>
        <v>0</v>
      </c>
      <c r="K65" s="164"/>
    </row>
    <row r="66" spans="2:12" s="9" customFormat="1" ht="19.899999999999999" customHeight="1">
      <c r="B66" s="165"/>
      <c r="C66" s="166"/>
      <c r="D66" s="167" t="s">
        <v>224</v>
      </c>
      <c r="E66" s="168"/>
      <c r="F66" s="168"/>
      <c r="G66" s="168"/>
      <c r="H66" s="168"/>
      <c r="I66" s="169"/>
      <c r="J66" s="170">
        <f>J94</f>
        <v>0</v>
      </c>
      <c r="K66" s="171"/>
    </row>
    <row r="67" spans="2:12" s="9" customFormat="1" ht="19.899999999999999" customHeight="1">
      <c r="B67" s="165"/>
      <c r="C67" s="166"/>
      <c r="D67" s="167" t="s">
        <v>427</v>
      </c>
      <c r="E67" s="168"/>
      <c r="F67" s="168"/>
      <c r="G67" s="168"/>
      <c r="H67" s="168"/>
      <c r="I67" s="169"/>
      <c r="J67" s="170">
        <f>J151</f>
        <v>0</v>
      </c>
      <c r="K67" s="171"/>
    </row>
    <row r="68" spans="2:12" s="9" customFormat="1" ht="19.899999999999999" customHeight="1">
      <c r="B68" s="165"/>
      <c r="C68" s="166"/>
      <c r="D68" s="167" t="s">
        <v>430</v>
      </c>
      <c r="E68" s="168"/>
      <c r="F68" s="168"/>
      <c r="G68" s="168"/>
      <c r="H68" s="168"/>
      <c r="I68" s="169"/>
      <c r="J68" s="170">
        <f>J157</f>
        <v>0</v>
      </c>
      <c r="K68" s="171"/>
    </row>
    <row r="69" spans="2:12" s="1" customFormat="1" ht="21.75" customHeight="1">
      <c r="B69" s="41"/>
      <c r="C69" s="42"/>
      <c r="D69" s="42"/>
      <c r="E69" s="42"/>
      <c r="F69" s="42"/>
      <c r="G69" s="42"/>
      <c r="H69" s="42"/>
      <c r="I69" s="127"/>
      <c r="J69" s="42"/>
      <c r="K69" s="45"/>
    </row>
    <row r="70" spans="2:12" s="1" customFormat="1" ht="6.95" customHeight="1">
      <c r="B70" s="56"/>
      <c r="C70" s="57"/>
      <c r="D70" s="57"/>
      <c r="E70" s="57"/>
      <c r="F70" s="57"/>
      <c r="G70" s="57"/>
      <c r="H70" s="57"/>
      <c r="I70" s="148"/>
      <c r="J70" s="57"/>
      <c r="K70" s="58"/>
    </row>
    <row r="74" spans="2:12" s="1" customFormat="1" ht="6.95" customHeight="1">
      <c r="B74" s="59"/>
      <c r="C74" s="60"/>
      <c r="D74" s="60"/>
      <c r="E74" s="60"/>
      <c r="F74" s="60"/>
      <c r="G74" s="60"/>
      <c r="H74" s="60"/>
      <c r="I74" s="151"/>
      <c r="J74" s="60"/>
      <c r="K74" s="60"/>
      <c r="L74" s="61"/>
    </row>
    <row r="75" spans="2:12" s="1" customFormat="1" ht="36.950000000000003" customHeight="1">
      <c r="B75" s="41"/>
      <c r="C75" s="62" t="s">
        <v>228</v>
      </c>
      <c r="D75" s="63"/>
      <c r="E75" s="63"/>
      <c r="F75" s="63"/>
      <c r="G75" s="63"/>
      <c r="H75" s="63"/>
      <c r="I75" s="172"/>
      <c r="J75" s="63"/>
      <c r="K75" s="63"/>
      <c r="L75" s="61"/>
    </row>
    <row r="76" spans="2:12" s="1" customFormat="1" ht="6.95" customHeight="1">
      <c r="B76" s="41"/>
      <c r="C76" s="63"/>
      <c r="D76" s="63"/>
      <c r="E76" s="63"/>
      <c r="F76" s="63"/>
      <c r="G76" s="63"/>
      <c r="H76" s="63"/>
      <c r="I76" s="172"/>
      <c r="J76" s="63"/>
      <c r="K76" s="63"/>
      <c r="L76" s="61"/>
    </row>
    <row r="77" spans="2:12" s="1" customFormat="1" ht="14.45" customHeight="1">
      <c r="B77" s="41"/>
      <c r="C77" s="65" t="s">
        <v>18</v>
      </c>
      <c r="D77" s="63"/>
      <c r="E77" s="63"/>
      <c r="F77" s="63"/>
      <c r="G77" s="63"/>
      <c r="H77" s="63"/>
      <c r="I77" s="172"/>
      <c r="J77" s="63"/>
      <c r="K77" s="63"/>
      <c r="L77" s="61"/>
    </row>
    <row r="78" spans="2:12" s="1" customFormat="1" ht="16.5" customHeight="1">
      <c r="B78" s="41"/>
      <c r="C78" s="63"/>
      <c r="D78" s="63"/>
      <c r="E78" s="398" t="str">
        <f>E7</f>
        <v>II/610 Brandýs nad Labem - Rekonstrukce křižovatky Pražská - Průmyslová a části komunikace v Ul. Pražská</v>
      </c>
      <c r="F78" s="399"/>
      <c r="G78" s="399"/>
      <c r="H78" s="399"/>
      <c r="I78" s="172"/>
      <c r="J78" s="63"/>
      <c r="K78" s="63"/>
      <c r="L78" s="61"/>
    </row>
    <row r="79" spans="2:12" ht="15">
      <c r="B79" s="28"/>
      <c r="C79" s="65" t="s">
        <v>213</v>
      </c>
      <c r="D79" s="173"/>
      <c r="E79" s="173"/>
      <c r="F79" s="173"/>
      <c r="G79" s="173"/>
      <c r="H79" s="173"/>
      <c r="J79" s="173"/>
      <c r="K79" s="173"/>
      <c r="L79" s="174"/>
    </row>
    <row r="80" spans="2:12" ht="16.5" customHeight="1">
      <c r="B80" s="28"/>
      <c r="C80" s="173"/>
      <c r="D80" s="173"/>
      <c r="E80" s="398" t="s">
        <v>1720</v>
      </c>
      <c r="F80" s="402"/>
      <c r="G80" s="402"/>
      <c r="H80" s="402"/>
      <c r="J80" s="173"/>
      <c r="K80" s="173"/>
      <c r="L80" s="174"/>
    </row>
    <row r="81" spans="2:65" ht="15">
      <c r="B81" s="28"/>
      <c r="C81" s="65" t="s">
        <v>215</v>
      </c>
      <c r="D81" s="173"/>
      <c r="E81" s="173"/>
      <c r="F81" s="173"/>
      <c r="G81" s="173"/>
      <c r="H81" s="173"/>
      <c r="J81" s="173"/>
      <c r="K81" s="173"/>
      <c r="L81" s="174"/>
    </row>
    <row r="82" spans="2:65" s="1" customFormat="1" ht="16.5" customHeight="1">
      <c r="B82" s="41"/>
      <c r="C82" s="63"/>
      <c r="D82" s="63"/>
      <c r="E82" s="401" t="s">
        <v>1721</v>
      </c>
      <c r="F82" s="392"/>
      <c r="G82" s="392"/>
      <c r="H82" s="392"/>
      <c r="I82" s="172"/>
      <c r="J82" s="63"/>
      <c r="K82" s="63"/>
      <c r="L82" s="61"/>
    </row>
    <row r="83" spans="2:65" s="1" customFormat="1" ht="14.45" customHeight="1">
      <c r="B83" s="41"/>
      <c r="C83" s="65" t="s">
        <v>1722</v>
      </c>
      <c r="D83" s="63"/>
      <c r="E83" s="63"/>
      <c r="F83" s="63"/>
      <c r="G83" s="63"/>
      <c r="H83" s="63"/>
      <c r="I83" s="172"/>
      <c r="J83" s="63"/>
      <c r="K83" s="63"/>
      <c r="L83" s="61"/>
    </row>
    <row r="84" spans="2:65" s="1" customFormat="1" ht="17.25" customHeight="1">
      <c r="B84" s="41"/>
      <c r="C84" s="63"/>
      <c r="D84" s="63"/>
      <c r="E84" s="364" t="str">
        <f>E13</f>
        <v>SO 301a - Vodovod - zemní práce</v>
      </c>
      <c r="F84" s="392"/>
      <c r="G84" s="392"/>
      <c r="H84" s="392"/>
      <c r="I84" s="172"/>
      <c r="J84" s="63"/>
      <c r="K84" s="63"/>
      <c r="L84" s="61"/>
    </row>
    <row r="85" spans="2:65" s="1" customFormat="1" ht="6.95" customHeight="1">
      <c r="B85" s="41"/>
      <c r="C85" s="63"/>
      <c r="D85" s="63"/>
      <c r="E85" s="63"/>
      <c r="F85" s="63"/>
      <c r="G85" s="63"/>
      <c r="H85" s="63"/>
      <c r="I85" s="172"/>
      <c r="J85" s="63"/>
      <c r="K85" s="63"/>
      <c r="L85" s="61"/>
    </row>
    <row r="86" spans="2:65" s="1" customFormat="1" ht="18" customHeight="1">
      <c r="B86" s="41"/>
      <c r="C86" s="65" t="s">
        <v>23</v>
      </c>
      <c r="D86" s="63"/>
      <c r="E86" s="63"/>
      <c r="F86" s="175" t="str">
        <f>F16</f>
        <v xml:space="preserve"> </v>
      </c>
      <c r="G86" s="63"/>
      <c r="H86" s="63"/>
      <c r="I86" s="176" t="s">
        <v>25</v>
      </c>
      <c r="J86" s="73" t="str">
        <f>IF(J16="","",J16)</f>
        <v>18. 9. 2017</v>
      </c>
      <c r="K86" s="63"/>
      <c r="L86" s="61"/>
    </row>
    <row r="87" spans="2:65" s="1" customFormat="1" ht="6.95" customHeight="1">
      <c r="B87" s="41"/>
      <c r="C87" s="63"/>
      <c r="D87" s="63"/>
      <c r="E87" s="63"/>
      <c r="F87" s="63"/>
      <c r="G87" s="63"/>
      <c r="H87" s="63"/>
      <c r="I87" s="172"/>
      <c r="J87" s="63"/>
      <c r="K87" s="63"/>
      <c r="L87" s="61"/>
    </row>
    <row r="88" spans="2:65" s="1" customFormat="1" ht="15">
      <c r="B88" s="41"/>
      <c r="C88" s="65" t="s">
        <v>27</v>
      </c>
      <c r="D88" s="63"/>
      <c r="E88" s="63"/>
      <c r="F88" s="175" t="str">
        <f>E19</f>
        <v>Město Brandýs nad Labem - Stará Boleslav</v>
      </c>
      <c r="G88" s="63"/>
      <c r="H88" s="63"/>
      <c r="I88" s="176" t="s">
        <v>33</v>
      </c>
      <c r="J88" s="175" t="str">
        <f>E25</f>
        <v>SUNCAD, s.r.o.</v>
      </c>
      <c r="K88" s="63"/>
      <c r="L88" s="61"/>
    </row>
    <row r="89" spans="2:65" s="1" customFormat="1" ht="14.45" customHeight="1">
      <c r="B89" s="41"/>
      <c r="C89" s="65" t="s">
        <v>31</v>
      </c>
      <c r="D89" s="63"/>
      <c r="E89" s="63"/>
      <c r="F89" s="175" t="str">
        <f>IF(E22="","",E22)</f>
        <v/>
      </c>
      <c r="G89" s="63"/>
      <c r="H89" s="63"/>
      <c r="I89" s="172"/>
      <c r="J89" s="63"/>
      <c r="K89" s="63"/>
      <c r="L89" s="61"/>
    </row>
    <row r="90" spans="2:65" s="1" customFormat="1" ht="10.35" customHeight="1">
      <c r="B90" s="41"/>
      <c r="C90" s="63"/>
      <c r="D90" s="63"/>
      <c r="E90" s="63"/>
      <c r="F90" s="63"/>
      <c r="G90" s="63"/>
      <c r="H90" s="63"/>
      <c r="I90" s="172"/>
      <c r="J90" s="63"/>
      <c r="K90" s="63"/>
      <c r="L90" s="61"/>
    </row>
    <row r="91" spans="2:65" s="10" customFormat="1" ht="29.25" customHeight="1">
      <c r="B91" s="177"/>
      <c r="C91" s="178" t="s">
        <v>229</v>
      </c>
      <c r="D91" s="179" t="s">
        <v>57</v>
      </c>
      <c r="E91" s="179" t="s">
        <v>53</v>
      </c>
      <c r="F91" s="179" t="s">
        <v>230</v>
      </c>
      <c r="G91" s="179" t="s">
        <v>231</v>
      </c>
      <c r="H91" s="179" t="s">
        <v>232</v>
      </c>
      <c r="I91" s="180" t="s">
        <v>233</v>
      </c>
      <c r="J91" s="179" t="s">
        <v>220</v>
      </c>
      <c r="K91" s="181" t="s">
        <v>234</v>
      </c>
      <c r="L91" s="182"/>
      <c r="M91" s="81" t="s">
        <v>235</v>
      </c>
      <c r="N91" s="82" t="s">
        <v>42</v>
      </c>
      <c r="O91" s="82" t="s">
        <v>236</v>
      </c>
      <c r="P91" s="82" t="s">
        <v>237</v>
      </c>
      <c r="Q91" s="82" t="s">
        <v>238</v>
      </c>
      <c r="R91" s="82" t="s">
        <v>239</v>
      </c>
      <c r="S91" s="82" t="s">
        <v>240</v>
      </c>
      <c r="T91" s="83" t="s">
        <v>241</v>
      </c>
    </row>
    <row r="92" spans="2:65" s="1" customFormat="1" ht="29.25" customHeight="1">
      <c r="B92" s="41"/>
      <c r="C92" s="87" t="s">
        <v>221</v>
      </c>
      <c r="D92" s="63"/>
      <c r="E92" s="63"/>
      <c r="F92" s="63"/>
      <c r="G92" s="63"/>
      <c r="H92" s="63"/>
      <c r="I92" s="172"/>
      <c r="J92" s="183">
        <f>BK92</f>
        <v>0</v>
      </c>
      <c r="K92" s="63"/>
      <c r="L92" s="61"/>
      <c r="M92" s="84"/>
      <c r="N92" s="85"/>
      <c r="O92" s="85"/>
      <c r="P92" s="184">
        <f>P93</f>
        <v>0</v>
      </c>
      <c r="Q92" s="85"/>
      <c r="R92" s="184">
        <f>R93</f>
        <v>1835.3818800000001</v>
      </c>
      <c r="S92" s="85"/>
      <c r="T92" s="185">
        <f>T93</f>
        <v>0</v>
      </c>
      <c r="AT92" s="24" t="s">
        <v>71</v>
      </c>
      <c r="AU92" s="24" t="s">
        <v>222</v>
      </c>
      <c r="BK92" s="186">
        <f>BK93</f>
        <v>0</v>
      </c>
    </row>
    <row r="93" spans="2:65" s="11" customFormat="1" ht="37.35" customHeight="1">
      <c r="B93" s="187"/>
      <c r="C93" s="188"/>
      <c r="D93" s="189" t="s">
        <v>71</v>
      </c>
      <c r="E93" s="190" t="s">
        <v>242</v>
      </c>
      <c r="F93" s="190" t="s">
        <v>243</v>
      </c>
      <c r="G93" s="188"/>
      <c r="H93" s="188"/>
      <c r="I93" s="191"/>
      <c r="J93" s="192">
        <f>BK93</f>
        <v>0</v>
      </c>
      <c r="K93" s="188"/>
      <c r="L93" s="193"/>
      <c r="M93" s="194"/>
      <c r="N93" s="195"/>
      <c r="O93" s="195"/>
      <c r="P93" s="196">
        <f>P94+P151+P157</f>
        <v>0</v>
      </c>
      <c r="Q93" s="195"/>
      <c r="R93" s="196">
        <f>R94+R151+R157</f>
        <v>1835.3818800000001</v>
      </c>
      <c r="S93" s="195"/>
      <c r="T93" s="197">
        <f>T94+T151+T157</f>
        <v>0</v>
      </c>
      <c r="AR93" s="198" t="s">
        <v>79</v>
      </c>
      <c r="AT93" s="199" t="s">
        <v>71</v>
      </c>
      <c r="AU93" s="199" t="s">
        <v>72</v>
      </c>
      <c r="AY93" s="198" t="s">
        <v>244</v>
      </c>
      <c r="BK93" s="200">
        <f>BK94+BK151+BK157</f>
        <v>0</v>
      </c>
    </row>
    <row r="94" spans="2:65" s="11" customFormat="1" ht="19.899999999999999" customHeight="1">
      <c r="B94" s="187"/>
      <c r="C94" s="188"/>
      <c r="D94" s="189" t="s">
        <v>71</v>
      </c>
      <c r="E94" s="201" t="s">
        <v>79</v>
      </c>
      <c r="F94" s="201" t="s">
        <v>245</v>
      </c>
      <c r="G94" s="188"/>
      <c r="H94" s="188"/>
      <c r="I94" s="191"/>
      <c r="J94" s="202">
        <f>BK94</f>
        <v>0</v>
      </c>
      <c r="K94" s="188"/>
      <c r="L94" s="193"/>
      <c r="M94" s="194"/>
      <c r="N94" s="195"/>
      <c r="O94" s="195"/>
      <c r="P94" s="196">
        <f>SUM(P95:P150)</f>
        <v>0</v>
      </c>
      <c r="Q94" s="195"/>
      <c r="R94" s="196">
        <f>SUM(R95:R150)</f>
        <v>1563.1110000000001</v>
      </c>
      <c r="S94" s="195"/>
      <c r="T94" s="197">
        <f>SUM(T95:T150)</f>
        <v>0</v>
      </c>
      <c r="AR94" s="198" t="s">
        <v>79</v>
      </c>
      <c r="AT94" s="199" t="s">
        <v>71</v>
      </c>
      <c r="AU94" s="199" t="s">
        <v>79</v>
      </c>
      <c r="AY94" s="198" t="s">
        <v>244</v>
      </c>
      <c r="BK94" s="200">
        <f>SUM(BK95:BK150)</f>
        <v>0</v>
      </c>
    </row>
    <row r="95" spans="2:65" s="1" customFormat="1" ht="16.5" customHeight="1">
      <c r="B95" s="41"/>
      <c r="C95" s="203" t="s">
        <v>79</v>
      </c>
      <c r="D95" s="203" t="s">
        <v>246</v>
      </c>
      <c r="E95" s="204" t="s">
        <v>1725</v>
      </c>
      <c r="F95" s="205" t="s">
        <v>1726</v>
      </c>
      <c r="G95" s="206" t="s">
        <v>269</v>
      </c>
      <c r="H95" s="207">
        <v>50</v>
      </c>
      <c r="I95" s="208"/>
      <c r="J95" s="209">
        <f>ROUND(I95*H95,2)</f>
        <v>0</v>
      </c>
      <c r="K95" s="205" t="s">
        <v>250</v>
      </c>
      <c r="L95" s="61"/>
      <c r="M95" s="210" t="s">
        <v>21</v>
      </c>
      <c r="N95" s="211" t="s">
        <v>43</v>
      </c>
      <c r="O95" s="42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4" t="s">
        <v>251</v>
      </c>
      <c r="AT95" s="24" t="s">
        <v>246</v>
      </c>
      <c r="AU95" s="24" t="s">
        <v>81</v>
      </c>
      <c r="AY95" s="24" t="s">
        <v>244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4" t="s">
        <v>79</v>
      </c>
      <c r="BK95" s="214">
        <f>ROUND(I95*H95,2)</f>
        <v>0</v>
      </c>
      <c r="BL95" s="24" t="s">
        <v>251</v>
      </c>
      <c r="BM95" s="24" t="s">
        <v>81</v>
      </c>
    </row>
    <row r="96" spans="2:65" s="1" customFormat="1" ht="27">
      <c r="B96" s="41"/>
      <c r="C96" s="63"/>
      <c r="D96" s="215" t="s">
        <v>253</v>
      </c>
      <c r="E96" s="63"/>
      <c r="F96" s="216" t="s">
        <v>1727</v>
      </c>
      <c r="G96" s="63"/>
      <c r="H96" s="63"/>
      <c r="I96" s="172"/>
      <c r="J96" s="63"/>
      <c r="K96" s="63"/>
      <c r="L96" s="61"/>
      <c r="M96" s="217"/>
      <c r="N96" s="42"/>
      <c r="O96" s="42"/>
      <c r="P96" s="42"/>
      <c r="Q96" s="42"/>
      <c r="R96" s="42"/>
      <c r="S96" s="42"/>
      <c r="T96" s="78"/>
      <c r="AT96" s="24" t="s">
        <v>253</v>
      </c>
      <c r="AU96" s="24" t="s">
        <v>81</v>
      </c>
    </row>
    <row r="97" spans="2:65" s="12" customFormat="1">
      <c r="B97" s="218"/>
      <c r="C97" s="219"/>
      <c r="D97" s="215" t="s">
        <v>255</v>
      </c>
      <c r="E97" s="220" t="s">
        <v>21</v>
      </c>
      <c r="F97" s="221" t="s">
        <v>647</v>
      </c>
      <c r="G97" s="219"/>
      <c r="H97" s="222">
        <v>50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255</v>
      </c>
      <c r="AU97" s="228" t="s">
        <v>81</v>
      </c>
      <c r="AV97" s="12" t="s">
        <v>81</v>
      </c>
      <c r="AW97" s="12" t="s">
        <v>35</v>
      </c>
      <c r="AX97" s="12" t="s">
        <v>72</v>
      </c>
      <c r="AY97" s="228" t="s">
        <v>244</v>
      </c>
    </row>
    <row r="98" spans="2:65" s="14" customFormat="1">
      <c r="B98" s="253"/>
      <c r="C98" s="254"/>
      <c r="D98" s="215" t="s">
        <v>255</v>
      </c>
      <c r="E98" s="255" t="s">
        <v>21</v>
      </c>
      <c r="F98" s="256" t="s">
        <v>588</v>
      </c>
      <c r="G98" s="254"/>
      <c r="H98" s="257">
        <v>50</v>
      </c>
      <c r="I98" s="258"/>
      <c r="J98" s="254"/>
      <c r="K98" s="254"/>
      <c r="L98" s="259"/>
      <c r="M98" s="260"/>
      <c r="N98" s="261"/>
      <c r="O98" s="261"/>
      <c r="P98" s="261"/>
      <c r="Q98" s="261"/>
      <c r="R98" s="261"/>
      <c r="S98" s="261"/>
      <c r="T98" s="262"/>
      <c r="AT98" s="263" t="s">
        <v>255</v>
      </c>
      <c r="AU98" s="263" t="s">
        <v>81</v>
      </c>
      <c r="AV98" s="14" t="s">
        <v>251</v>
      </c>
      <c r="AW98" s="14" t="s">
        <v>35</v>
      </c>
      <c r="AX98" s="14" t="s">
        <v>79</v>
      </c>
      <c r="AY98" s="263" t="s">
        <v>244</v>
      </c>
    </row>
    <row r="99" spans="2:65" s="1" customFormat="1" ht="16.5" customHeight="1">
      <c r="B99" s="41"/>
      <c r="C99" s="203" t="s">
        <v>81</v>
      </c>
      <c r="D99" s="203" t="s">
        <v>246</v>
      </c>
      <c r="E99" s="204" t="s">
        <v>1728</v>
      </c>
      <c r="F99" s="205" t="s">
        <v>1729</v>
      </c>
      <c r="G99" s="206" t="s">
        <v>269</v>
      </c>
      <c r="H99" s="207">
        <v>25</v>
      </c>
      <c r="I99" s="208"/>
      <c r="J99" s="209">
        <f>ROUND(I99*H99,2)</f>
        <v>0</v>
      </c>
      <c r="K99" s="205" t="s">
        <v>250</v>
      </c>
      <c r="L99" s="61"/>
      <c r="M99" s="210" t="s">
        <v>21</v>
      </c>
      <c r="N99" s="211" t="s">
        <v>43</v>
      </c>
      <c r="O99" s="42"/>
      <c r="P99" s="212">
        <f>O99*H99</f>
        <v>0</v>
      </c>
      <c r="Q99" s="212">
        <v>0</v>
      </c>
      <c r="R99" s="212">
        <f>Q99*H99</f>
        <v>0</v>
      </c>
      <c r="S99" s="212">
        <v>0</v>
      </c>
      <c r="T99" s="213">
        <f>S99*H99</f>
        <v>0</v>
      </c>
      <c r="AR99" s="24" t="s">
        <v>251</v>
      </c>
      <c r="AT99" s="24" t="s">
        <v>246</v>
      </c>
      <c r="AU99" s="24" t="s">
        <v>81</v>
      </c>
      <c r="AY99" s="24" t="s">
        <v>244</v>
      </c>
      <c r="BE99" s="214">
        <f>IF(N99="základní",J99,0)</f>
        <v>0</v>
      </c>
      <c r="BF99" s="214">
        <f>IF(N99="snížená",J99,0)</f>
        <v>0</v>
      </c>
      <c r="BG99" s="214">
        <f>IF(N99="zákl. přenesená",J99,0)</f>
        <v>0</v>
      </c>
      <c r="BH99" s="214">
        <f>IF(N99="sníž. přenesená",J99,0)</f>
        <v>0</v>
      </c>
      <c r="BI99" s="214">
        <f>IF(N99="nulová",J99,0)</f>
        <v>0</v>
      </c>
      <c r="BJ99" s="24" t="s">
        <v>79</v>
      </c>
      <c r="BK99" s="214">
        <f>ROUND(I99*H99,2)</f>
        <v>0</v>
      </c>
      <c r="BL99" s="24" t="s">
        <v>251</v>
      </c>
      <c r="BM99" s="24" t="s">
        <v>251</v>
      </c>
    </row>
    <row r="100" spans="2:65" s="1" customFormat="1" ht="27">
      <c r="B100" s="41"/>
      <c r="C100" s="63"/>
      <c r="D100" s="215" t="s">
        <v>253</v>
      </c>
      <c r="E100" s="63"/>
      <c r="F100" s="216" t="s">
        <v>1730</v>
      </c>
      <c r="G100" s="63"/>
      <c r="H100" s="63"/>
      <c r="I100" s="172"/>
      <c r="J100" s="63"/>
      <c r="K100" s="63"/>
      <c r="L100" s="61"/>
      <c r="M100" s="217"/>
      <c r="N100" s="42"/>
      <c r="O100" s="42"/>
      <c r="P100" s="42"/>
      <c r="Q100" s="42"/>
      <c r="R100" s="42"/>
      <c r="S100" s="42"/>
      <c r="T100" s="78"/>
      <c r="AT100" s="24" t="s">
        <v>253</v>
      </c>
      <c r="AU100" s="24" t="s">
        <v>81</v>
      </c>
    </row>
    <row r="101" spans="2:65" s="12" customFormat="1">
      <c r="B101" s="218"/>
      <c r="C101" s="219"/>
      <c r="D101" s="215" t="s">
        <v>255</v>
      </c>
      <c r="E101" s="220" t="s">
        <v>21</v>
      </c>
      <c r="F101" s="221" t="s">
        <v>1731</v>
      </c>
      <c r="G101" s="219"/>
      <c r="H101" s="222">
        <v>25</v>
      </c>
      <c r="I101" s="223"/>
      <c r="J101" s="219"/>
      <c r="K101" s="219"/>
      <c r="L101" s="224"/>
      <c r="M101" s="225"/>
      <c r="N101" s="226"/>
      <c r="O101" s="226"/>
      <c r="P101" s="226"/>
      <c r="Q101" s="226"/>
      <c r="R101" s="226"/>
      <c r="S101" s="226"/>
      <c r="T101" s="227"/>
      <c r="AT101" s="228" t="s">
        <v>255</v>
      </c>
      <c r="AU101" s="228" t="s">
        <v>81</v>
      </c>
      <c r="AV101" s="12" t="s">
        <v>81</v>
      </c>
      <c r="AW101" s="12" t="s">
        <v>35</v>
      </c>
      <c r="AX101" s="12" t="s">
        <v>72</v>
      </c>
      <c r="AY101" s="228" t="s">
        <v>244</v>
      </c>
    </row>
    <row r="102" spans="2:65" s="14" customFormat="1">
      <c r="B102" s="253"/>
      <c r="C102" s="254"/>
      <c r="D102" s="215" t="s">
        <v>255</v>
      </c>
      <c r="E102" s="255" t="s">
        <v>21</v>
      </c>
      <c r="F102" s="256" t="s">
        <v>588</v>
      </c>
      <c r="G102" s="254"/>
      <c r="H102" s="257">
        <v>25</v>
      </c>
      <c r="I102" s="258"/>
      <c r="J102" s="254"/>
      <c r="K102" s="254"/>
      <c r="L102" s="259"/>
      <c r="M102" s="260"/>
      <c r="N102" s="261"/>
      <c r="O102" s="261"/>
      <c r="P102" s="261"/>
      <c r="Q102" s="261"/>
      <c r="R102" s="261"/>
      <c r="S102" s="261"/>
      <c r="T102" s="262"/>
      <c r="AT102" s="263" t="s">
        <v>255</v>
      </c>
      <c r="AU102" s="263" t="s">
        <v>81</v>
      </c>
      <c r="AV102" s="14" t="s">
        <v>251</v>
      </c>
      <c r="AW102" s="14" t="s">
        <v>35</v>
      </c>
      <c r="AX102" s="14" t="s">
        <v>79</v>
      </c>
      <c r="AY102" s="263" t="s">
        <v>244</v>
      </c>
    </row>
    <row r="103" spans="2:65" s="1" customFormat="1" ht="16.5" customHeight="1">
      <c r="B103" s="41"/>
      <c r="C103" s="203" t="s">
        <v>148</v>
      </c>
      <c r="D103" s="203" t="s">
        <v>246</v>
      </c>
      <c r="E103" s="204" t="s">
        <v>1732</v>
      </c>
      <c r="F103" s="205" t="s">
        <v>1733</v>
      </c>
      <c r="G103" s="206" t="s">
        <v>269</v>
      </c>
      <c r="H103" s="207">
        <v>3568</v>
      </c>
      <c r="I103" s="208"/>
      <c r="J103" s="209">
        <f>ROUND(I103*H103,2)</f>
        <v>0</v>
      </c>
      <c r="K103" s="205" t="s">
        <v>250</v>
      </c>
      <c r="L103" s="61"/>
      <c r="M103" s="210" t="s">
        <v>21</v>
      </c>
      <c r="N103" s="211" t="s">
        <v>43</v>
      </c>
      <c r="O103" s="42"/>
      <c r="P103" s="212">
        <f>O103*H103</f>
        <v>0</v>
      </c>
      <c r="Q103" s="212">
        <v>0</v>
      </c>
      <c r="R103" s="212">
        <f>Q103*H103</f>
        <v>0</v>
      </c>
      <c r="S103" s="212">
        <v>0</v>
      </c>
      <c r="T103" s="213">
        <f>S103*H103</f>
        <v>0</v>
      </c>
      <c r="AR103" s="24" t="s">
        <v>251</v>
      </c>
      <c r="AT103" s="24" t="s">
        <v>246</v>
      </c>
      <c r="AU103" s="24" t="s">
        <v>81</v>
      </c>
      <c r="AY103" s="24" t="s">
        <v>244</v>
      </c>
      <c r="BE103" s="214">
        <f>IF(N103="základní",J103,0)</f>
        <v>0</v>
      </c>
      <c r="BF103" s="214">
        <f>IF(N103="snížená",J103,0)</f>
        <v>0</v>
      </c>
      <c r="BG103" s="214">
        <f>IF(N103="zákl. přenesená",J103,0)</f>
        <v>0</v>
      </c>
      <c r="BH103" s="214">
        <f>IF(N103="sníž. přenesená",J103,0)</f>
        <v>0</v>
      </c>
      <c r="BI103" s="214">
        <f>IF(N103="nulová",J103,0)</f>
        <v>0</v>
      </c>
      <c r="BJ103" s="24" t="s">
        <v>79</v>
      </c>
      <c r="BK103" s="214">
        <f>ROUND(I103*H103,2)</f>
        <v>0</v>
      </c>
      <c r="BL103" s="24" t="s">
        <v>251</v>
      </c>
      <c r="BM103" s="24" t="s">
        <v>280</v>
      </c>
    </row>
    <row r="104" spans="2:65" s="1" customFormat="1" ht="27">
      <c r="B104" s="41"/>
      <c r="C104" s="63"/>
      <c r="D104" s="215" t="s">
        <v>253</v>
      </c>
      <c r="E104" s="63"/>
      <c r="F104" s="216" t="s">
        <v>1734</v>
      </c>
      <c r="G104" s="63"/>
      <c r="H104" s="63"/>
      <c r="I104" s="172"/>
      <c r="J104" s="63"/>
      <c r="K104" s="63"/>
      <c r="L104" s="61"/>
      <c r="M104" s="217"/>
      <c r="N104" s="42"/>
      <c r="O104" s="42"/>
      <c r="P104" s="42"/>
      <c r="Q104" s="42"/>
      <c r="R104" s="42"/>
      <c r="S104" s="42"/>
      <c r="T104" s="78"/>
      <c r="AT104" s="24" t="s">
        <v>253</v>
      </c>
      <c r="AU104" s="24" t="s">
        <v>81</v>
      </c>
    </row>
    <row r="105" spans="2:65" s="13" customFormat="1">
      <c r="B105" s="233"/>
      <c r="C105" s="234"/>
      <c r="D105" s="215" t="s">
        <v>255</v>
      </c>
      <c r="E105" s="235" t="s">
        <v>21</v>
      </c>
      <c r="F105" s="236" t="s">
        <v>1735</v>
      </c>
      <c r="G105" s="234"/>
      <c r="H105" s="235" t="s">
        <v>21</v>
      </c>
      <c r="I105" s="237"/>
      <c r="J105" s="234"/>
      <c r="K105" s="234"/>
      <c r="L105" s="238"/>
      <c r="M105" s="239"/>
      <c r="N105" s="240"/>
      <c r="O105" s="240"/>
      <c r="P105" s="240"/>
      <c r="Q105" s="240"/>
      <c r="R105" s="240"/>
      <c r="S105" s="240"/>
      <c r="T105" s="241"/>
      <c r="AT105" s="242" t="s">
        <v>255</v>
      </c>
      <c r="AU105" s="242" t="s">
        <v>81</v>
      </c>
      <c r="AV105" s="13" t="s">
        <v>79</v>
      </c>
      <c r="AW105" s="13" t="s">
        <v>35</v>
      </c>
      <c r="AX105" s="13" t="s">
        <v>72</v>
      </c>
      <c r="AY105" s="242" t="s">
        <v>244</v>
      </c>
    </row>
    <row r="106" spans="2:65" s="12" customFormat="1">
      <c r="B106" s="218"/>
      <c r="C106" s="219"/>
      <c r="D106" s="215" t="s">
        <v>255</v>
      </c>
      <c r="E106" s="220" t="s">
        <v>21</v>
      </c>
      <c r="F106" s="221" t="s">
        <v>1736</v>
      </c>
      <c r="G106" s="219"/>
      <c r="H106" s="222">
        <v>2360</v>
      </c>
      <c r="I106" s="223"/>
      <c r="J106" s="219"/>
      <c r="K106" s="219"/>
      <c r="L106" s="224"/>
      <c r="M106" s="225"/>
      <c r="N106" s="226"/>
      <c r="O106" s="226"/>
      <c r="P106" s="226"/>
      <c r="Q106" s="226"/>
      <c r="R106" s="226"/>
      <c r="S106" s="226"/>
      <c r="T106" s="227"/>
      <c r="AT106" s="228" t="s">
        <v>255</v>
      </c>
      <c r="AU106" s="228" t="s">
        <v>81</v>
      </c>
      <c r="AV106" s="12" t="s">
        <v>81</v>
      </c>
      <c r="AW106" s="12" t="s">
        <v>35</v>
      </c>
      <c r="AX106" s="12" t="s">
        <v>72</v>
      </c>
      <c r="AY106" s="228" t="s">
        <v>244</v>
      </c>
    </row>
    <row r="107" spans="2:65" s="13" customFormat="1">
      <c r="B107" s="233"/>
      <c r="C107" s="234"/>
      <c r="D107" s="215" t="s">
        <v>255</v>
      </c>
      <c r="E107" s="235" t="s">
        <v>21</v>
      </c>
      <c r="F107" s="236" t="s">
        <v>1737</v>
      </c>
      <c r="G107" s="234"/>
      <c r="H107" s="235" t="s">
        <v>21</v>
      </c>
      <c r="I107" s="237"/>
      <c r="J107" s="234"/>
      <c r="K107" s="234"/>
      <c r="L107" s="238"/>
      <c r="M107" s="239"/>
      <c r="N107" s="240"/>
      <c r="O107" s="240"/>
      <c r="P107" s="240"/>
      <c r="Q107" s="240"/>
      <c r="R107" s="240"/>
      <c r="S107" s="240"/>
      <c r="T107" s="241"/>
      <c r="AT107" s="242" t="s">
        <v>255</v>
      </c>
      <c r="AU107" s="242" t="s">
        <v>81</v>
      </c>
      <c r="AV107" s="13" t="s">
        <v>79</v>
      </c>
      <c r="AW107" s="13" t="s">
        <v>35</v>
      </c>
      <c r="AX107" s="13" t="s">
        <v>72</v>
      </c>
      <c r="AY107" s="242" t="s">
        <v>244</v>
      </c>
    </row>
    <row r="108" spans="2:65" s="12" customFormat="1">
      <c r="B108" s="218"/>
      <c r="C108" s="219"/>
      <c r="D108" s="215" t="s">
        <v>255</v>
      </c>
      <c r="E108" s="220" t="s">
        <v>21</v>
      </c>
      <c r="F108" s="221" t="s">
        <v>1738</v>
      </c>
      <c r="G108" s="219"/>
      <c r="H108" s="222">
        <v>1208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255</v>
      </c>
      <c r="AU108" s="228" t="s">
        <v>81</v>
      </c>
      <c r="AV108" s="12" t="s">
        <v>81</v>
      </c>
      <c r="AW108" s="12" t="s">
        <v>35</v>
      </c>
      <c r="AX108" s="12" t="s">
        <v>72</v>
      </c>
      <c r="AY108" s="228" t="s">
        <v>244</v>
      </c>
    </row>
    <row r="109" spans="2:65" s="14" customFormat="1">
      <c r="B109" s="253"/>
      <c r="C109" s="254"/>
      <c r="D109" s="215" t="s">
        <v>255</v>
      </c>
      <c r="E109" s="255" t="s">
        <v>21</v>
      </c>
      <c r="F109" s="256" t="s">
        <v>588</v>
      </c>
      <c r="G109" s="254"/>
      <c r="H109" s="257">
        <v>3568</v>
      </c>
      <c r="I109" s="258"/>
      <c r="J109" s="254"/>
      <c r="K109" s="254"/>
      <c r="L109" s="259"/>
      <c r="M109" s="260"/>
      <c r="N109" s="261"/>
      <c r="O109" s="261"/>
      <c r="P109" s="261"/>
      <c r="Q109" s="261"/>
      <c r="R109" s="261"/>
      <c r="S109" s="261"/>
      <c r="T109" s="262"/>
      <c r="AT109" s="263" t="s">
        <v>255</v>
      </c>
      <c r="AU109" s="263" t="s">
        <v>81</v>
      </c>
      <c r="AV109" s="14" t="s">
        <v>251</v>
      </c>
      <c r="AW109" s="14" t="s">
        <v>35</v>
      </c>
      <c r="AX109" s="14" t="s">
        <v>79</v>
      </c>
      <c r="AY109" s="263" t="s">
        <v>244</v>
      </c>
    </row>
    <row r="110" spans="2:65" s="1" customFormat="1" ht="16.5" customHeight="1">
      <c r="B110" s="41"/>
      <c r="C110" s="203" t="s">
        <v>251</v>
      </c>
      <c r="D110" s="203" t="s">
        <v>246</v>
      </c>
      <c r="E110" s="204" t="s">
        <v>1739</v>
      </c>
      <c r="F110" s="205" t="s">
        <v>1740</v>
      </c>
      <c r="G110" s="206" t="s">
        <v>269</v>
      </c>
      <c r="H110" s="207">
        <v>1784</v>
      </c>
      <c r="I110" s="208"/>
      <c r="J110" s="209">
        <f>ROUND(I110*H110,2)</f>
        <v>0</v>
      </c>
      <c r="K110" s="205" t="s">
        <v>250</v>
      </c>
      <c r="L110" s="61"/>
      <c r="M110" s="210" t="s">
        <v>21</v>
      </c>
      <c r="N110" s="211" t="s">
        <v>43</v>
      </c>
      <c r="O110" s="42"/>
      <c r="P110" s="212">
        <f>O110*H110</f>
        <v>0</v>
      </c>
      <c r="Q110" s="212">
        <v>0</v>
      </c>
      <c r="R110" s="212">
        <f>Q110*H110</f>
        <v>0</v>
      </c>
      <c r="S110" s="212">
        <v>0</v>
      </c>
      <c r="T110" s="213">
        <f>S110*H110</f>
        <v>0</v>
      </c>
      <c r="AR110" s="24" t="s">
        <v>251</v>
      </c>
      <c r="AT110" s="24" t="s">
        <v>246</v>
      </c>
      <c r="AU110" s="24" t="s">
        <v>81</v>
      </c>
      <c r="AY110" s="24" t="s">
        <v>244</v>
      </c>
      <c r="BE110" s="214">
        <f>IF(N110="základní",J110,0)</f>
        <v>0</v>
      </c>
      <c r="BF110" s="214">
        <f>IF(N110="snížená",J110,0)</f>
        <v>0</v>
      </c>
      <c r="BG110" s="214">
        <f>IF(N110="zákl. přenesená",J110,0)</f>
        <v>0</v>
      </c>
      <c r="BH110" s="214">
        <f>IF(N110="sníž. přenesená",J110,0)</f>
        <v>0</v>
      </c>
      <c r="BI110" s="214">
        <f>IF(N110="nulová",J110,0)</f>
        <v>0</v>
      </c>
      <c r="BJ110" s="24" t="s">
        <v>79</v>
      </c>
      <c r="BK110" s="214">
        <f>ROUND(I110*H110,2)</f>
        <v>0</v>
      </c>
      <c r="BL110" s="24" t="s">
        <v>251</v>
      </c>
      <c r="BM110" s="24" t="s">
        <v>293</v>
      </c>
    </row>
    <row r="111" spans="2:65" s="1" customFormat="1" ht="27">
      <c r="B111" s="41"/>
      <c r="C111" s="63"/>
      <c r="D111" s="215" t="s">
        <v>253</v>
      </c>
      <c r="E111" s="63"/>
      <c r="F111" s="216" t="s">
        <v>1741</v>
      </c>
      <c r="G111" s="63"/>
      <c r="H111" s="63"/>
      <c r="I111" s="172"/>
      <c r="J111" s="63"/>
      <c r="K111" s="63"/>
      <c r="L111" s="61"/>
      <c r="M111" s="217"/>
      <c r="N111" s="42"/>
      <c r="O111" s="42"/>
      <c r="P111" s="42"/>
      <c r="Q111" s="42"/>
      <c r="R111" s="42"/>
      <c r="S111" s="42"/>
      <c r="T111" s="78"/>
      <c r="AT111" s="24" t="s">
        <v>253</v>
      </c>
      <c r="AU111" s="24" t="s">
        <v>81</v>
      </c>
    </row>
    <row r="112" spans="2:65" s="12" customFormat="1">
      <c r="B112" s="218"/>
      <c r="C112" s="219"/>
      <c r="D112" s="215" t="s">
        <v>255</v>
      </c>
      <c r="E112" s="220" t="s">
        <v>21</v>
      </c>
      <c r="F112" s="221" t="s">
        <v>1742</v>
      </c>
      <c r="G112" s="219"/>
      <c r="H112" s="222">
        <v>1784</v>
      </c>
      <c r="I112" s="223"/>
      <c r="J112" s="219"/>
      <c r="K112" s="219"/>
      <c r="L112" s="224"/>
      <c r="M112" s="225"/>
      <c r="N112" s="226"/>
      <c r="O112" s="226"/>
      <c r="P112" s="226"/>
      <c r="Q112" s="226"/>
      <c r="R112" s="226"/>
      <c r="S112" s="226"/>
      <c r="T112" s="227"/>
      <c r="AT112" s="228" t="s">
        <v>255</v>
      </c>
      <c r="AU112" s="228" t="s">
        <v>81</v>
      </c>
      <c r="AV112" s="12" t="s">
        <v>81</v>
      </c>
      <c r="AW112" s="12" t="s">
        <v>35</v>
      </c>
      <c r="AX112" s="12" t="s">
        <v>72</v>
      </c>
      <c r="AY112" s="228" t="s">
        <v>244</v>
      </c>
    </row>
    <row r="113" spans="2:65" s="14" customFormat="1">
      <c r="B113" s="253"/>
      <c r="C113" s="254"/>
      <c r="D113" s="215" t="s">
        <v>255</v>
      </c>
      <c r="E113" s="255" t="s">
        <v>21</v>
      </c>
      <c r="F113" s="256" t="s">
        <v>588</v>
      </c>
      <c r="G113" s="254"/>
      <c r="H113" s="257">
        <v>1784</v>
      </c>
      <c r="I113" s="258"/>
      <c r="J113" s="254"/>
      <c r="K113" s="254"/>
      <c r="L113" s="259"/>
      <c r="M113" s="260"/>
      <c r="N113" s="261"/>
      <c r="O113" s="261"/>
      <c r="P113" s="261"/>
      <c r="Q113" s="261"/>
      <c r="R113" s="261"/>
      <c r="S113" s="261"/>
      <c r="T113" s="262"/>
      <c r="AT113" s="263" t="s">
        <v>255</v>
      </c>
      <c r="AU113" s="263" t="s">
        <v>81</v>
      </c>
      <c r="AV113" s="14" t="s">
        <v>251</v>
      </c>
      <c r="AW113" s="14" t="s">
        <v>35</v>
      </c>
      <c r="AX113" s="14" t="s">
        <v>79</v>
      </c>
      <c r="AY113" s="263" t="s">
        <v>244</v>
      </c>
    </row>
    <row r="114" spans="2:65" s="1" customFormat="1" ht="25.5" customHeight="1">
      <c r="B114" s="41"/>
      <c r="C114" s="203" t="s">
        <v>274</v>
      </c>
      <c r="D114" s="203" t="s">
        <v>246</v>
      </c>
      <c r="E114" s="204" t="s">
        <v>1743</v>
      </c>
      <c r="F114" s="205" t="s">
        <v>1744</v>
      </c>
      <c r="G114" s="206" t="s">
        <v>249</v>
      </c>
      <c r="H114" s="207">
        <v>11361</v>
      </c>
      <c r="I114" s="208"/>
      <c r="J114" s="209">
        <f>ROUND(I114*H114,2)</f>
        <v>0</v>
      </c>
      <c r="K114" s="205" t="s">
        <v>250</v>
      </c>
      <c r="L114" s="61"/>
      <c r="M114" s="210" t="s">
        <v>21</v>
      </c>
      <c r="N114" s="211" t="s">
        <v>43</v>
      </c>
      <c r="O114" s="42"/>
      <c r="P114" s="212">
        <f>O114*H114</f>
        <v>0</v>
      </c>
      <c r="Q114" s="212">
        <v>3.0000000000000001E-3</v>
      </c>
      <c r="R114" s="212">
        <f>Q114*H114</f>
        <v>34.082999999999998</v>
      </c>
      <c r="S114" s="212">
        <v>0</v>
      </c>
      <c r="T114" s="213">
        <f>S114*H114</f>
        <v>0</v>
      </c>
      <c r="AR114" s="24" t="s">
        <v>251</v>
      </c>
      <c r="AT114" s="24" t="s">
        <v>246</v>
      </c>
      <c r="AU114" s="24" t="s">
        <v>81</v>
      </c>
      <c r="AY114" s="24" t="s">
        <v>244</v>
      </c>
      <c r="BE114" s="214">
        <f>IF(N114="základní",J114,0)</f>
        <v>0</v>
      </c>
      <c r="BF114" s="214">
        <f>IF(N114="snížená",J114,0)</f>
        <v>0</v>
      </c>
      <c r="BG114" s="214">
        <f>IF(N114="zákl. přenesená",J114,0)</f>
        <v>0</v>
      </c>
      <c r="BH114" s="214">
        <f>IF(N114="sníž. přenesená",J114,0)</f>
        <v>0</v>
      </c>
      <c r="BI114" s="214">
        <f>IF(N114="nulová",J114,0)</f>
        <v>0</v>
      </c>
      <c r="BJ114" s="24" t="s">
        <v>79</v>
      </c>
      <c r="BK114" s="214">
        <f>ROUND(I114*H114,2)</f>
        <v>0</v>
      </c>
      <c r="BL114" s="24" t="s">
        <v>251</v>
      </c>
      <c r="BM114" s="24" t="s">
        <v>307</v>
      </c>
    </row>
    <row r="115" spans="2:65" s="1" customFormat="1" ht="27">
      <c r="B115" s="41"/>
      <c r="C115" s="63"/>
      <c r="D115" s="215" t="s">
        <v>253</v>
      </c>
      <c r="E115" s="63"/>
      <c r="F115" s="216" t="s">
        <v>1745</v>
      </c>
      <c r="G115" s="63"/>
      <c r="H115" s="63"/>
      <c r="I115" s="172"/>
      <c r="J115" s="63"/>
      <c r="K115" s="63"/>
      <c r="L115" s="61"/>
      <c r="M115" s="217"/>
      <c r="N115" s="42"/>
      <c r="O115" s="42"/>
      <c r="P115" s="42"/>
      <c r="Q115" s="42"/>
      <c r="R115" s="42"/>
      <c r="S115" s="42"/>
      <c r="T115" s="78"/>
      <c r="AT115" s="24" t="s">
        <v>253</v>
      </c>
      <c r="AU115" s="24" t="s">
        <v>81</v>
      </c>
    </row>
    <row r="116" spans="2:65" s="12" customFormat="1">
      <c r="B116" s="218"/>
      <c r="C116" s="219"/>
      <c r="D116" s="215" t="s">
        <v>255</v>
      </c>
      <c r="E116" s="220" t="s">
        <v>21</v>
      </c>
      <c r="F116" s="221" t="s">
        <v>1746</v>
      </c>
      <c r="G116" s="219"/>
      <c r="H116" s="222">
        <v>11361</v>
      </c>
      <c r="I116" s="223"/>
      <c r="J116" s="219"/>
      <c r="K116" s="219"/>
      <c r="L116" s="224"/>
      <c r="M116" s="225"/>
      <c r="N116" s="226"/>
      <c r="O116" s="226"/>
      <c r="P116" s="226"/>
      <c r="Q116" s="226"/>
      <c r="R116" s="226"/>
      <c r="S116" s="226"/>
      <c r="T116" s="227"/>
      <c r="AT116" s="228" t="s">
        <v>255</v>
      </c>
      <c r="AU116" s="228" t="s">
        <v>81</v>
      </c>
      <c r="AV116" s="12" t="s">
        <v>81</v>
      </c>
      <c r="AW116" s="12" t="s">
        <v>35</v>
      </c>
      <c r="AX116" s="12" t="s">
        <v>72</v>
      </c>
      <c r="AY116" s="228" t="s">
        <v>244</v>
      </c>
    </row>
    <row r="117" spans="2:65" s="14" customFormat="1">
      <c r="B117" s="253"/>
      <c r="C117" s="254"/>
      <c r="D117" s="215" t="s">
        <v>255</v>
      </c>
      <c r="E117" s="255" t="s">
        <v>21</v>
      </c>
      <c r="F117" s="256" t="s">
        <v>588</v>
      </c>
      <c r="G117" s="254"/>
      <c r="H117" s="257">
        <v>11361</v>
      </c>
      <c r="I117" s="258"/>
      <c r="J117" s="254"/>
      <c r="K117" s="254"/>
      <c r="L117" s="259"/>
      <c r="M117" s="260"/>
      <c r="N117" s="261"/>
      <c r="O117" s="261"/>
      <c r="P117" s="261"/>
      <c r="Q117" s="261"/>
      <c r="R117" s="261"/>
      <c r="S117" s="261"/>
      <c r="T117" s="262"/>
      <c r="AT117" s="263" t="s">
        <v>255</v>
      </c>
      <c r="AU117" s="263" t="s">
        <v>81</v>
      </c>
      <c r="AV117" s="14" t="s">
        <v>251</v>
      </c>
      <c r="AW117" s="14" t="s">
        <v>35</v>
      </c>
      <c r="AX117" s="14" t="s">
        <v>79</v>
      </c>
      <c r="AY117" s="263" t="s">
        <v>244</v>
      </c>
    </row>
    <row r="118" spans="2:65" s="1" customFormat="1" ht="25.5" customHeight="1">
      <c r="B118" s="41"/>
      <c r="C118" s="203" t="s">
        <v>280</v>
      </c>
      <c r="D118" s="203" t="s">
        <v>246</v>
      </c>
      <c r="E118" s="204" t="s">
        <v>1747</v>
      </c>
      <c r="F118" s="205" t="s">
        <v>1748</v>
      </c>
      <c r="G118" s="206" t="s">
        <v>249</v>
      </c>
      <c r="H118" s="207">
        <v>11361</v>
      </c>
      <c r="I118" s="208"/>
      <c r="J118" s="209">
        <f>ROUND(I118*H118,2)</f>
        <v>0</v>
      </c>
      <c r="K118" s="205" t="s">
        <v>250</v>
      </c>
      <c r="L118" s="61"/>
      <c r="M118" s="210" t="s">
        <v>21</v>
      </c>
      <c r="N118" s="211" t="s">
        <v>43</v>
      </c>
      <c r="O118" s="42"/>
      <c r="P118" s="212">
        <f>O118*H118</f>
        <v>0</v>
      </c>
      <c r="Q118" s="212">
        <v>0</v>
      </c>
      <c r="R118" s="212">
        <f>Q118*H118</f>
        <v>0</v>
      </c>
      <c r="S118" s="212">
        <v>0</v>
      </c>
      <c r="T118" s="213">
        <f>S118*H118</f>
        <v>0</v>
      </c>
      <c r="AR118" s="24" t="s">
        <v>251</v>
      </c>
      <c r="AT118" s="24" t="s">
        <v>246</v>
      </c>
      <c r="AU118" s="24" t="s">
        <v>81</v>
      </c>
      <c r="AY118" s="24" t="s">
        <v>244</v>
      </c>
      <c r="BE118" s="214">
        <f>IF(N118="základní",J118,0)</f>
        <v>0</v>
      </c>
      <c r="BF118" s="214">
        <f>IF(N118="snížená",J118,0)</f>
        <v>0</v>
      </c>
      <c r="BG118" s="214">
        <f>IF(N118="zákl. přenesená",J118,0)</f>
        <v>0</v>
      </c>
      <c r="BH118" s="214">
        <f>IF(N118="sníž. přenesená",J118,0)</f>
        <v>0</v>
      </c>
      <c r="BI118" s="214">
        <f>IF(N118="nulová",J118,0)</f>
        <v>0</v>
      </c>
      <c r="BJ118" s="24" t="s">
        <v>79</v>
      </c>
      <c r="BK118" s="214">
        <f>ROUND(I118*H118,2)</f>
        <v>0</v>
      </c>
      <c r="BL118" s="24" t="s">
        <v>251</v>
      </c>
      <c r="BM118" s="24" t="s">
        <v>320</v>
      </c>
    </row>
    <row r="119" spans="2:65" s="1" customFormat="1" ht="27">
      <c r="B119" s="41"/>
      <c r="C119" s="63"/>
      <c r="D119" s="215" t="s">
        <v>253</v>
      </c>
      <c r="E119" s="63"/>
      <c r="F119" s="216" t="s">
        <v>1749</v>
      </c>
      <c r="G119" s="63"/>
      <c r="H119" s="63"/>
      <c r="I119" s="172"/>
      <c r="J119" s="63"/>
      <c r="K119" s="63"/>
      <c r="L119" s="61"/>
      <c r="M119" s="217"/>
      <c r="N119" s="42"/>
      <c r="O119" s="42"/>
      <c r="P119" s="42"/>
      <c r="Q119" s="42"/>
      <c r="R119" s="42"/>
      <c r="S119" s="42"/>
      <c r="T119" s="78"/>
      <c r="AT119" s="24" t="s">
        <v>253</v>
      </c>
      <c r="AU119" s="24" t="s">
        <v>81</v>
      </c>
    </row>
    <row r="120" spans="2:65" s="12" customFormat="1">
      <c r="B120" s="218"/>
      <c r="C120" s="219"/>
      <c r="D120" s="215" t="s">
        <v>255</v>
      </c>
      <c r="E120" s="220" t="s">
        <v>21</v>
      </c>
      <c r="F120" s="221" t="s">
        <v>1750</v>
      </c>
      <c r="G120" s="219"/>
      <c r="H120" s="222">
        <v>11361</v>
      </c>
      <c r="I120" s="223"/>
      <c r="J120" s="219"/>
      <c r="K120" s="219"/>
      <c r="L120" s="224"/>
      <c r="M120" s="225"/>
      <c r="N120" s="226"/>
      <c r="O120" s="226"/>
      <c r="P120" s="226"/>
      <c r="Q120" s="226"/>
      <c r="R120" s="226"/>
      <c r="S120" s="226"/>
      <c r="T120" s="227"/>
      <c r="AT120" s="228" t="s">
        <v>255</v>
      </c>
      <c r="AU120" s="228" t="s">
        <v>81</v>
      </c>
      <c r="AV120" s="12" t="s">
        <v>81</v>
      </c>
      <c r="AW120" s="12" t="s">
        <v>35</v>
      </c>
      <c r="AX120" s="12" t="s">
        <v>72</v>
      </c>
      <c r="AY120" s="228" t="s">
        <v>244</v>
      </c>
    </row>
    <row r="121" spans="2:65" s="14" customFormat="1">
      <c r="B121" s="253"/>
      <c r="C121" s="254"/>
      <c r="D121" s="215" t="s">
        <v>255</v>
      </c>
      <c r="E121" s="255" t="s">
        <v>21</v>
      </c>
      <c r="F121" s="256" t="s">
        <v>588</v>
      </c>
      <c r="G121" s="254"/>
      <c r="H121" s="257">
        <v>11361</v>
      </c>
      <c r="I121" s="258"/>
      <c r="J121" s="254"/>
      <c r="K121" s="254"/>
      <c r="L121" s="259"/>
      <c r="M121" s="260"/>
      <c r="N121" s="261"/>
      <c r="O121" s="261"/>
      <c r="P121" s="261"/>
      <c r="Q121" s="261"/>
      <c r="R121" s="261"/>
      <c r="S121" s="261"/>
      <c r="T121" s="262"/>
      <c r="AT121" s="263" t="s">
        <v>255</v>
      </c>
      <c r="AU121" s="263" t="s">
        <v>81</v>
      </c>
      <c r="AV121" s="14" t="s">
        <v>251</v>
      </c>
      <c r="AW121" s="14" t="s">
        <v>35</v>
      </c>
      <c r="AX121" s="14" t="s">
        <v>79</v>
      </c>
      <c r="AY121" s="263" t="s">
        <v>244</v>
      </c>
    </row>
    <row r="122" spans="2:65" s="1" customFormat="1" ht="16.5" customHeight="1">
      <c r="B122" s="41"/>
      <c r="C122" s="203" t="s">
        <v>286</v>
      </c>
      <c r="D122" s="203" t="s">
        <v>246</v>
      </c>
      <c r="E122" s="204" t="s">
        <v>1751</v>
      </c>
      <c r="F122" s="205" t="s">
        <v>1752</v>
      </c>
      <c r="G122" s="206" t="s">
        <v>269</v>
      </c>
      <c r="H122" s="207">
        <v>1784</v>
      </c>
      <c r="I122" s="208"/>
      <c r="J122" s="209">
        <f>ROUND(I122*H122,2)</f>
        <v>0</v>
      </c>
      <c r="K122" s="205" t="s">
        <v>250</v>
      </c>
      <c r="L122" s="61"/>
      <c r="M122" s="210" t="s">
        <v>21</v>
      </c>
      <c r="N122" s="211" t="s">
        <v>43</v>
      </c>
      <c r="O122" s="42"/>
      <c r="P122" s="212">
        <f>O122*H122</f>
        <v>0</v>
      </c>
      <c r="Q122" s="212">
        <v>0</v>
      </c>
      <c r="R122" s="212">
        <f>Q122*H122</f>
        <v>0</v>
      </c>
      <c r="S122" s="212">
        <v>0</v>
      </c>
      <c r="T122" s="213">
        <f>S122*H122</f>
        <v>0</v>
      </c>
      <c r="AR122" s="24" t="s">
        <v>251</v>
      </c>
      <c r="AT122" s="24" t="s">
        <v>246</v>
      </c>
      <c r="AU122" s="24" t="s">
        <v>81</v>
      </c>
      <c r="AY122" s="24" t="s">
        <v>244</v>
      </c>
      <c r="BE122" s="214">
        <f>IF(N122="základní",J122,0)</f>
        <v>0</v>
      </c>
      <c r="BF122" s="214">
        <f>IF(N122="snížená",J122,0)</f>
        <v>0</v>
      </c>
      <c r="BG122" s="214">
        <f>IF(N122="zákl. přenesená",J122,0)</f>
        <v>0</v>
      </c>
      <c r="BH122" s="214">
        <f>IF(N122="sníž. přenesená",J122,0)</f>
        <v>0</v>
      </c>
      <c r="BI122" s="214">
        <f>IF(N122="nulová",J122,0)</f>
        <v>0</v>
      </c>
      <c r="BJ122" s="24" t="s">
        <v>79</v>
      </c>
      <c r="BK122" s="214">
        <f>ROUND(I122*H122,2)</f>
        <v>0</v>
      </c>
      <c r="BL122" s="24" t="s">
        <v>251</v>
      </c>
      <c r="BM122" s="24" t="s">
        <v>333</v>
      </c>
    </row>
    <row r="123" spans="2:65" s="1" customFormat="1" ht="40.5">
      <c r="B123" s="41"/>
      <c r="C123" s="63"/>
      <c r="D123" s="215" t="s">
        <v>253</v>
      </c>
      <c r="E123" s="63"/>
      <c r="F123" s="216" t="s">
        <v>1753</v>
      </c>
      <c r="G123" s="63"/>
      <c r="H123" s="63"/>
      <c r="I123" s="172"/>
      <c r="J123" s="63"/>
      <c r="K123" s="63"/>
      <c r="L123" s="61"/>
      <c r="M123" s="217"/>
      <c r="N123" s="42"/>
      <c r="O123" s="42"/>
      <c r="P123" s="42"/>
      <c r="Q123" s="42"/>
      <c r="R123" s="42"/>
      <c r="S123" s="42"/>
      <c r="T123" s="78"/>
      <c r="AT123" s="24" t="s">
        <v>253</v>
      </c>
      <c r="AU123" s="24" t="s">
        <v>81</v>
      </c>
    </row>
    <row r="124" spans="2:65" s="12" customFormat="1">
      <c r="B124" s="218"/>
      <c r="C124" s="219"/>
      <c r="D124" s="215" t="s">
        <v>255</v>
      </c>
      <c r="E124" s="220" t="s">
        <v>21</v>
      </c>
      <c r="F124" s="221" t="s">
        <v>1754</v>
      </c>
      <c r="G124" s="219"/>
      <c r="H124" s="222">
        <v>1784</v>
      </c>
      <c r="I124" s="223"/>
      <c r="J124" s="219"/>
      <c r="K124" s="219"/>
      <c r="L124" s="224"/>
      <c r="M124" s="225"/>
      <c r="N124" s="226"/>
      <c r="O124" s="226"/>
      <c r="P124" s="226"/>
      <c r="Q124" s="226"/>
      <c r="R124" s="226"/>
      <c r="S124" s="226"/>
      <c r="T124" s="227"/>
      <c r="AT124" s="228" t="s">
        <v>255</v>
      </c>
      <c r="AU124" s="228" t="s">
        <v>81</v>
      </c>
      <c r="AV124" s="12" t="s">
        <v>81</v>
      </c>
      <c r="AW124" s="12" t="s">
        <v>35</v>
      </c>
      <c r="AX124" s="12" t="s">
        <v>72</v>
      </c>
      <c r="AY124" s="228" t="s">
        <v>244</v>
      </c>
    </row>
    <row r="125" spans="2:65" s="14" customFormat="1">
      <c r="B125" s="253"/>
      <c r="C125" s="254"/>
      <c r="D125" s="215" t="s">
        <v>255</v>
      </c>
      <c r="E125" s="255" t="s">
        <v>21</v>
      </c>
      <c r="F125" s="256" t="s">
        <v>588</v>
      </c>
      <c r="G125" s="254"/>
      <c r="H125" s="257">
        <v>1784</v>
      </c>
      <c r="I125" s="258"/>
      <c r="J125" s="254"/>
      <c r="K125" s="254"/>
      <c r="L125" s="259"/>
      <c r="M125" s="260"/>
      <c r="N125" s="261"/>
      <c r="O125" s="261"/>
      <c r="P125" s="261"/>
      <c r="Q125" s="261"/>
      <c r="R125" s="261"/>
      <c r="S125" s="261"/>
      <c r="T125" s="262"/>
      <c r="AT125" s="263" t="s">
        <v>255</v>
      </c>
      <c r="AU125" s="263" t="s">
        <v>81</v>
      </c>
      <c r="AV125" s="14" t="s">
        <v>251</v>
      </c>
      <c r="AW125" s="14" t="s">
        <v>35</v>
      </c>
      <c r="AX125" s="14" t="s">
        <v>79</v>
      </c>
      <c r="AY125" s="263" t="s">
        <v>244</v>
      </c>
    </row>
    <row r="126" spans="2:65" s="1" customFormat="1" ht="25.5" customHeight="1">
      <c r="B126" s="41"/>
      <c r="C126" s="203" t="s">
        <v>293</v>
      </c>
      <c r="D126" s="203" t="s">
        <v>246</v>
      </c>
      <c r="E126" s="204" t="s">
        <v>1755</v>
      </c>
      <c r="F126" s="205" t="s">
        <v>1756</v>
      </c>
      <c r="G126" s="206" t="s">
        <v>269</v>
      </c>
      <c r="H126" s="207">
        <v>755</v>
      </c>
      <c r="I126" s="208"/>
      <c r="J126" s="209">
        <f>ROUND(I126*H126,2)</f>
        <v>0</v>
      </c>
      <c r="K126" s="205" t="s">
        <v>250</v>
      </c>
      <c r="L126" s="61"/>
      <c r="M126" s="210" t="s">
        <v>21</v>
      </c>
      <c r="N126" s="211" t="s">
        <v>43</v>
      </c>
      <c r="O126" s="42"/>
      <c r="P126" s="212">
        <f>O126*H126</f>
        <v>0</v>
      </c>
      <c r="Q126" s="212">
        <v>0</v>
      </c>
      <c r="R126" s="212">
        <f>Q126*H126</f>
        <v>0</v>
      </c>
      <c r="S126" s="212">
        <v>0</v>
      </c>
      <c r="T126" s="213">
        <f>S126*H126</f>
        <v>0</v>
      </c>
      <c r="AR126" s="24" t="s">
        <v>251</v>
      </c>
      <c r="AT126" s="24" t="s">
        <v>246</v>
      </c>
      <c r="AU126" s="24" t="s">
        <v>81</v>
      </c>
      <c r="AY126" s="24" t="s">
        <v>244</v>
      </c>
      <c r="BE126" s="214">
        <f>IF(N126="základní",J126,0)</f>
        <v>0</v>
      </c>
      <c r="BF126" s="214">
        <f>IF(N126="snížená",J126,0)</f>
        <v>0</v>
      </c>
      <c r="BG126" s="214">
        <f>IF(N126="zákl. přenesená",J126,0)</f>
        <v>0</v>
      </c>
      <c r="BH126" s="214">
        <f>IF(N126="sníž. přenesená",J126,0)</f>
        <v>0</v>
      </c>
      <c r="BI126" s="214">
        <f>IF(N126="nulová",J126,0)</f>
        <v>0</v>
      </c>
      <c r="BJ126" s="24" t="s">
        <v>79</v>
      </c>
      <c r="BK126" s="214">
        <f>ROUND(I126*H126,2)</f>
        <v>0</v>
      </c>
      <c r="BL126" s="24" t="s">
        <v>251</v>
      </c>
      <c r="BM126" s="24" t="s">
        <v>343</v>
      </c>
    </row>
    <row r="127" spans="2:65" s="1" customFormat="1" ht="40.5">
      <c r="B127" s="41"/>
      <c r="C127" s="63"/>
      <c r="D127" s="215" t="s">
        <v>253</v>
      </c>
      <c r="E127" s="63"/>
      <c r="F127" s="216" t="s">
        <v>1757</v>
      </c>
      <c r="G127" s="63"/>
      <c r="H127" s="63"/>
      <c r="I127" s="172"/>
      <c r="J127" s="63"/>
      <c r="K127" s="63"/>
      <c r="L127" s="61"/>
      <c r="M127" s="217"/>
      <c r="N127" s="42"/>
      <c r="O127" s="42"/>
      <c r="P127" s="42"/>
      <c r="Q127" s="42"/>
      <c r="R127" s="42"/>
      <c r="S127" s="42"/>
      <c r="T127" s="78"/>
      <c r="AT127" s="24" t="s">
        <v>253</v>
      </c>
      <c r="AU127" s="24" t="s">
        <v>81</v>
      </c>
    </row>
    <row r="128" spans="2:65" s="12" customFormat="1">
      <c r="B128" s="218"/>
      <c r="C128" s="219"/>
      <c r="D128" s="215" t="s">
        <v>255</v>
      </c>
      <c r="E128" s="220" t="s">
        <v>21</v>
      </c>
      <c r="F128" s="221" t="s">
        <v>1758</v>
      </c>
      <c r="G128" s="219"/>
      <c r="H128" s="222">
        <v>527</v>
      </c>
      <c r="I128" s="223"/>
      <c r="J128" s="219"/>
      <c r="K128" s="219"/>
      <c r="L128" s="224"/>
      <c r="M128" s="225"/>
      <c r="N128" s="226"/>
      <c r="O128" s="226"/>
      <c r="P128" s="226"/>
      <c r="Q128" s="226"/>
      <c r="R128" s="226"/>
      <c r="S128" s="226"/>
      <c r="T128" s="227"/>
      <c r="AT128" s="228" t="s">
        <v>255</v>
      </c>
      <c r="AU128" s="228" t="s">
        <v>81</v>
      </c>
      <c r="AV128" s="12" t="s">
        <v>81</v>
      </c>
      <c r="AW128" s="12" t="s">
        <v>35</v>
      </c>
      <c r="AX128" s="12" t="s">
        <v>72</v>
      </c>
      <c r="AY128" s="228" t="s">
        <v>244</v>
      </c>
    </row>
    <row r="129" spans="2:65" s="12" customFormat="1">
      <c r="B129" s="218"/>
      <c r="C129" s="219"/>
      <c r="D129" s="215" t="s">
        <v>255</v>
      </c>
      <c r="E129" s="220" t="s">
        <v>21</v>
      </c>
      <c r="F129" s="221" t="s">
        <v>1759</v>
      </c>
      <c r="G129" s="219"/>
      <c r="H129" s="222">
        <v>116</v>
      </c>
      <c r="I129" s="223"/>
      <c r="J129" s="219"/>
      <c r="K129" s="219"/>
      <c r="L129" s="224"/>
      <c r="M129" s="225"/>
      <c r="N129" s="226"/>
      <c r="O129" s="226"/>
      <c r="P129" s="226"/>
      <c r="Q129" s="226"/>
      <c r="R129" s="226"/>
      <c r="S129" s="226"/>
      <c r="T129" s="227"/>
      <c r="AT129" s="228" t="s">
        <v>255</v>
      </c>
      <c r="AU129" s="228" t="s">
        <v>81</v>
      </c>
      <c r="AV129" s="12" t="s">
        <v>81</v>
      </c>
      <c r="AW129" s="12" t="s">
        <v>35</v>
      </c>
      <c r="AX129" s="12" t="s">
        <v>72</v>
      </c>
      <c r="AY129" s="228" t="s">
        <v>244</v>
      </c>
    </row>
    <row r="130" spans="2:65" s="12" customFormat="1">
      <c r="B130" s="218"/>
      <c r="C130" s="219"/>
      <c r="D130" s="215" t="s">
        <v>255</v>
      </c>
      <c r="E130" s="220" t="s">
        <v>21</v>
      </c>
      <c r="F130" s="221" t="s">
        <v>1760</v>
      </c>
      <c r="G130" s="219"/>
      <c r="H130" s="222">
        <v>84</v>
      </c>
      <c r="I130" s="223"/>
      <c r="J130" s="219"/>
      <c r="K130" s="219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255</v>
      </c>
      <c r="AU130" s="228" t="s">
        <v>81</v>
      </c>
      <c r="AV130" s="12" t="s">
        <v>81</v>
      </c>
      <c r="AW130" s="12" t="s">
        <v>35</v>
      </c>
      <c r="AX130" s="12" t="s">
        <v>72</v>
      </c>
      <c r="AY130" s="228" t="s">
        <v>244</v>
      </c>
    </row>
    <row r="131" spans="2:65" s="12" customFormat="1">
      <c r="B131" s="218"/>
      <c r="C131" s="219"/>
      <c r="D131" s="215" t="s">
        <v>255</v>
      </c>
      <c r="E131" s="220" t="s">
        <v>21</v>
      </c>
      <c r="F131" s="221" t="s">
        <v>412</v>
      </c>
      <c r="G131" s="219"/>
      <c r="H131" s="222">
        <v>28</v>
      </c>
      <c r="I131" s="223"/>
      <c r="J131" s="219"/>
      <c r="K131" s="219"/>
      <c r="L131" s="224"/>
      <c r="M131" s="225"/>
      <c r="N131" s="226"/>
      <c r="O131" s="226"/>
      <c r="P131" s="226"/>
      <c r="Q131" s="226"/>
      <c r="R131" s="226"/>
      <c r="S131" s="226"/>
      <c r="T131" s="227"/>
      <c r="AT131" s="228" t="s">
        <v>255</v>
      </c>
      <c r="AU131" s="228" t="s">
        <v>81</v>
      </c>
      <c r="AV131" s="12" t="s">
        <v>81</v>
      </c>
      <c r="AW131" s="12" t="s">
        <v>35</v>
      </c>
      <c r="AX131" s="12" t="s">
        <v>72</v>
      </c>
      <c r="AY131" s="228" t="s">
        <v>244</v>
      </c>
    </row>
    <row r="132" spans="2:65" s="14" customFormat="1">
      <c r="B132" s="253"/>
      <c r="C132" s="254"/>
      <c r="D132" s="215" t="s">
        <v>255</v>
      </c>
      <c r="E132" s="255" t="s">
        <v>21</v>
      </c>
      <c r="F132" s="256" t="s">
        <v>588</v>
      </c>
      <c r="G132" s="254"/>
      <c r="H132" s="257">
        <v>755</v>
      </c>
      <c r="I132" s="258"/>
      <c r="J132" s="254"/>
      <c r="K132" s="254"/>
      <c r="L132" s="259"/>
      <c r="M132" s="260"/>
      <c r="N132" s="261"/>
      <c r="O132" s="261"/>
      <c r="P132" s="261"/>
      <c r="Q132" s="261"/>
      <c r="R132" s="261"/>
      <c r="S132" s="261"/>
      <c r="T132" s="262"/>
      <c r="AT132" s="263" t="s">
        <v>255</v>
      </c>
      <c r="AU132" s="263" t="s">
        <v>81</v>
      </c>
      <c r="AV132" s="14" t="s">
        <v>251</v>
      </c>
      <c r="AW132" s="14" t="s">
        <v>35</v>
      </c>
      <c r="AX132" s="14" t="s">
        <v>79</v>
      </c>
      <c r="AY132" s="263" t="s">
        <v>244</v>
      </c>
    </row>
    <row r="133" spans="2:65" s="1" customFormat="1" ht="16.5" customHeight="1">
      <c r="B133" s="41"/>
      <c r="C133" s="203" t="s">
        <v>299</v>
      </c>
      <c r="D133" s="203" t="s">
        <v>246</v>
      </c>
      <c r="E133" s="204" t="s">
        <v>348</v>
      </c>
      <c r="F133" s="205" t="s">
        <v>349</v>
      </c>
      <c r="G133" s="206" t="s">
        <v>350</v>
      </c>
      <c r="H133" s="207">
        <v>1359</v>
      </c>
      <c r="I133" s="208"/>
      <c r="J133" s="209">
        <f>ROUND(I133*H133,2)</f>
        <v>0</v>
      </c>
      <c r="K133" s="205" t="s">
        <v>250</v>
      </c>
      <c r="L133" s="61"/>
      <c r="M133" s="210" t="s">
        <v>21</v>
      </c>
      <c r="N133" s="211" t="s">
        <v>43</v>
      </c>
      <c r="O133" s="42"/>
      <c r="P133" s="212">
        <f>O133*H133</f>
        <v>0</v>
      </c>
      <c r="Q133" s="212">
        <v>0</v>
      </c>
      <c r="R133" s="212">
        <f>Q133*H133</f>
        <v>0</v>
      </c>
      <c r="S133" s="212">
        <v>0</v>
      </c>
      <c r="T133" s="213">
        <f>S133*H133</f>
        <v>0</v>
      </c>
      <c r="AR133" s="24" t="s">
        <v>251</v>
      </c>
      <c r="AT133" s="24" t="s">
        <v>246</v>
      </c>
      <c r="AU133" s="24" t="s">
        <v>81</v>
      </c>
      <c r="AY133" s="24" t="s">
        <v>244</v>
      </c>
      <c r="BE133" s="214">
        <f>IF(N133="základní",J133,0)</f>
        <v>0</v>
      </c>
      <c r="BF133" s="214">
        <f>IF(N133="snížená",J133,0)</f>
        <v>0</v>
      </c>
      <c r="BG133" s="214">
        <f>IF(N133="zákl. přenesená",J133,0)</f>
        <v>0</v>
      </c>
      <c r="BH133" s="214">
        <f>IF(N133="sníž. přenesená",J133,0)</f>
        <v>0</v>
      </c>
      <c r="BI133" s="214">
        <f>IF(N133="nulová",J133,0)</f>
        <v>0</v>
      </c>
      <c r="BJ133" s="24" t="s">
        <v>79</v>
      </c>
      <c r="BK133" s="214">
        <f>ROUND(I133*H133,2)</f>
        <v>0</v>
      </c>
      <c r="BL133" s="24" t="s">
        <v>251</v>
      </c>
      <c r="BM133" s="24" t="s">
        <v>355</v>
      </c>
    </row>
    <row r="134" spans="2:65" s="1" customFormat="1">
      <c r="B134" s="41"/>
      <c r="C134" s="63"/>
      <c r="D134" s="215" t="s">
        <v>253</v>
      </c>
      <c r="E134" s="63"/>
      <c r="F134" s="216" t="s">
        <v>352</v>
      </c>
      <c r="G134" s="63"/>
      <c r="H134" s="63"/>
      <c r="I134" s="172"/>
      <c r="J134" s="63"/>
      <c r="K134" s="63"/>
      <c r="L134" s="61"/>
      <c r="M134" s="217"/>
      <c r="N134" s="42"/>
      <c r="O134" s="42"/>
      <c r="P134" s="42"/>
      <c r="Q134" s="42"/>
      <c r="R134" s="42"/>
      <c r="S134" s="42"/>
      <c r="T134" s="78"/>
      <c r="AT134" s="24" t="s">
        <v>253</v>
      </c>
      <c r="AU134" s="24" t="s">
        <v>81</v>
      </c>
    </row>
    <row r="135" spans="2:65" s="12" customFormat="1">
      <c r="B135" s="218"/>
      <c r="C135" s="219"/>
      <c r="D135" s="215" t="s">
        <v>255</v>
      </c>
      <c r="E135" s="220" t="s">
        <v>21</v>
      </c>
      <c r="F135" s="221" t="s">
        <v>1761</v>
      </c>
      <c r="G135" s="219"/>
      <c r="H135" s="222">
        <v>1359</v>
      </c>
      <c r="I135" s="223"/>
      <c r="J135" s="219"/>
      <c r="K135" s="219"/>
      <c r="L135" s="224"/>
      <c r="M135" s="225"/>
      <c r="N135" s="226"/>
      <c r="O135" s="226"/>
      <c r="P135" s="226"/>
      <c r="Q135" s="226"/>
      <c r="R135" s="226"/>
      <c r="S135" s="226"/>
      <c r="T135" s="227"/>
      <c r="AT135" s="228" t="s">
        <v>255</v>
      </c>
      <c r="AU135" s="228" t="s">
        <v>81</v>
      </c>
      <c r="AV135" s="12" t="s">
        <v>81</v>
      </c>
      <c r="AW135" s="12" t="s">
        <v>35</v>
      </c>
      <c r="AX135" s="12" t="s">
        <v>72</v>
      </c>
      <c r="AY135" s="228" t="s">
        <v>244</v>
      </c>
    </row>
    <row r="136" spans="2:65" s="14" customFormat="1">
      <c r="B136" s="253"/>
      <c r="C136" s="254"/>
      <c r="D136" s="215" t="s">
        <v>255</v>
      </c>
      <c r="E136" s="255" t="s">
        <v>21</v>
      </c>
      <c r="F136" s="256" t="s">
        <v>588</v>
      </c>
      <c r="G136" s="254"/>
      <c r="H136" s="257">
        <v>1359</v>
      </c>
      <c r="I136" s="258"/>
      <c r="J136" s="254"/>
      <c r="K136" s="254"/>
      <c r="L136" s="259"/>
      <c r="M136" s="260"/>
      <c r="N136" s="261"/>
      <c r="O136" s="261"/>
      <c r="P136" s="261"/>
      <c r="Q136" s="261"/>
      <c r="R136" s="261"/>
      <c r="S136" s="261"/>
      <c r="T136" s="262"/>
      <c r="AT136" s="263" t="s">
        <v>255</v>
      </c>
      <c r="AU136" s="263" t="s">
        <v>81</v>
      </c>
      <c r="AV136" s="14" t="s">
        <v>251</v>
      </c>
      <c r="AW136" s="14" t="s">
        <v>35</v>
      </c>
      <c r="AX136" s="14" t="s">
        <v>79</v>
      </c>
      <c r="AY136" s="263" t="s">
        <v>244</v>
      </c>
    </row>
    <row r="137" spans="2:65" s="1" customFormat="1" ht="16.5" customHeight="1">
      <c r="B137" s="41"/>
      <c r="C137" s="203" t="s">
        <v>307</v>
      </c>
      <c r="D137" s="203" t="s">
        <v>246</v>
      </c>
      <c r="E137" s="204" t="s">
        <v>519</v>
      </c>
      <c r="F137" s="205" t="s">
        <v>520</v>
      </c>
      <c r="G137" s="206" t="s">
        <v>269</v>
      </c>
      <c r="H137" s="207">
        <v>2904</v>
      </c>
      <c r="I137" s="208"/>
      <c r="J137" s="209">
        <f>ROUND(I137*H137,2)</f>
        <v>0</v>
      </c>
      <c r="K137" s="205" t="s">
        <v>250</v>
      </c>
      <c r="L137" s="61"/>
      <c r="M137" s="210" t="s">
        <v>21</v>
      </c>
      <c r="N137" s="211" t="s">
        <v>43</v>
      </c>
      <c r="O137" s="42"/>
      <c r="P137" s="212">
        <f>O137*H137</f>
        <v>0</v>
      </c>
      <c r="Q137" s="212">
        <v>0</v>
      </c>
      <c r="R137" s="212">
        <f>Q137*H137</f>
        <v>0</v>
      </c>
      <c r="S137" s="212">
        <v>0</v>
      </c>
      <c r="T137" s="213">
        <f>S137*H137</f>
        <v>0</v>
      </c>
      <c r="AR137" s="24" t="s">
        <v>251</v>
      </c>
      <c r="AT137" s="24" t="s">
        <v>246</v>
      </c>
      <c r="AU137" s="24" t="s">
        <v>81</v>
      </c>
      <c r="AY137" s="24" t="s">
        <v>244</v>
      </c>
      <c r="BE137" s="214">
        <f>IF(N137="základní",J137,0)</f>
        <v>0</v>
      </c>
      <c r="BF137" s="214">
        <f>IF(N137="snížená",J137,0)</f>
        <v>0</v>
      </c>
      <c r="BG137" s="214">
        <f>IF(N137="zákl. přenesená",J137,0)</f>
        <v>0</v>
      </c>
      <c r="BH137" s="214">
        <f>IF(N137="sníž. přenesená",J137,0)</f>
        <v>0</v>
      </c>
      <c r="BI137" s="214">
        <f>IF(N137="nulová",J137,0)</f>
        <v>0</v>
      </c>
      <c r="BJ137" s="24" t="s">
        <v>79</v>
      </c>
      <c r="BK137" s="214">
        <f>ROUND(I137*H137,2)</f>
        <v>0</v>
      </c>
      <c r="BL137" s="24" t="s">
        <v>251</v>
      </c>
      <c r="BM137" s="24" t="s">
        <v>367</v>
      </c>
    </row>
    <row r="138" spans="2:65" s="1" customFormat="1" ht="27">
      <c r="B138" s="41"/>
      <c r="C138" s="63"/>
      <c r="D138" s="215" t="s">
        <v>253</v>
      </c>
      <c r="E138" s="63"/>
      <c r="F138" s="216" t="s">
        <v>522</v>
      </c>
      <c r="G138" s="63"/>
      <c r="H138" s="63"/>
      <c r="I138" s="172"/>
      <c r="J138" s="63"/>
      <c r="K138" s="63"/>
      <c r="L138" s="61"/>
      <c r="M138" s="217"/>
      <c r="N138" s="42"/>
      <c r="O138" s="42"/>
      <c r="P138" s="42"/>
      <c r="Q138" s="42"/>
      <c r="R138" s="42"/>
      <c r="S138" s="42"/>
      <c r="T138" s="78"/>
      <c r="AT138" s="24" t="s">
        <v>253</v>
      </c>
      <c r="AU138" s="24" t="s">
        <v>81</v>
      </c>
    </row>
    <row r="139" spans="2:65" s="12" customFormat="1">
      <c r="B139" s="218"/>
      <c r="C139" s="219"/>
      <c r="D139" s="215" t="s">
        <v>255</v>
      </c>
      <c r="E139" s="220" t="s">
        <v>21</v>
      </c>
      <c r="F139" s="221" t="s">
        <v>1762</v>
      </c>
      <c r="G139" s="219"/>
      <c r="H139" s="222">
        <v>1650</v>
      </c>
      <c r="I139" s="223"/>
      <c r="J139" s="219"/>
      <c r="K139" s="219"/>
      <c r="L139" s="224"/>
      <c r="M139" s="225"/>
      <c r="N139" s="226"/>
      <c r="O139" s="226"/>
      <c r="P139" s="226"/>
      <c r="Q139" s="226"/>
      <c r="R139" s="226"/>
      <c r="S139" s="226"/>
      <c r="T139" s="227"/>
      <c r="AT139" s="228" t="s">
        <v>255</v>
      </c>
      <c r="AU139" s="228" t="s">
        <v>81</v>
      </c>
      <c r="AV139" s="12" t="s">
        <v>81</v>
      </c>
      <c r="AW139" s="12" t="s">
        <v>35</v>
      </c>
      <c r="AX139" s="12" t="s">
        <v>72</v>
      </c>
      <c r="AY139" s="228" t="s">
        <v>244</v>
      </c>
    </row>
    <row r="140" spans="2:65" s="12" customFormat="1">
      <c r="B140" s="218"/>
      <c r="C140" s="219"/>
      <c r="D140" s="215" t="s">
        <v>255</v>
      </c>
      <c r="E140" s="220" t="s">
        <v>21</v>
      </c>
      <c r="F140" s="221" t="s">
        <v>1763</v>
      </c>
      <c r="G140" s="219"/>
      <c r="H140" s="222">
        <v>1254</v>
      </c>
      <c r="I140" s="223"/>
      <c r="J140" s="219"/>
      <c r="K140" s="219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255</v>
      </c>
      <c r="AU140" s="228" t="s">
        <v>81</v>
      </c>
      <c r="AV140" s="12" t="s">
        <v>81</v>
      </c>
      <c r="AW140" s="12" t="s">
        <v>35</v>
      </c>
      <c r="AX140" s="12" t="s">
        <v>72</v>
      </c>
      <c r="AY140" s="228" t="s">
        <v>244</v>
      </c>
    </row>
    <row r="141" spans="2:65" s="14" customFormat="1">
      <c r="B141" s="253"/>
      <c r="C141" s="254"/>
      <c r="D141" s="215" t="s">
        <v>255</v>
      </c>
      <c r="E141" s="255" t="s">
        <v>21</v>
      </c>
      <c r="F141" s="256" t="s">
        <v>588</v>
      </c>
      <c r="G141" s="254"/>
      <c r="H141" s="257">
        <v>2904</v>
      </c>
      <c r="I141" s="258"/>
      <c r="J141" s="254"/>
      <c r="K141" s="254"/>
      <c r="L141" s="259"/>
      <c r="M141" s="260"/>
      <c r="N141" s="261"/>
      <c r="O141" s="261"/>
      <c r="P141" s="261"/>
      <c r="Q141" s="261"/>
      <c r="R141" s="261"/>
      <c r="S141" s="261"/>
      <c r="T141" s="262"/>
      <c r="AT141" s="263" t="s">
        <v>255</v>
      </c>
      <c r="AU141" s="263" t="s">
        <v>81</v>
      </c>
      <c r="AV141" s="14" t="s">
        <v>251</v>
      </c>
      <c r="AW141" s="14" t="s">
        <v>35</v>
      </c>
      <c r="AX141" s="14" t="s">
        <v>79</v>
      </c>
      <c r="AY141" s="263" t="s">
        <v>244</v>
      </c>
    </row>
    <row r="142" spans="2:65" s="1" customFormat="1" ht="16.5" customHeight="1">
      <c r="B142" s="41"/>
      <c r="C142" s="203" t="s">
        <v>314</v>
      </c>
      <c r="D142" s="203" t="s">
        <v>246</v>
      </c>
      <c r="E142" s="204" t="s">
        <v>1764</v>
      </c>
      <c r="F142" s="205" t="s">
        <v>1765</v>
      </c>
      <c r="G142" s="206" t="s">
        <v>269</v>
      </c>
      <c r="H142" s="207">
        <v>611</v>
      </c>
      <c r="I142" s="208"/>
      <c r="J142" s="209">
        <f>ROUND(I142*H142,2)</f>
        <v>0</v>
      </c>
      <c r="K142" s="205" t="s">
        <v>250</v>
      </c>
      <c r="L142" s="61"/>
      <c r="M142" s="210" t="s">
        <v>21</v>
      </c>
      <c r="N142" s="211" t="s">
        <v>43</v>
      </c>
      <c r="O142" s="42"/>
      <c r="P142" s="212">
        <f>O142*H142</f>
        <v>0</v>
      </c>
      <c r="Q142" s="212">
        <v>0</v>
      </c>
      <c r="R142" s="212">
        <f>Q142*H142</f>
        <v>0</v>
      </c>
      <c r="S142" s="212">
        <v>0</v>
      </c>
      <c r="T142" s="213">
        <f>S142*H142</f>
        <v>0</v>
      </c>
      <c r="AR142" s="24" t="s">
        <v>251</v>
      </c>
      <c r="AT142" s="24" t="s">
        <v>246</v>
      </c>
      <c r="AU142" s="24" t="s">
        <v>81</v>
      </c>
      <c r="AY142" s="24" t="s">
        <v>244</v>
      </c>
      <c r="BE142" s="214">
        <f>IF(N142="základní",J142,0)</f>
        <v>0</v>
      </c>
      <c r="BF142" s="214">
        <f>IF(N142="snížená",J142,0)</f>
        <v>0</v>
      </c>
      <c r="BG142" s="214">
        <f>IF(N142="zákl. přenesená",J142,0)</f>
        <v>0</v>
      </c>
      <c r="BH142" s="214">
        <f>IF(N142="sníž. přenesená",J142,0)</f>
        <v>0</v>
      </c>
      <c r="BI142" s="214">
        <f>IF(N142="nulová",J142,0)</f>
        <v>0</v>
      </c>
      <c r="BJ142" s="24" t="s">
        <v>79</v>
      </c>
      <c r="BK142" s="214">
        <f>ROUND(I142*H142,2)</f>
        <v>0</v>
      </c>
      <c r="BL142" s="24" t="s">
        <v>251</v>
      </c>
      <c r="BM142" s="24" t="s">
        <v>377</v>
      </c>
    </row>
    <row r="143" spans="2:65" s="1" customFormat="1" ht="40.5">
      <c r="B143" s="41"/>
      <c r="C143" s="63"/>
      <c r="D143" s="215" t="s">
        <v>253</v>
      </c>
      <c r="E143" s="63"/>
      <c r="F143" s="216" t="s">
        <v>1766</v>
      </c>
      <c r="G143" s="63"/>
      <c r="H143" s="63"/>
      <c r="I143" s="172"/>
      <c r="J143" s="63"/>
      <c r="K143" s="63"/>
      <c r="L143" s="61"/>
      <c r="M143" s="217"/>
      <c r="N143" s="42"/>
      <c r="O143" s="42"/>
      <c r="P143" s="42"/>
      <c r="Q143" s="42"/>
      <c r="R143" s="42"/>
      <c r="S143" s="42"/>
      <c r="T143" s="78"/>
      <c r="AT143" s="24" t="s">
        <v>253</v>
      </c>
      <c r="AU143" s="24" t="s">
        <v>81</v>
      </c>
    </row>
    <row r="144" spans="2:65" s="12" customFormat="1">
      <c r="B144" s="218"/>
      <c r="C144" s="219"/>
      <c r="D144" s="215" t="s">
        <v>255</v>
      </c>
      <c r="E144" s="220" t="s">
        <v>21</v>
      </c>
      <c r="F144" s="221" t="s">
        <v>1758</v>
      </c>
      <c r="G144" s="219"/>
      <c r="H144" s="222">
        <v>527</v>
      </c>
      <c r="I144" s="223"/>
      <c r="J144" s="219"/>
      <c r="K144" s="219"/>
      <c r="L144" s="224"/>
      <c r="M144" s="225"/>
      <c r="N144" s="226"/>
      <c r="O144" s="226"/>
      <c r="P144" s="226"/>
      <c r="Q144" s="226"/>
      <c r="R144" s="226"/>
      <c r="S144" s="226"/>
      <c r="T144" s="227"/>
      <c r="AT144" s="228" t="s">
        <v>255</v>
      </c>
      <c r="AU144" s="228" t="s">
        <v>81</v>
      </c>
      <c r="AV144" s="12" t="s">
        <v>81</v>
      </c>
      <c r="AW144" s="12" t="s">
        <v>35</v>
      </c>
      <c r="AX144" s="12" t="s">
        <v>72</v>
      </c>
      <c r="AY144" s="228" t="s">
        <v>244</v>
      </c>
    </row>
    <row r="145" spans="2:65" s="12" customFormat="1">
      <c r="B145" s="218"/>
      <c r="C145" s="219"/>
      <c r="D145" s="215" t="s">
        <v>255</v>
      </c>
      <c r="E145" s="220" t="s">
        <v>21</v>
      </c>
      <c r="F145" s="221" t="s">
        <v>1760</v>
      </c>
      <c r="G145" s="219"/>
      <c r="H145" s="222">
        <v>84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255</v>
      </c>
      <c r="AU145" s="228" t="s">
        <v>81</v>
      </c>
      <c r="AV145" s="12" t="s">
        <v>81</v>
      </c>
      <c r="AW145" s="12" t="s">
        <v>35</v>
      </c>
      <c r="AX145" s="12" t="s">
        <v>72</v>
      </c>
      <c r="AY145" s="228" t="s">
        <v>244</v>
      </c>
    </row>
    <row r="146" spans="2:65" s="14" customFormat="1">
      <c r="B146" s="253"/>
      <c r="C146" s="254"/>
      <c r="D146" s="215" t="s">
        <v>255</v>
      </c>
      <c r="E146" s="255" t="s">
        <v>21</v>
      </c>
      <c r="F146" s="256" t="s">
        <v>588</v>
      </c>
      <c r="G146" s="254"/>
      <c r="H146" s="257">
        <v>611</v>
      </c>
      <c r="I146" s="258"/>
      <c r="J146" s="254"/>
      <c r="K146" s="254"/>
      <c r="L146" s="259"/>
      <c r="M146" s="260"/>
      <c r="N146" s="261"/>
      <c r="O146" s="261"/>
      <c r="P146" s="261"/>
      <c r="Q146" s="261"/>
      <c r="R146" s="261"/>
      <c r="S146" s="261"/>
      <c r="T146" s="262"/>
      <c r="AT146" s="263" t="s">
        <v>255</v>
      </c>
      <c r="AU146" s="263" t="s">
        <v>81</v>
      </c>
      <c r="AV146" s="14" t="s">
        <v>251</v>
      </c>
      <c r="AW146" s="14" t="s">
        <v>35</v>
      </c>
      <c r="AX146" s="14" t="s">
        <v>79</v>
      </c>
      <c r="AY146" s="263" t="s">
        <v>244</v>
      </c>
    </row>
    <row r="147" spans="2:65" s="1" customFormat="1" ht="16.5" customHeight="1">
      <c r="B147" s="41"/>
      <c r="C147" s="243" t="s">
        <v>320</v>
      </c>
      <c r="D147" s="243" t="s">
        <v>496</v>
      </c>
      <c r="E147" s="244" t="s">
        <v>1767</v>
      </c>
      <c r="F147" s="245" t="s">
        <v>1768</v>
      </c>
      <c r="G147" s="246" t="s">
        <v>350</v>
      </c>
      <c r="H147" s="247">
        <v>1529.028</v>
      </c>
      <c r="I147" s="248"/>
      <c r="J147" s="249">
        <f>ROUND(I147*H147,2)</f>
        <v>0</v>
      </c>
      <c r="K147" s="245" t="s">
        <v>250</v>
      </c>
      <c r="L147" s="250"/>
      <c r="M147" s="251" t="s">
        <v>21</v>
      </c>
      <c r="N147" s="252" t="s">
        <v>43</v>
      </c>
      <c r="O147" s="42"/>
      <c r="P147" s="212">
        <f>O147*H147</f>
        <v>0</v>
      </c>
      <c r="Q147" s="212">
        <v>1</v>
      </c>
      <c r="R147" s="212">
        <f>Q147*H147</f>
        <v>1529.028</v>
      </c>
      <c r="S147" s="212">
        <v>0</v>
      </c>
      <c r="T147" s="213">
        <f>S147*H147</f>
        <v>0</v>
      </c>
      <c r="AR147" s="24" t="s">
        <v>293</v>
      </c>
      <c r="AT147" s="24" t="s">
        <v>496</v>
      </c>
      <c r="AU147" s="24" t="s">
        <v>81</v>
      </c>
      <c r="AY147" s="24" t="s">
        <v>244</v>
      </c>
      <c r="BE147" s="214">
        <f>IF(N147="základní",J147,0)</f>
        <v>0</v>
      </c>
      <c r="BF147" s="214">
        <f>IF(N147="snížená",J147,0)</f>
        <v>0</v>
      </c>
      <c r="BG147" s="214">
        <f>IF(N147="zákl. přenesená",J147,0)</f>
        <v>0</v>
      </c>
      <c r="BH147" s="214">
        <f>IF(N147="sníž. přenesená",J147,0)</f>
        <v>0</v>
      </c>
      <c r="BI147" s="214">
        <f>IF(N147="nulová",J147,0)</f>
        <v>0</v>
      </c>
      <c r="BJ147" s="24" t="s">
        <v>79</v>
      </c>
      <c r="BK147" s="214">
        <f>ROUND(I147*H147,2)</f>
        <v>0</v>
      </c>
      <c r="BL147" s="24" t="s">
        <v>251</v>
      </c>
      <c r="BM147" s="24" t="s">
        <v>390</v>
      </c>
    </row>
    <row r="148" spans="2:65" s="1" customFormat="1">
      <c r="B148" s="41"/>
      <c r="C148" s="63"/>
      <c r="D148" s="215" t="s">
        <v>253</v>
      </c>
      <c r="E148" s="63"/>
      <c r="F148" s="216" t="s">
        <v>1769</v>
      </c>
      <c r="G148" s="63"/>
      <c r="H148" s="63"/>
      <c r="I148" s="172"/>
      <c r="J148" s="63"/>
      <c r="K148" s="63"/>
      <c r="L148" s="61"/>
      <c r="M148" s="217"/>
      <c r="N148" s="42"/>
      <c r="O148" s="42"/>
      <c r="P148" s="42"/>
      <c r="Q148" s="42"/>
      <c r="R148" s="42"/>
      <c r="S148" s="42"/>
      <c r="T148" s="78"/>
      <c r="AT148" s="24" t="s">
        <v>253</v>
      </c>
      <c r="AU148" s="24" t="s">
        <v>81</v>
      </c>
    </row>
    <row r="149" spans="2:65" s="12" customFormat="1">
      <c r="B149" s="218"/>
      <c r="C149" s="219"/>
      <c r="D149" s="215" t="s">
        <v>255</v>
      </c>
      <c r="E149" s="220" t="s">
        <v>21</v>
      </c>
      <c r="F149" s="221" t="s">
        <v>1770</v>
      </c>
      <c r="G149" s="219"/>
      <c r="H149" s="222">
        <v>1529.028</v>
      </c>
      <c r="I149" s="223"/>
      <c r="J149" s="219"/>
      <c r="K149" s="219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255</v>
      </c>
      <c r="AU149" s="228" t="s">
        <v>81</v>
      </c>
      <c r="AV149" s="12" t="s">
        <v>81</v>
      </c>
      <c r="AW149" s="12" t="s">
        <v>35</v>
      </c>
      <c r="AX149" s="12" t="s">
        <v>72</v>
      </c>
      <c r="AY149" s="228" t="s">
        <v>244</v>
      </c>
    </row>
    <row r="150" spans="2:65" s="14" customFormat="1">
      <c r="B150" s="253"/>
      <c r="C150" s="254"/>
      <c r="D150" s="215" t="s">
        <v>255</v>
      </c>
      <c r="E150" s="255" t="s">
        <v>21</v>
      </c>
      <c r="F150" s="256" t="s">
        <v>588</v>
      </c>
      <c r="G150" s="254"/>
      <c r="H150" s="257">
        <v>1529.028</v>
      </c>
      <c r="I150" s="258"/>
      <c r="J150" s="254"/>
      <c r="K150" s="254"/>
      <c r="L150" s="259"/>
      <c r="M150" s="260"/>
      <c r="N150" s="261"/>
      <c r="O150" s="261"/>
      <c r="P150" s="261"/>
      <c r="Q150" s="261"/>
      <c r="R150" s="261"/>
      <c r="S150" s="261"/>
      <c r="T150" s="262"/>
      <c r="AT150" s="263" t="s">
        <v>255</v>
      </c>
      <c r="AU150" s="263" t="s">
        <v>81</v>
      </c>
      <c r="AV150" s="14" t="s">
        <v>251</v>
      </c>
      <c r="AW150" s="14" t="s">
        <v>35</v>
      </c>
      <c r="AX150" s="14" t="s">
        <v>79</v>
      </c>
      <c r="AY150" s="263" t="s">
        <v>244</v>
      </c>
    </row>
    <row r="151" spans="2:65" s="11" customFormat="1" ht="29.85" customHeight="1">
      <c r="B151" s="187"/>
      <c r="C151" s="188"/>
      <c r="D151" s="189" t="s">
        <v>71</v>
      </c>
      <c r="E151" s="201" t="s">
        <v>251</v>
      </c>
      <c r="F151" s="201" t="s">
        <v>581</v>
      </c>
      <c r="G151" s="188"/>
      <c r="H151" s="188"/>
      <c r="I151" s="191"/>
      <c r="J151" s="202">
        <f>BK151</f>
        <v>0</v>
      </c>
      <c r="K151" s="188"/>
      <c r="L151" s="193"/>
      <c r="M151" s="194"/>
      <c r="N151" s="195"/>
      <c r="O151" s="195"/>
      <c r="P151" s="196">
        <f>SUM(P152:P156)</f>
        <v>0</v>
      </c>
      <c r="Q151" s="195"/>
      <c r="R151" s="196">
        <f>SUM(R152:R156)</f>
        <v>272.27088000000003</v>
      </c>
      <c r="S151" s="195"/>
      <c r="T151" s="197">
        <f>SUM(T152:T156)</f>
        <v>0</v>
      </c>
      <c r="AR151" s="198" t="s">
        <v>79</v>
      </c>
      <c r="AT151" s="199" t="s">
        <v>71</v>
      </c>
      <c r="AU151" s="199" t="s">
        <v>79</v>
      </c>
      <c r="AY151" s="198" t="s">
        <v>244</v>
      </c>
      <c r="BK151" s="200">
        <f>SUM(BK152:BK156)</f>
        <v>0</v>
      </c>
    </row>
    <row r="152" spans="2:65" s="1" customFormat="1" ht="16.5" customHeight="1">
      <c r="B152" s="41"/>
      <c r="C152" s="203" t="s">
        <v>326</v>
      </c>
      <c r="D152" s="203" t="s">
        <v>246</v>
      </c>
      <c r="E152" s="204" t="s">
        <v>583</v>
      </c>
      <c r="F152" s="205" t="s">
        <v>584</v>
      </c>
      <c r="G152" s="206" t="s">
        <v>269</v>
      </c>
      <c r="H152" s="207">
        <v>144</v>
      </c>
      <c r="I152" s="208"/>
      <c r="J152" s="209">
        <f>ROUND(I152*H152,2)</f>
        <v>0</v>
      </c>
      <c r="K152" s="205" t="s">
        <v>250</v>
      </c>
      <c r="L152" s="61"/>
      <c r="M152" s="210" t="s">
        <v>21</v>
      </c>
      <c r="N152" s="211" t="s">
        <v>43</v>
      </c>
      <c r="O152" s="42"/>
      <c r="P152" s="212">
        <f>O152*H152</f>
        <v>0</v>
      </c>
      <c r="Q152" s="212">
        <v>1.8907700000000001</v>
      </c>
      <c r="R152" s="212">
        <f>Q152*H152</f>
        <v>272.27088000000003</v>
      </c>
      <c r="S152" s="212">
        <v>0</v>
      </c>
      <c r="T152" s="213">
        <f>S152*H152</f>
        <v>0</v>
      </c>
      <c r="AR152" s="24" t="s">
        <v>251</v>
      </c>
      <c r="AT152" s="24" t="s">
        <v>246</v>
      </c>
      <c r="AU152" s="24" t="s">
        <v>81</v>
      </c>
      <c r="AY152" s="24" t="s">
        <v>244</v>
      </c>
      <c r="BE152" s="214">
        <f>IF(N152="základní",J152,0)</f>
        <v>0</v>
      </c>
      <c r="BF152" s="214">
        <f>IF(N152="snížená",J152,0)</f>
        <v>0</v>
      </c>
      <c r="BG152" s="214">
        <f>IF(N152="zákl. přenesená",J152,0)</f>
        <v>0</v>
      </c>
      <c r="BH152" s="214">
        <f>IF(N152="sníž. přenesená",J152,0)</f>
        <v>0</v>
      </c>
      <c r="BI152" s="214">
        <f>IF(N152="nulová",J152,0)</f>
        <v>0</v>
      </c>
      <c r="BJ152" s="24" t="s">
        <v>79</v>
      </c>
      <c r="BK152" s="214">
        <f>ROUND(I152*H152,2)</f>
        <v>0</v>
      </c>
      <c r="BL152" s="24" t="s">
        <v>251</v>
      </c>
      <c r="BM152" s="24" t="s">
        <v>400</v>
      </c>
    </row>
    <row r="153" spans="2:65" s="1" customFormat="1">
      <c r="B153" s="41"/>
      <c r="C153" s="63"/>
      <c r="D153" s="215" t="s">
        <v>253</v>
      </c>
      <c r="E153" s="63"/>
      <c r="F153" s="216" t="s">
        <v>586</v>
      </c>
      <c r="G153" s="63"/>
      <c r="H153" s="63"/>
      <c r="I153" s="172"/>
      <c r="J153" s="63"/>
      <c r="K153" s="63"/>
      <c r="L153" s="61"/>
      <c r="M153" s="217"/>
      <c r="N153" s="42"/>
      <c r="O153" s="42"/>
      <c r="P153" s="42"/>
      <c r="Q153" s="42"/>
      <c r="R153" s="42"/>
      <c r="S153" s="42"/>
      <c r="T153" s="78"/>
      <c r="AT153" s="24" t="s">
        <v>253</v>
      </c>
      <c r="AU153" s="24" t="s">
        <v>81</v>
      </c>
    </row>
    <row r="154" spans="2:65" s="12" customFormat="1">
      <c r="B154" s="218"/>
      <c r="C154" s="219"/>
      <c r="D154" s="215" t="s">
        <v>255</v>
      </c>
      <c r="E154" s="220" t="s">
        <v>21</v>
      </c>
      <c r="F154" s="221" t="s">
        <v>1759</v>
      </c>
      <c r="G154" s="219"/>
      <c r="H154" s="222">
        <v>116</v>
      </c>
      <c r="I154" s="223"/>
      <c r="J154" s="219"/>
      <c r="K154" s="219"/>
      <c r="L154" s="224"/>
      <c r="M154" s="225"/>
      <c r="N154" s="226"/>
      <c r="O154" s="226"/>
      <c r="P154" s="226"/>
      <c r="Q154" s="226"/>
      <c r="R154" s="226"/>
      <c r="S154" s="226"/>
      <c r="T154" s="227"/>
      <c r="AT154" s="228" t="s">
        <v>255</v>
      </c>
      <c r="AU154" s="228" t="s">
        <v>81</v>
      </c>
      <c r="AV154" s="12" t="s">
        <v>81</v>
      </c>
      <c r="AW154" s="12" t="s">
        <v>35</v>
      </c>
      <c r="AX154" s="12" t="s">
        <v>72</v>
      </c>
      <c r="AY154" s="228" t="s">
        <v>244</v>
      </c>
    </row>
    <row r="155" spans="2:65" s="12" customFormat="1">
      <c r="B155" s="218"/>
      <c r="C155" s="219"/>
      <c r="D155" s="215" t="s">
        <v>255</v>
      </c>
      <c r="E155" s="220" t="s">
        <v>21</v>
      </c>
      <c r="F155" s="221" t="s">
        <v>412</v>
      </c>
      <c r="G155" s="219"/>
      <c r="H155" s="222">
        <v>28</v>
      </c>
      <c r="I155" s="223"/>
      <c r="J155" s="219"/>
      <c r="K155" s="219"/>
      <c r="L155" s="224"/>
      <c r="M155" s="225"/>
      <c r="N155" s="226"/>
      <c r="O155" s="226"/>
      <c r="P155" s="226"/>
      <c r="Q155" s="226"/>
      <c r="R155" s="226"/>
      <c r="S155" s="226"/>
      <c r="T155" s="227"/>
      <c r="AT155" s="228" t="s">
        <v>255</v>
      </c>
      <c r="AU155" s="228" t="s">
        <v>81</v>
      </c>
      <c r="AV155" s="12" t="s">
        <v>81</v>
      </c>
      <c r="AW155" s="12" t="s">
        <v>35</v>
      </c>
      <c r="AX155" s="12" t="s">
        <v>72</v>
      </c>
      <c r="AY155" s="228" t="s">
        <v>244</v>
      </c>
    </row>
    <row r="156" spans="2:65" s="14" customFormat="1">
      <c r="B156" s="253"/>
      <c r="C156" s="254"/>
      <c r="D156" s="215" t="s">
        <v>255</v>
      </c>
      <c r="E156" s="255" t="s">
        <v>21</v>
      </c>
      <c r="F156" s="256" t="s">
        <v>588</v>
      </c>
      <c r="G156" s="254"/>
      <c r="H156" s="257">
        <v>144</v>
      </c>
      <c r="I156" s="258"/>
      <c r="J156" s="254"/>
      <c r="K156" s="254"/>
      <c r="L156" s="259"/>
      <c r="M156" s="260"/>
      <c r="N156" s="261"/>
      <c r="O156" s="261"/>
      <c r="P156" s="261"/>
      <c r="Q156" s="261"/>
      <c r="R156" s="261"/>
      <c r="S156" s="261"/>
      <c r="T156" s="262"/>
      <c r="AT156" s="263" t="s">
        <v>255</v>
      </c>
      <c r="AU156" s="263" t="s">
        <v>81</v>
      </c>
      <c r="AV156" s="14" t="s">
        <v>251</v>
      </c>
      <c r="AW156" s="14" t="s">
        <v>35</v>
      </c>
      <c r="AX156" s="14" t="s">
        <v>79</v>
      </c>
      <c r="AY156" s="263" t="s">
        <v>244</v>
      </c>
    </row>
    <row r="157" spans="2:65" s="11" customFormat="1" ht="29.85" customHeight="1">
      <c r="B157" s="187"/>
      <c r="C157" s="188"/>
      <c r="D157" s="189" t="s">
        <v>71</v>
      </c>
      <c r="E157" s="201" t="s">
        <v>711</v>
      </c>
      <c r="F157" s="201" t="s">
        <v>712</v>
      </c>
      <c r="G157" s="188"/>
      <c r="H157" s="188"/>
      <c r="I157" s="191"/>
      <c r="J157" s="202">
        <f>BK157</f>
        <v>0</v>
      </c>
      <c r="K157" s="188"/>
      <c r="L157" s="193"/>
      <c r="M157" s="194"/>
      <c r="N157" s="195"/>
      <c r="O157" s="195"/>
      <c r="P157" s="196">
        <f>SUM(P158:P159)</f>
        <v>0</v>
      </c>
      <c r="Q157" s="195"/>
      <c r="R157" s="196">
        <f>SUM(R158:R159)</f>
        <v>0</v>
      </c>
      <c r="S157" s="195"/>
      <c r="T157" s="197">
        <f>SUM(T158:T159)</f>
        <v>0</v>
      </c>
      <c r="AR157" s="198" t="s">
        <v>79</v>
      </c>
      <c r="AT157" s="199" t="s">
        <v>71</v>
      </c>
      <c r="AU157" s="199" t="s">
        <v>79</v>
      </c>
      <c r="AY157" s="198" t="s">
        <v>244</v>
      </c>
      <c r="BK157" s="200">
        <f>SUM(BK158:BK159)</f>
        <v>0</v>
      </c>
    </row>
    <row r="158" spans="2:65" s="1" customFormat="1" ht="25.5" customHeight="1">
      <c r="B158" s="41"/>
      <c r="C158" s="203" t="s">
        <v>333</v>
      </c>
      <c r="D158" s="203" t="s">
        <v>246</v>
      </c>
      <c r="E158" s="204" t="s">
        <v>1771</v>
      </c>
      <c r="F158" s="205" t="s">
        <v>1772</v>
      </c>
      <c r="G158" s="206" t="s">
        <v>350</v>
      </c>
      <c r="H158" s="207">
        <v>1563.1110000000001</v>
      </c>
      <c r="I158" s="208"/>
      <c r="J158" s="209">
        <f>ROUND(I158*H158,2)</f>
        <v>0</v>
      </c>
      <c r="K158" s="205" t="s">
        <v>250</v>
      </c>
      <c r="L158" s="61"/>
      <c r="M158" s="210" t="s">
        <v>21</v>
      </c>
      <c r="N158" s="211" t="s">
        <v>43</v>
      </c>
      <c r="O158" s="42"/>
      <c r="P158" s="212">
        <f>O158*H158</f>
        <v>0</v>
      </c>
      <c r="Q158" s="212">
        <v>0</v>
      </c>
      <c r="R158" s="212">
        <f>Q158*H158</f>
        <v>0</v>
      </c>
      <c r="S158" s="212">
        <v>0</v>
      </c>
      <c r="T158" s="213">
        <f>S158*H158</f>
        <v>0</v>
      </c>
      <c r="AR158" s="24" t="s">
        <v>251</v>
      </c>
      <c r="AT158" s="24" t="s">
        <v>246</v>
      </c>
      <c r="AU158" s="24" t="s">
        <v>81</v>
      </c>
      <c r="AY158" s="24" t="s">
        <v>244</v>
      </c>
      <c r="BE158" s="214">
        <f>IF(N158="základní",J158,0)</f>
        <v>0</v>
      </c>
      <c r="BF158" s="214">
        <f>IF(N158="snížená",J158,0)</f>
        <v>0</v>
      </c>
      <c r="BG158" s="214">
        <f>IF(N158="zákl. přenesená",J158,0)</f>
        <v>0</v>
      </c>
      <c r="BH158" s="214">
        <f>IF(N158="sníž. přenesená",J158,0)</f>
        <v>0</v>
      </c>
      <c r="BI158" s="214">
        <f>IF(N158="nulová",J158,0)</f>
        <v>0</v>
      </c>
      <c r="BJ158" s="24" t="s">
        <v>79</v>
      </c>
      <c r="BK158" s="214">
        <f>ROUND(I158*H158,2)</f>
        <v>0</v>
      </c>
      <c r="BL158" s="24" t="s">
        <v>251</v>
      </c>
      <c r="BM158" s="24" t="s">
        <v>412</v>
      </c>
    </row>
    <row r="159" spans="2:65" s="1" customFormat="1" ht="27">
      <c r="B159" s="41"/>
      <c r="C159" s="63"/>
      <c r="D159" s="215" t="s">
        <v>253</v>
      </c>
      <c r="E159" s="63"/>
      <c r="F159" s="216" t="s">
        <v>1773</v>
      </c>
      <c r="G159" s="63"/>
      <c r="H159" s="63"/>
      <c r="I159" s="172"/>
      <c r="J159" s="63"/>
      <c r="K159" s="63"/>
      <c r="L159" s="61"/>
      <c r="M159" s="264"/>
      <c r="N159" s="265"/>
      <c r="O159" s="265"/>
      <c r="P159" s="265"/>
      <c r="Q159" s="265"/>
      <c r="R159" s="265"/>
      <c r="S159" s="265"/>
      <c r="T159" s="266"/>
      <c r="AT159" s="24" t="s">
        <v>253</v>
      </c>
      <c r="AU159" s="24" t="s">
        <v>81</v>
      </c>
    </row>
    <row r="160" spans="2:65" s="1" customFormat="1" ht="6.95" customHeight="1">
      <c r="B160" s="56"/>
      <c r="C160" s="57"/>
      <c r="D160" s="57"/>
      <c r="E160" s="57"/>
      <c r="F160" s="57"/>
      <c r="G160" s="57"/>
      <c r="H160" s="57"/>
      <c r="I160" s="148"/>
      <c r="J160" s="57"/>
      <c r="K160" s="57"/>
      <c r="L160" s="61"/>
    </row>
  </sheetData>
  <sheetProtection algorithmName="SHA-512" hashValue="Kpo+LN4I7l8ML7HlFrPXfQ43ljofk6oOwvacu/WTC34hWP9hBte44/MmoCXmg5FNpLOu2GxzeAy9wEQRsJ4I9w==" saltValue="V5XXYIhvhArE8qZCwcdCh7RCcyvAPofZbZixRjchTcjQAafy9pv85kj4AV1C7I1dZh+RcQKgfgzXFlOgdTMmuQ==" spinCount="100000" sheet="1" objects="1" scenarios="1" formatColumns="0" formatRows="0" autoFilter="0"/>
  <autoFilter ref="C91:K159"/>
  <mergeCells count="16"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  <mergeCell ref="L2:V2"/>
    <mergeCell ref="E78:H78"/>
    <mergeCell ref="E82:H82"/>
    <mergeCell ref="E80:H80"/>
    <mergeCell ref="E84:H84"/>
    <mergeCell ref="J59:J60"/>
  </mergeCells>
  <hyperlinks>
    <hyperlink ref="F1:G1" location="C2" display="1) Krycí list soupisu"/>
    <hyperlink ref="G1:H1" location="C62" display="2) Rekapitulace"/>
    <hyperlink ref="J1" location="C9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866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1"/>
      <c r="B1" s="121"/>
      <c r="C1" s="121"/>
      <c r="D1" s="122" t="s">
        <v>1</v>
      </c>
      <c r="E1" s="121"/>
      <c r="F1" s="123" t="s">
        <v>207</v>
      </c>
      <c r="G1" s="393" t="s">
        <v>208</v>
      </c>
      <c r="H1" s="393"/>
      <c r="I1" s="124"/>
      <c r="J1" s="123" t="s">
        <v>209</v>
      </c>
      <c r="K1" s="122" t="s">
        <v>210</v>
      </c>
      <c r="L1" s="123" t="s">
        <v>211</v>
      </c>
      <c r="M1" s="123"/>
      <c r="N1" s="123"/>
      <c r="O1" s="123"/>
      <c r="P1" s="123"/>
      <c r="Q1" s="123"/>
      <c r="R1" s="123"/>
      <c r="S1" s="123"/>
      <c r="T1" s="123"/>
      <c r="U1" s="20"/>
      <c r="V1" s="20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</row>
    <row r="2" spans="1:70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24" t="s">
        <v>152</v>
      </c>
    </row>
    <row r="3" spans="1:70" ht="6.95" customHeight="1">
      <c r="B3" s="25"/>
      <c r="C3" s="26"/>
      <c r="D3" s="26"/>
      <c r="E3" s="26"/>
      <c r="F3" s="26"/>
      <c r="G3" s="26"/>
      <c r="H3" s="26"/>
      <c r="I3" s="125"/>
      <c r="J3" s="26"/>
      <c r="K3" s="27"/>
      <c r="AT3" s="24" t="s">
        <v>81</v>
      </c>
    </row>
    <row r="4" spans="1:70" ht="36.950000000000003" customHeight="1">
      <c r="B4" s="28"/>
      <c r="C4" s="29"/>
      <c r="D4" s="30" t="s">
        <v>212</v>
      </c>
      <c r="E4" s="29"/>
      <c r="F4" s="29"/>
      <c r="G4" s="29"/>
      <c r="H4" s="29"/>
      <c r="I4" s="126"/>
      <c r="J4" s="29"/>
      <c r="K4" s="31"/>
      <c r="M4" s="32" t="s">
        <v>12</v>
      </c>
      <c r="AT4" s="24" t="s">
        <v>6</v>
      </c>
    </row>
    <row r="5" spans="1:70" ht="6.95" customHeight="1">
      <c r="B5" s="28"/>
      <c r="C5" s="29"/>
      <c r="D5" s="29"/>
      <c r="E5" s="29"/>
      <c r="F5" s="29"/>
      <c r="G5" s="29"/>
      <c r="H5" s="29"/>
      <c r="I5" s="126"/>
      <c r="J5" s="29"/>
      <c r="K5" s="31"/>
    </row>
    <row r="6" spans="1:70" ht="15">
      <c r="B6" s="28"/>
      <c r="C6" s="29"/>
      <c r="D6" s="37" t="s">
        <v>18</v>
      </c>
      <c r="E6" s="29"/>
      <c r="F6" s="29"/>
      <c r="G6" s="29"/>
      <c r="H6" s="29"/>
      <c r="I6" s="126"/>
      <c r="J6" s="29"/>
      <c r="K6" s="31"/>
    </row>
    <row r="7" spans="1:70" ht="16.5" customHeight="1">
      <c r="B7" s="28"/>
      <c r="C7" s="29"/>
      <c r="D7" s="29"/>
      <c r="E7" s="394" t="str">
        <f>'Rekapitulace stavby'!K6</f>
        <v>II/610 Brandýs nad Labem - Rekonstrukce křižovatky Pražská - Průmyslová a části komunikace v Ul. Pražská</v>
      </c>
      <c r="F7" s="400"/>
      <c r="G7" s="400"/>
      <c r="H7" s="400"/>
      <c r="I7" s="126"/>
      <c r="J7" s="29"/>
      <c r="K7" s="31"/>
    </row>
    <row r="8" spans="1:70" ht="15">
      <c r="B8" s="28"/>
      <c r="C8" s="29"/>
      <c r="D8" s="37" t="s">
        <v>213</v>
      </c>
      <c r="E8" s="29"/>
      <c r="F8" s="29"/>
      <c r="G8" s="29"/>
      <c r="H8" s="29"/>
      <c r="I8" s="126"/>
      <c r="J8" s="29"/>
      <c r="K8" s="31"/>
    </row>
    <row r="9" spans="1:70" ht="16.5" customHeight="1">
      <c r="B9" s="28"/>
      <c r="C9" s="29"/>
      <c r="D9" s="29"/>
      <c r="E9" s="394" t="s">
        <v>1720</v>
      </c>
      <c r="F9" s="381"/>
      <c r="G9" s="381"/>
      <c r="H9" s="381"/>
      <c r="I9" s="126"/>
      <c r="J9" s="29"/>
      <c r="K9" s="31"/>
    </row>
    <row r="10" spans="1:70" ht="15">
      <c r="B10" s="28"/>
      <c r="C10" s="29"/>
      <c r="D10" s="37" t="s">
        <v>215</v>
      </c>
      <c r="E10" s="29"/>
      <c r="F10" s="29"/>
      <c r="G10" s="29"/>
      <c r="H10" s="29"/>
      <c r="I10" s="126"/>
      <c r="J10" s="29"/>
      <c r="K10" s="31"/>
    </row>
    <row r="11" spans="1:70" s="1" customFormat="1" ht="16.5" customHeight="1">
      <c r="B11" s="41"/>
      <c r="C11" s="42"/>
      <c r="D11" s="42"/>
      <c r="E11" s="373" t="s">
        <v>1721</v>
      </c>
      <c r="F11" s="395"/>
      <c r="G11" s="395"/>
      <c r="H11" s="395"/>
      <c r="I11" s="127"/>
      <c r="J11" s="42"/>
      <c r="K11" s="45"/>
    </row>
    <row r="12" spans="1:70" s="1" customFormat="1" ht="15">
      <c r="B12" s="41"/>
      <c r="C12" s="42"/>
      <c r="D12" s="37" t="s">
        <v>1722</v>
      </c>
      <c r="E12" s="42"/>
      <c r="F12" s="42"/>
      <c r="G12" s="42"/>
      <c r="H12" s="42"/>
      <c r="I12" s="127"/>
      <c r="J12" s="42"/>
      <c r="K12" s="45"/>
    </row>
    <row r="13" spans="1:70" s="1" customFormat="1" ht="36.950000000000003" customHeight="1">
      <c r="B13" s="41"/>
      <c r="C13" s="42"/>
      <c r="D13" s="42"/>
      <c r="E13" s="396" t="s">
        <v>1774</v>
      </c>
      <c r="F13" s="395"/>
      <c r="G13" s="395"/>
      <c r="H13" s="395"/>
      <c r="I13" s="127"/>
      <c r="J13" s="42"/>
      <c r="K13" s="45"/>
    </row>
    <row r="14" spans="1:70" s="1" customFormat="1">
      <c r="B14" s="41"/>
      <c r="C14" s="42"/>
      <c r="D14" s="42"/>
      <c r="E14" s="42"/>
      <c r="F14" s="42"/>
      <c r="G14" s="42"/>
      <c r="H14" s="42"/>
      <c r="I14" s="127"/>
      <c r="J14" s="42"/>
      <c r="K14" s="45"/>
    </row>
    <row r="15" spans="1:70" s="1" customFormat="1" ht="14.45" customHeight="1">
      <c r="B15" s="41"/>
      <c r="C15" s="42"/>
      <c r="D15" s="37" t="s">
        <v>20</v>
      </c>
      <c r="E15" s="42"/>
      <c r="F15" s="35" t="s">
        <v>21</v>
      </c>
      <c r="G15" s="42"/>
      <c r="H15" s="42"/>
      <c r="I15" s="128" t="s">
        <v>22</v>
      </c>
      <c r="J15" s="35" t="s">
        <v>21</v>
      </c>
      <c r="K15" s="45"/>
    </row>
    <row r="16" spans="1:70" s="1" customFormat="1" ht="14.45" customHeight="1">
      <c r="B16" s="41"/>
      <c r="C16" s="42"/>
      <c r="D16" s="37" t="s">
        <v>23</v>
      </c>
      <c r="E16" s="42"/>
      <c r="F16" s="35" t="s">
        <v>1724</v>
      </c>
      <c r="G16" s="42"/>
      <c r="H16" s="42"/>
      <c r="I16" s="128" t="s">
        <v>25</v>
      </c>
      <c r="J16" s="129" t="str">
        <f>'Rekapitulace stavby'!AN8</f>
        <v>18. 9. 2017</v>
      </c>
      <c r="K16" s="45"/>
    </row>
    <row r="17" spans="2:11" s="1" customFormat="1" ht="10.9" customHeight="1">
      <c r="B17" s="41"/>
      <c r="C17" s="42"/>
      <c r="D17" s="42"/>
      <c r="E17" s="42"/>
      <c r="F17" s="42"/>
      <c r="G17" s="42"/>
      <c r="H17" s="42"/>
      <c r="I17" s="127"/>
      <c r="J17" s="42"/>
      <c r="K17" s="45"/>
    </row>
    <row r="18" spans="2:11" s="1" customFormat="1" ht="14.45" customHeight="1">
      <c r="B18" s="41"/>
      <c r="C18" s="42"/>
      <c r="D18" s="37" t="s">
        <v>27</v>
      </c>
      <c r="E18" s="42"/>
      <c r="F18" s="42"/>
      <c r="G18" s="42"/>
      <c r="H18" s="42"/>
      <c r="I18" s="128" t="s">
        <v>28</v>
      </c>
      <c r="J18" s="35" t="str">
        <f>IF('Rekapitulace stavby'!AN10="","",'Rekapitulace stavby'!AN10)</f>
        <v/>
      </c>
      <c r="K18" s="45"/>
    </row>
    <row r="19" spans="2:11" s="1" customFormat="1" ht="18" customHeight="1">
      <c r="B19" s="41"/>
      <c r="C19" s="42"/>
      <c r="D19" s="42"/>
      <c r="E19" s="35" t="str">
        <f>IF('Rekapitulace stavby'!E11="","",'Rekapitulace stavby'!E11)</f>
        <v>Město Brandýs nad Labem - Stará Boleslav</v>
      </c>
      <c r="F19" s="42"/>
      <c r="G19" s="42"/>
      <c r="H19" s="42"/>
      <c r="I19" s="128" t="s">
        <v>30</v>
      </c>
      <c r="J19" s="35" t="str">
        <f>IF('Rekapitulace stavby'!AN11="","",'Rekapitulace stavby'!AN11)</f>
        <v/>
      </c>
      <c r="K19" s="45"/>
    </row>
    <row r="20" spans="2:11" s="1" customFormat="1" ht="6.95" customHeight="1">
      <c r="B20" s="41"/>
      <c r="C20" s="42"/>
      <c r="D20" s="42"/>
      <c r="E20" s="42"/>
      <c r="F20" s="42"/>
      <c r="G20" s="42"/>
      <c r="H20" s="42"/>
      <c r="I20" s="127"/>
      <c r="J20" s="42"/>
      <c r="K20" s="45"/>
    </row>
    <row r="21" spans="2:11" s="1" customFormat="1" ht="14.45" customHeight="1">
      <c r="B21" s="41"/>
      <c r="C21" s="42"/>
      <c r="D21" s="37" t="s">
        <v>31</v>
      </c>
      <c r="E21" s="42"/>
      <c r="F21" s="42"/>
      <c r="G21" s="42"/>
      <c r="H21" s="42"/>
      <c r="I21" s="128" t="s">
        <v>28</v>
      </c>
      <c r="J21" s="35" t="str">
        <f>IF('Rekapitulace stavby'!AN13="Vyplň údaj","",IF('Rekapitulace stavby'!AN13="","",'Rekapitulace stavby'!AN13))</f>
        <v/>
      </c>
      <c r="K21" s="45"/>
    </row>
    <row r="22" spans="2:11" s="1" customFormat="1" ht="18" customHeight="1">
      <c r="B22" s="41"/>
      <c r="C22" s="42"/>
      <c r="D22" s="42"/>
      <c r="E22" s="35" t="str">
        <f>IF('Rekapitulace stavby'!E14="Vyplň údaj","",IF('Rekapitulace stavby'!E14="","",'Rekapitulace stavby'!E14))</f>
        <v/>
      </c>
      <c r="F22" s="42"/>
      <c r="G22" s="42"/>
      <c r="H22" s="42"/>
      <c r="I22" s="128" t="s">
        <v>30</v>
      </c>
      <c r="J22" s="35" t="str">
        <f>IF('Rekapitulace stavby'!AN14="Vyplň údaj","",IF('Rekapitulace stavby'!AN14="","",'Rekapitulace stavby'!AN14))</f>
        <v/>
      </c>
      <c r="K22" s="45"/>
    </row>
    <row r="23" spans="2:11" s="1" customFormat="1" ht="6.95" customHeight="1">
      <c r="B23" s="41"/>
      <c r="C23" s="42"/>
      <c r="D23" s="42"/>
      <c r="E23" s="42"/>
      <c r="F23" s="42"/>
      <c r="G23" s="42"/>
      <c r="H23" s="42"/>
      <c r="I23" s="127"/>
      <c r="J23" s="42"/>
      <c r="K23" s="45"/>
    </row>
    <row r="24" spans="2:11" s="1" customFormat="1" ht="14.45" customHeight="1">
      <c r="B24" s="41"/>
      <c r="C24" s="42"/>
      <c r="D24" s="37" t="s">
        <v>33</v>
      </c>
      <c r="E24" s="42"/>
      <c r="F24" s="42"/>
      <c r="G24" s="42"/>
      <c r="H24" s="42"/>
      <c r="I24" s="128" t="s">
        <v>28</v>
      </c>
      <c r="J24" s="35" t="str">
        <f>IF('Rekapitulace stavby'!AN16="","",'Rekapitulace stavby'!AN16)</f>
        <v/>
      </c>
      <c r="K24" s="45"/>
    </row>
    <row r="25" spans="2:11" s="1" customFormat="1" ht="18" customHeight="1">
      <c r="B25" s="41"/>
      <c r="C25" s="42"/>
      <c r="D25" s="42"/>
      <c r="E25" s="35" t="str">
        <f>IF('Rekapitulace stavby'!E17="","",'Rekapitulace stavby'!E17)</f>
        <v>SUNCAD, s.r.o.</v>
      </c>
      <c r="F25" s="42"/>
      <c r="G25" s="42"/>
      <c r="H25" s="42"/>
      <c r="I25" s="128" t="s">
        <v>30</v>
      </c>
      <c r="J25" s="35" t="str">
        <f>IF('Rekapitulace stavby'!AN17="","",'Rekapitulace stavby'!AN17)</f>
        <v/>
      </c>
      <c r="K25" s="45"/>
    </row>
    <row r="26" spans="2:11" s="1" customFormat="1" ht="6.95" customHeight="1">
      <c r="B26" s="41"/>
      <c r="C26" s="42"/>
      <c r="D26" s="42"/>
      <c r="E26" s="42"/>
      <c r="F26" s="42"/>
      <c r="G26" s="42"/>
      <c r="H26" s="42"/>
      <c r="I26" s="127"/>
      <c r="J26" s="42"/>
      <c r="K26" s="45"/>
    </row>
    <row r="27" spans="2:11" s="1" customFormat="1" ht="14.45" customHeight="1">
      <c r="B27" s="41"/>
      <c r="C27" s="42"/>
      <c r="D27" s="37" t="s">
        <v>36</v>
      </c>
      <c r="E27" s="42"/>
      <c r="F27" s="42"/>
      <c r="G27" s="42"/>
      <c r="H27" s="42"/>
      <c r="I27" s="127"/>
      <c r="J27" s="42"/>
      <c r="K27" s="45"/>
    </row>
    <row r="28" spans="2:11" s="7" customFormat="1" ht="16.5" customHeight="1">
      <c r="B28" s="130"/>
      <c r="C28" s="131"/>
      <c r="D28" s="131"/>
      <c r="E28" s="385" t="s">
        <v>21</v>
      </c>
      <c r="F28" s="385"/>
      <c r="G28" s="385"/>
      <c r="H28" s="385"/>
      <c r="I28" s="132"/>
      <c r="J28" s="131"/>
      <c r="K28" s="133"/>
    </row>
    <row r="29" spans="2:11" s="1" customFormat="1" ht="6.95" customHeight="1">
      <c r="B29" s="41"/>
      <c r="C29" s="42"/>
      <c r="D29" s="42"/>
      <c r="E29" s="42"/>
      <c r="F29" s="42"/>
      <c r="G29" s="42"/>
      <c r="H29" s="42"/>
      <c r="I29" s="127"/>
      <c r="J29" s="42"/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25.35" customHeight="1">
      <c r="B31" s="41"/>
      <c r="C31" s="42"/>
      <c r="D31" s="136" t="s">
        <v>38</v>
      </c>
      <c r="E31" s="42"/>
      <c r="F31" s="42"/>
      <c r="G31" s="42"/>
      <c r="H31" s="42"/>
      <c r="I31" s="127"/>
      <c r="J31" s="137">
        <f>ROUND(J97,2)</f>
        <v>0</v>
      </c>
      <c r="K31" s="45"/>
    </row>
    <row r="32" spans="2:11" s="1" customFormat="1" ht="6.95" customHeight="1">
      <c r="B32" s="41"/>
      <c r="C32" s="42"/>
      <c r="D32" s="85"/>
      <c r="E32" s="85"/>
      <c r="F32" s="85"/>
      <c r="G32" s="85"/>
      <c r="H32" s="85"/>
      <c r="I32" s="134"/>
      <c r="J32" s="85"/>
      <c r="K32" s="135"/>
    </row>
    <row r="33" spans="2:11" s="1" customFormat="1" ht="14.45" customHeight="1">
      <c r="B33" s="41"/>
      <c r="C33" s="42"/>
      <c r="D33" s="42"/>
      <c r="E33" s="42"/>
      <c r="F33" s="46" t="s">
        <v>40</v>
      </c>
      <c r="G33" s="42"/>
      <c r="H33" s="42"/>
      <c r="I33" s="138" t="s">
        <v>39</v>
      </c>
      <c r="J33" s="46" t="s">
        <v>41</v>
      </c>
      <c r="K33" s="45"/>
    </row>
    <row r="34" spans="2:11" s="1" customFormat="1" ht="14.45" customHeight="1">
      <c r="B34" s="41"/>
      <c r="C34" s="42"/>
      <c r="D34" s="49" t="s">
        <v>42</v>
      </c>
      <c r="E34" s="49" t="s">
        <v>43</v>
      </c>
      <c r="F34" s="139">
        <f>ROUND(SUM(BE97:BE865), 2)</f>
        <v>0</v>
      </c>
      <c r="G34" s="42"/>
      <c r="H34" s="42"/>
      <c r="I34" s="140">
        <v>0.21</v>
      </c>
      <c r="J34" s="139">
        <f>ROUND(ROUND((SUM(BE97:BE865)), 2)*I34, 2)</f>
        <v>0</v>
      </c>
      <c r="K34" s="45"/>
    </row>
    <row r="35" spans="2:11" s="1" customFormat="1" ht="14.45" customHeight="1">
      <c r="B35" s="41"/>
      <c r="C35" s="42"/>
      <c r="D35" s="42"/>
      <c r="E35" s="49" t="s">
        <v>44</v>
      </c>
      <c r="F35" s="139">
        <f>ROUND(SUM(BF97:BF865), 2)</f>
        <v>0</v>
      </c>
      <c r="G35" s="42"/>
      <c r="H35" s="42"/>
      <c r="I35" s="140">
        <v>0.15</v>
      </c>
      <c r="J35" s="139">
        <f>ROUND(ROUND((SUM(BF97:BF865)), 2)*I35, 2)</f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45</v>
      </c>
      <c r="F36" s="139">
        <f>ROUND(SUM(BG97:BG865), 2)</f>
        <v>0</v>
      </c>
      <c r="G36" s="42"/>
      <c r="H36" s="42"/>
      <c r="I36" s="140">
        <v>0.21</v>
      </c>
      <c r="J36" s="139">
        <v>0</v>
      </c>
      <c r="K36" s="45"/>
    </row>
    <row r="37" spans="2:11" s="1" customFormat="1" ht="14.45" hidden="1" customHeight="1">
      <c r="B37" s="41"/>
      <c r="C37" s="42"/>
      <c r="D37" s="42"/>
      <c r="E37" s="49" t="s">
        <v>46</v>
      </c>
      <c r="F37" s="139">
        <f>ROUND(SUM(BH97:BH865), 2)</f>
        <v>0</v>
      </c>
      <c r="G37" s="42"/>
      <c r="H37" s="42"/>
      <c r="I37" s="140">
        <v>0.15</v>
      </c>
      <c r="J37" s="139">
        <v>0</v>
      </c>
      <c r="K37" s="45"/>
    </row>
    <row r="38" spans="2:11" s="1" customFormat="1" ht="14.45" hidden="1" customHeight="1">
      <c r="B38" s="41"/>
      <c r="C38" s="42"/>
      <c r="D38" s="42"/>
      <c r="E38" s="49" t="s">
        <v>47</v>
      </c>
      <c r="F38" s="139">
        <f>ROUND(SUM(BI97:BI865), 2)</f>
        <v>0</v>
      </c>
      <c r="G38" s="42"/>
      <c r="H38" s="42"/>
      <c r="I38" s="140">
        <v>0</v>
      </c>
      <c r="J38" s="139">
        <v>0</v>
      </c>
      <c r="K38" s="45"/>
    </row>
    <row r="39" spans="2:11" s="1" customFormat="1" ht="6.95" customHeight="1">
      <c r="B39" s="41"/>
      <c r="C39" s="42"/>
      <c r="D39" s="42"/>
      <c r="E39" s="42"/>
      <c r="F39" s="42"/>
      <c r="G39" s="42"/>
      <c r="H39" s="42"/>
      <c r="I39" s="127"/>
      <c r="J39" s="42"/>
      <c r="K39" s="45"/>
    </row>
    <row r="40" spans="2:11" s="1" customFormat="1" ht="25.35" customHeight="1">
      <c r="B40" s="41"/>
      <c r="C40" s="141"/>
      <c r="D40" s="142" t="s">
        <v>48</v>
      </c>
      <c r="E40" s="79"/>
      <c r="F40" s="79"/>
      <c r="G40" s="143" t="s">
        <v>49</v>
      </c>
      <c r="H40" s="144" t="s">
        <v>50</v>
      </c>
      <c r="I40" s="145"/>
      <c r="J40" s="146">
        <f>SUM(J31:J38)</f>
        <v>0</v>
      </c>
      <c r="K40" s="147"/>
    </row>
    <row r="41" spans="2:11" s="1" customFormat="1" ht="14.45" customHeight="1">
      <c r="B41" s="56"/>
      <c r="C41" s="57"/>
      <c r="D41" s="57"/>
      <c r="E41" s="57"/>
      <c r="F41" s="57"/>
      <c r="G41" s="57"/>
      <c r="H41" s="57"/>
      <c r="I41" s="148"/>
      <c r="J41" s="57"/>
      <c r="K41" s="58"/>
    </row>
    <row r="45" spans="2:11" s="1" customFormat="1" ht="6.95" customHeight="1">
      <c r="B45" s="149"/>
      <c r="C45" s="150"/>
      <c r="D45" s="150"/>
      <c r="E45" s="150"/>
      <c r="F45" s="150"/>
      <c r="G45" s="150"/>
      <c r="H45" s="150"/>
      <c r="I45" s="151"/>
      <c r="J45" s="150"/>
      <c r="K45" s="152"/>
    </row>
    <row r="46" spans="2:11" s="1" customFormat="1" ht="36.950000000000003" customHeight="1">
      <c r="B46" s="41"/>
      <c r="C46" s="30" t="s">
        <v>218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6.95" customHeight="1">
      <c r="B47" s="41"/>
      <c r="C47" s="42"/>
      <c r="D47" s="42"/>
      <c r="E47" s="42"/>
      <c r="F47" s="42"/>
      <c r="G47" s="42"/>
      <c r="H47" s="42"/>
      <c r="I47" s="127"/>
      <c r="J47" s="42"/>
      <c r="K47" s="45"/>
    </row>
    <row r="48" spans="2:11" s="1" customFormat="1" ht="14.45" customHeight="1">
      <c r="B48" s="41"/>
      <c r="C48" s="37" t="s">
        <v>18</v>
      </c>
      <c r="D48" s="42"/>
      <c r="E48" s="42"/>
      <c r="F48" s="42"/>
      <c r="G48" s="42"/>
      <c r="H48" s="42"/>
      <c r="I48" s="127"/>
      <c r="J48" s="42"/>
      <c r="K48" s="45"/>
    </row>
    <row r="49" spans="2:47" s="1" customFormat="1" ht="16.5" customHeight="1">
      <c r="B49" s="41"/>
      <c r="C49" s="42"/>
      <c r="D49" s="42"/>
      <c r="E49" s="394" t="str">
        <f>E7</f>
        <v>II/610 Brandýs nad Labem - Rekonstrukce křižovatky Pražská - Průmyslová a části komunikace v Ul. Pražská</v>
      </c>
      <c r="F49" s="400"/>
      <c r="G49" s="400"/>
      <c r="H49" s="400"/>
      <c r="I49" s="127"/>
      <c r="J49" s="42"/>
      <c r="K49" s="45"/>
    </row>
    <row r="50" spans="2:47" ht="15">
      <c r="B50" s="28"/>
      <c r="C50" s="37" t="s">
        <v>213</v>
      </c>
      <c r="D50" s="29"/>
      <c r="E50" s="29"/>
      <c r="F50" s="29"/>
      <c r="G50" s="29"/>
      <c r="H50" s="29"/>
      <c r="I50" s="126"/>
      <c r="J50" s="29"/>
      <c r="K50" s="31"/>
    </row>
    <row r="51" spans="2:47" ht="16.5" customHeight="1">
      <c r="B51" s="28"/>
      <c r="C51" s="29"/>
      <c r="D51" s="29"/>
      <c r="E51" s="394" t="s">
        <v>1720</v>
      </c>
      <c r="F51" s="381"/>
      <c r="G51" s="381"/>
      <c r="H51" s="381"/>
      <c r="I51" s="126"/>
      <c r="J51" s="29"/>
      <c r="K51" s="31"/>
    </row>
    <row r="52" spans="2:47" ht="15">
      <c r="B52" s="28"/>
      <c r="C52" s="37" t="s">
        <v>215</v>
      </c>
      <c r="D52" s="29"/>
      <c r="E52" s="29"/>
      <c r="F52" s="29"/>
      <c r="G52" s="29"/>
      <c r="H52" s="29"/>
      <c r="I52" s="126"/>
      <c r="J52" s="29"/>
      <c r="K52" s="31"/>
    </row>
    <row r="53" spans="2:47" s="1" customFormat="1" ht="16.5" customHeight="1">
      <c r="B53" s="41"/>
      <c r="C53" s="42"/>
      <c r="D53" s="42"/>
      <c r="E53" s="373" t="s">
        <v>1721</v>
      </c>
      <c r="F53" s="395"/>
      <c r="G53" s="395"/>
      <c r="H53" s="395"/>
      <c r="I53" s="127"/>
      <c r="J53" s="42"/>
      <c r="K53" s="45"/>
    </row>
    <row r="54" spans="2:47" s="1" customFormat="1" ht="14.45" customHeight="1">
      <c r="B54" s="41"/>
      <c r="C54" s="37" t="s">
        <v>1722</v>
      </c>
      <c r="D54" s="42"/>
      <c r="E54" s="42"/>
      <c r="F54" s="42"/>
      <c r="G54" s="42"/>
      <c r="H54" s="42"/>
      <c r="I54" s="127"/>
      <c r="J54" s="42"/>
      <c r="K54" s="45"/>
    </row>
    <row r="55" spans="2:47" s="1" customFormat="1" ht="17.25" customHeight="1">
      <c r="B55" s="41"/>
      <c r="C55" s="42"/>
      <c r="D55" s="42"/>
      <c r="E55" s="396" t="str">
        <f>E13</f>
        <v>SO 301b - Vodovod - potrubí</v>
      </c>
      <c r="F55" s="395"/>
      <c r="G55" s="395"/>
      <c r="H55" s="395"/>
      <c r="I55" s="127"/>
      <c r="J55" s="42"/>
      <c r="K55" s="45"/>
    </row>
    <row r="56" spans="2:47" s="1" customFormat="1" ht="6.95" customHeight="1">
      <c r="B56" s="41"/>
      <c r="C56" s="42"/>
      <c r="D56" s="42"/>
      <c r="E56" s="42"/>
      <c r="F56" s="42"/>
      <c r="G56" s="42"/>
      <c r="H56" s="42"/>
      <c r="I56" s="127"/>
      <c r="J56" s="42"/>
      <c r="K56" s="45"/>
    </row>
    <row r="57" spans="2:47" s="1" customFormat="1" ht="18" customHeight="1">
      <c r="B57" s="41"/>
      <c r="C57" s="37" t="s">
        <v>23</v>
      </c>
      <c r="D57" s="42"/>
      <c r="E57" s="42"/>
      <c r="F57" s="35" t="str">
        <f>F16</f>
        <v xml:space="preserve"> </v>
      </c>
      <c r="G57" s="42"/>
      <c r="H57" s="42"/>
      <c r="I57" s="128" t="s">
        <v>25</v>
      </c>
      <c r="J57" s="129" t="str">
        <f>IF(J16="","",J16)</f>
        <v>18. 9. 2017</v>
      </c>
      <c r="K57" s="45"/>
    </row>
    <row r="58" spans="2:47" s="1" customFormat="1" ht="6.95" customHeight="1">
      <c r="B58" s="41"/>
      <c r="C58" s="42"/>
      <c r="D58" s="42"/>
      <c r="E58" s="42"/>
      <c r="F58" s="42"/>
      <c r="G58" s="42"/>
      <c r="H58" s="42"/>
      <c r="I58" s="127"/>
      <c r="J58" s="42"/>
      <c r="K58" s="45"/>
    </row>
    <row r="59" spans="2:47" s="1" customFormat="1" ht="15">
      <c r="B59" s="41"/>
      <c r="C59" s="37" t="s">
        <v>27</v>
      </c>
      <c r="D59" s="42"/>
      <c r="E59" s="42"/>
      <c r="F59" s="35" t="str">
        <f>E19</f>
        <v>Město Brandýs nad Labem - Stará Boleslav</v>
      </c>
      <c r="G59" s="42"/>
      <c r="H59" s="42"/>
      <c r="I59" s="128" t="s">
        <v>33</v>
      </c>
      <c r="J59" s="385" t="str">
        <f>E25</f>
        <v>SUNCAD, s.r.o.</v>
      </c>
      <c r="K59" s="45"/>
    </row>
    <row r="60" spans="2:47" s="1" customFormat="1" ht="14.45" customHeight="1">
      <c r="B60" s="41"/>
      <c r="C60" s="37" t="s">
        <v>31</v>
      </c>
      <c r="D60" s="42"/>
      <c r="E60" s="42"/>
      <c r="F60" s="35" t="str">
        <f>IF(E22="","",E22)</f>
        <v/>
      </c>
      <c r="G60" s="42"/>
      <c r="H60" s="42"/>
      <c r="I60" s="127"/>
      <c r="J60" s="397"/>
      <c r="K60" s="45"/>
    </row>
    <row r="61" spans="2:47" s="1" customFormat="1" ht="10.35" customHeight="1">
      <c r="B61" s="41"/>
      <c r="C61" s="42"/>
      <c r="D61" s="42"/>
      <c r="E61" s="42"/>
      <c r="F61" s="42"/>
      <c r="G61" s="42"/>
      <c r="H61" s="42"/>
      <c r="I61" s="127"/>
      <c r="J61" s="42"/>
      <c r="K61" s="45"/>
    </row>
    <row r="62" spans="2:47" s="1" customFormat="1" ht="29.25" customHeight="1">
      <c r="B62" s="41"/>
      <c r="C62" s="153" t="s">
        <v>219</v>
      </c>
      <c r="D62" s="141"/>
      <c r="E62" s="141"/>
      <c r="F62" s="141"/>
      <c r="G62" s="141"/>
      <c r="H62" s="141"/>
      <c r="I62" s="154"/>
      <c r="J62" s="155" t="s">
        <v>220</v>
      </c>
      <c r="K62" s="156"/>
    </row>
    <row r="63" spans="2:47" s="1" customFormat="1" ht="10.35" customHeight="1">
      <c r="B63" s="41"/>
      <c r="C63" s="42"/>
      <c r="D63" s="42"/>
      <c r="E63" s="42"/>
      <c r="F63" s="42"/>
      <c r="G63" s="42"/>
      <c r="H63" s="42"/>
      <c r="I63" s="127"/>
      <c r="J63" s="42"/>
      <c r="K63" s="45"/>
    </row>
    <row r="64" spans="2:47" s="1" customFormat="1" ht="29.25" customHeight="1">
      <c r="B64" s="41"/>
      <c r="C64" s="157" t="s">
        <v>221</v>
      </c>
      <c r="D64" s="42"/>
      <c r="E64" s="42"/>
      <c r="F64" s="42"/>
      <c r="G64" s="42"/>
      <c r="H64" s="42"/>
      <c r="I64" s="127"/>
      <c r="J64" s="137">
        <f>J97</f>
        <v>0</v>
      </c>
      <c r="K64" s="45"/>
      <c r="AU64" s="24" t="s">
        <v>222</v>
      </c>
    </row>
    <row r="65" spans="2:12" s="8" customFormat="1" ht="24.95" customHeight="1">
      <c r="B65" s="158"/>
      <c r="C65" s="159"/>
      <c r="D65" s="160" t="s">
        <v>223</v>
      </c>
      <c r="E65" s="161"/>
      <c r="F65" s="161"/>
      <c r="G65" s="161"/>
      <c r="H65" s="161"/>
      <c r="I65" s="162"/>
      <c r="J65" s="163">
        <f>J98</f>
        <v>0</v>
      </c>
      <c r="K65" s="164"/>
    </row>
    <row r="66" spans="2:12" s="9" customFormat="1" ht="19.899999999999999" customHeight="1">
      <c r="B66" s="165"/>
      <c r="C66" s="166"/>
      <c r="D66" s="167" t="s">
        <v>224</v>
      </c>
      <c r="E66" s="168"/>
      <c r="F66" s="168"/>
      <c r="G66" s="168"/>
      <c r="H66" s="168"/>
      <c r="I66" s="169"/>
      <c r="J66" s="170">
        <f>J99</f>
        <v>0</v>
      </c>
      <c r="K66" s="171"/>
    </row>
    <row r="67" spans="2:12" s="9" customFormat="1" ht="19.899999999999999" customHeight="1">
      <c r="B67" s="165"/>
      <c r="C67" s="166"/>
      <c r="D67" s="167" t="s">
        <v>1005</v>
      </c>
      <c r="E67" s="168"/>
      <c r="F67" s="168"/>
      <c r="G67" s="168"/>
      <c r="H67" s="168"/>
      <c r="I67" s="169"/>
      <c r="J67" s="170">
        <f>J117</f>
        <v>0</v>
      </c>
      <c r="K67" s="171"/>
    </row>
    <row r="68" spans="2:12" s="9" customFormat="1" ht="19.899999999999999" customHeight="1">
      <c r="B68" s="165"/>
      <c r="C68" s="166"/>
      <c r="D68" s="167" t="s">
        <v>427</v>
      </c>
      <c r="E68" s="168"/>
      <c r="F68" s="168"/>
      <c r="G68" s="168"/>
      <c r="H68" s="168"/>
      <c r="I68" s="169"/>
      <c r="J68" s="170">
        <f>J135</f>
        <v>0</v>
      </c>
      <c r="K68" s="171"/>
    </row>
    <row r="69" spans="2:12" s="9" customFormat="1" ht="19.899999999999999" customHeight="1">
      <c r="B69" s="165"/>
      <c r="C69" s="166"/>
      <c r="D69" s="167" t="s">
        <v>428</v>
      </c>
      <c r="E69" s="168"/>
      <c r="F69" s="168"/>
      <c r="G69" s="168"/>
      <c r="H69" s="168"/>
      <c r="I69" s="169"/>
      <c r="J69" s="170">
        <f>J146</f>
        <v>0</v>
      </c>
      <c r="K69" s="171"/>
    </row>
    <row r="70" spans="2:12" s="9" customFormat="1" ht="19.899999999999999" customHeight="1">
      <c r="B70" s="165"/>
      <c r="C70" s="166"/>
      <c r="D70" s="167" t="s">
        <v>225</v>
      </c>
      <c r="E70" s="168"/>
      <c r="F70" s="168"/>
      <c r="G70" s="168"/>
      <c r="H70" s="168"/>
      <c r="I70" s="169"/>
      <c r="J70" s="170">
        <f>J180</f>
        <v>0</v>
      </c>
      <c r="K70" s="171"/>
    </row>
    <row r="71" spans="2:12" s="9" customFormat="1" ht="19.899999999999999" customHeight="1">
      <c r="B71" s="165"/>
      <c r="C71" s="166"/>
      <c r="D71" s="167" t="s">
        <v>226</v>
      </c>
      <c r="E71" s="168"/>
      <c r="F71" s="168"/>
      <c r="G71" s="168"/>
      <c r="H71" s="168"/>
      <c r="I71" s="169"/>
      <c r="J71" s="170">
        <f>J843</f>
        <v>0</v>
      </c>
      <c r="K71" s="171"/>
    </row>
    <row r="72" spans="2:12" s="9" customFormat="1" ht="19.899999999999999" customHeight="1">
      <c r="B72" s="165"/>
      <c r="C72" s="166"/>
      <c r="D72" s="167" t="s">
        <v>227</v>
      </c>
      <c r="E72" s="168"/>
      <c r="F72" s="168"/>
      <c r="G72" s="168"/>
      <c r="H72" s="168"/>
      <c r="I72" s="169"/>
      <c r="J72" s="170">
        <f>J848</f>
        <v>0</v>
      </c>
      <c r="K72" s="171"/>
    </row>
    <row r="73" spans="2:12" s="9" customFormat="1" ht="19.899999999999999" customHeight="1">
      <c r="B73" s="165"/>
      <c r="C73" s="166"/>
      <c r="D73" s="167" t="s">
        <v>430</v>
      </c>
      <c r="E73" s="168"/>
      <c r="F73" s="168"/>
      <c r="G73" s="168"/>
      <c r="H73" s="168"/>
      <c r="I73" s="169"/>
      <c r="J73" s="170">
        <f>J863</f>
        <v>0</v>
      </c>
      <c r="K73" s="171"/>
    </row>
    <row r="74" spans="2:12" s="1" customFormat="1" ht="21.75" customHeight="1">
      <c r="B74" s="41"/>
      <c r="C74" s="42"/>
      <c r="D74" s="42"/>
      <c r="E74" s="42"/>
      <c r="F74" s="42"/>
      <c r="G74" s="42"/>
      <c r="H74" s="42"/>
      <c r="I74" s="127"/>
      <c r="J74" s="42"/>
      <c r="K74" s="45"/>
    </row>
    <row r="75" spans="2:12" s="1" customFormat="1" ht="6.95" customHeight="1">
      <c r="B75" s="56"/>
      <c r="C75" s="57"/>
      <c r="D75" s="57"/>
      <c r="E75" s="57"/>
      <c r="F75" s="57"/>
      <c r="G75" s="57"/>
      <c r="H75" s="57"/>
      <c r="I75" s="148"/>
      <c r="J75" s="57"/>
      <c r="K75" s="58"/>
    </row>
    <row r="79" spans="2:12" s="1" customFormat="1" ht="6.95" customHeight="1">
      <c r="B79" s="59"/>
      <c r="C79" s="60"/>
      <c r="D79" s="60"/>
      <c r="E79" s="60"/>
      <c r="F79" s="60"/>
      <c r="G79" s="60"/>
      <c r="H79" s="60"/>
      <c r="I79" s="151"/>
      <c r="J79" s="60"/>
      <c r="K79" s="60"/>
      <c r="L79" s="61"/>
    </row>
    <row r="80" spans="2:12" s="1" customFormat="1" ht="36.950000000000003" customHeight="1">
      <c r="B80" s="41"/>
      <c r="C80" s="62" t="s">
        <v>228</v>
      </c>
      <c r="D80" s="63"/>
      <c r="E80" s="63"/>
      <c r="F80" s="63"/>
      <c r="G80" s="63"/>
      <c r="H80" s="63"/>
      <c r="I80" s="172"/>
      <c r="J80" s="63"/>
      <c r="K80" s="63"/>
      <c r="L80" s="61"/>
    </row>
    <row r="81" spans="2:20" s="1" customFormat="1" ht="6.95" customHeight="1">
      <c r="B81" s="41"/>
      <c r="C81" s="63"/>
      <c r="D81" s="63"/>
      <c r="E81" s="63"/>
      <c r="F81" s="63"/>
      <c r="G81" s="63"/>
      <c r="H81" s="63"/>
      <c r="I81" s="172"/>
      <c r="J81" s="63"/>
      <c r="K81" s="63"/>
      <c r="L81" s="61"/>
    </row>
    <row r="82" spans="2:20" s="1" customFormat="1" ht="14.45" customHeight="1">
      <c r="B82" s="41"/>
      <c r="C82" s="65" t="s">
        <v>18</v>
      </c>
      <c r="D82" s="63"/>
      <c r="E82" s="63"/>
      <c r="F82" s="63"/>
      <c r="G82" s="63"/>
      <c r="H82" s="63"/>
      <c r="I82" s="172"/>
      <c r="J82" s="63"/>
      <c r="K82" s="63"/>
      <c r="L82" s="61"/>
    </row>
    <row r="83" spans="2:20" s="1" customFormat="1" ht="16.5" customHeight="1">
      <c r="B83" s="41"/>
      <c r="C83" s="63"/>
      <c r="D83" s="63"/>
      <c r="E83" s="398" t="str">
        <f>E7</f>
        <v>II/610 Brandýs nad Labem - Rekonstrukce křižovatky Pražská - Průmyslová a části komunikace v Ul. Pražská</v>
      </c>
      <c r="F83" s="399"/>
      <c r="G83" s="399"/>
      <c r="H83" s="399"/>
      <c r="I83" s="172"/>
      <c r="J83" s="63"/>
      <c r="K83" s="63"/>
      <c r="L83" s="61"/>
    </row>
    <row r="84" spans="2:20" ht="15">
      <c r="B84" s="28"/>
      <c r="C84" s="65" t="s">
        <v>213</v>
      </c>
      <c r="D84" s="173"/>
      <c r="E84" s="173"/>
      <c r="F84" s="173"/>
      <c r="G84" s="173"/>
      <c r="H84" s="173"/>
      <c r="J84" s="173"/>
      <c r="K84" s="173"/>
      <c r="L84" s="174"/>
    </row>
    <row r="85" spans="2:20" ht="16.5" customHeight="1">
      <c r="B85" s="28"/>
      <c r="C85" s="173"/>
      <c r="D85" s="173"/>
      <c r="E85" s="398" t="s">
        <v>1720</v>
      </c>
      <c r="F85" s="402"/>
      <c r="G85" s="402"/>
      <c r="H85" s="402"/>
      <c r="J85" s="173"/>
      <c r="K85" s="173"/>
      <c r="L85" s="174"/>
    </row>
    <row r="86" spans="2:20" ht="15">
      <c r="B86" s="28"/>
      <c r="C86" s="65" t="s">
        <v>215</v>
      </c>
      <c r="D86" s="173"/>
      <c r="E86" s="173"/>
      <c r="F86" s="173"/>
      <c r="G86" s="173"/>
      <c r="H86" s="173"/>
      <c r="J86" s="173"/>
      <c r="K86" s="173"/>
      <c r="L86" s="174"/>
    </row>
    <row r="87" spans="2:20" s="1" customFormat="1" ht="16.5" customHeight="1">
      <c r="B87" s="41"/>
      <c r="C87" s="63"/>
      <c r="D87" s="63"/>
      <c r="E87" s="401" t="s">
        <v>1721</v>
      </c>
      <c r="F87" s="392"/>
      <c r="G87" s="392"/>
      <c r="H87" s="392"/>
      <c r="I87" s="172"/>
      <c r="J87" s="63"/>
      <c r="K87" s="63"/>
      <c r="L87" s="61"/>
    </row>
    <row r="88" spans="2:20" s="1" customFormat="1" ht="14.45" customHeight="1">
      <c r="B88" s="41"/>
      <c r="C88" s="65" t="s">
        <v>1722</v>
      </c>
      <c r="D88" s="63"/>
      <c r="E88" s="63"/>
      <c r="F88" s="63"/>
      <c r="G88" s="63"/>
      <c r="H88" s="63"/>
      <c r="I88" s="172"/>
      <c r="J88" s="63"/>
      <c r="K88" s="63"/>
      <c r="L88" s="61"/>
    </row>
    <row r="89" spans="2:20" s="1" customFormat="1" ht="17.25" customHeight="1">
      <c r="B89" s="41"/>
      <c r="C89" s="63"/>
      <c r="D89" s="63"/>
      <c r="E89" s="364" t="str">
        <f>E13</f>
        <v>SO 301b - Vodovod - potrubí</v>
      </c>
      <c r="F89" s="392"/>
      <c r="G89" s="392"/>
      <c r="H89" s="392"/>
      <c r="I89" s="172"/>
      <c r="J89" s="63"/>
      <c r="K89" s="63"/>
      <c r="L89" s="61"/>
    </row>
    <row r="90" spans="2:20" s="1" customFormat="1" ht="6.95" customHeight="1">
      <c r="B90" s="41"/>
      <c r="C90" s="63"/>
      <c r="D90" s="63"/>
      <c r="E90" s="63"/>
      <c r="F90" s="63"/>
      <c r="G90" s="63"/>
      <c r="H90" s="63"/>
      <c r="I90" s="172"/>
      <c r="J90" s="63"/>
      <c r="K90" s="63"/>
      <c r="L90" s="61"/>
    </row>
    <row r="91" spans="2:20" s="1" customFormat="1" ht="18" customHeight="1">
      <c r="B91" s="41"/>
      <c r="C91" s="65" t="s">
        <v>23</v>
      </c>
      <c r="D91" s="63"/>
      <c r="E91" s="63"/>
      <c r="F91" s="175" t="str">
        <f>F16</f>
        <v xml:space="preserve"> </v>
      </c>
      <c r="G91" s="63"/>
      <c r="H91" s="63"/>
      <c r="I91" s="176" t="s">
        <v>25</v>
      </c>
      <c r="J91" s="73" t="str">
        <f>IF(J16="","",J16)</f>
        <v>18. 9. 2017</v>
      </c>
      <c r="K91" s="63"/>
      <c r="L91" s="61"/>
    </row>
    <row r="92" spans="2:20" s="1" customFormat="1" ht="6.95" customHeight="1">
      <c r="B92" s="41"/>
      <c r="C92" s="63"/>
      <c r="D92" s="63"/>
      <c r="E92" s="63"/>
      <c r="F92" s="63"/>
      <c r="G92" s="63"/>
      <c r="H92" s="63"/>
      <c r="I92" s="172"/>
      <c r="J92" s="63"/>
      <c r="K92" s="63"/>
      <c r="L92" s="61"/>
    </row>
    <row r="93" spans="2:20" s="1" customFormat="1" ht="15">
      <c r="B93" s="41"/>
      <c r="C93" s="65" t="s">
        <v>27</v>
      </c>
      <c r="D93" s="63"/>
      <c r="E93" s="63"/>
      <c r="F93" s="175" t="str">
        <f>E19</f>
        <v>Město Brandýs nad Labem - Stará Boleslav</v>
      </c>
      <c r="G93" s="63"/>
      <c r="H93" s="63"/>
      <c r="I93" s="176" t="s">
        <v>33</v>
      </c>
      <c r="J93" s="175" t="str">
        <f>E25</f>
        <v>SUNCAD, s.r.o.</v>
      </c>
      <c r="K93" s="63"/>
      <c r="L93" s="61"/>
    </row>
    <row r="94" spans="2:20" s="1" customFormat="1" ht="14.45" customHeight="1">
      <c r="B94" s="41"/>
      <c r="C94" s="65" t="s">
        <v>31</v>
      </c>
      <c r="D94" s="63"/>
      <c r="E94" s="63"/>
      <c r="F94" s="175" t="str">
        <f>IF(E22="","",E22)</f>
        <v/>
      </c>
      <c r="G94" s="63"/>
      <c r="H94" s="63"/>
      <c r="I94" s="172"/>
      <c r="J94" s="63"/>
      <c r="K94" s="63"/>
      <c r="L94" s="61"/>
    </row>
    <row r="95" spans="2:20" s="1" customFormat="1" ht="10.35" customHeight="1">
      <c r="B95" s="41"/>
      <c r="C95" s="63"/>
      <c r="D95" s="63"/>
      <c r="E95" s="63"/>
      <c r="F95" s="63"/>
      <c r="G95" s="63"/>
      <c r="H95" s="63"/>
      <c r="I95" s="172"/>
      <c r="J95" s="63"/>
      <c r="K95" s="63"/>
      <c r="L95" s="61"/>
    </row>
    <row r="96" spans="2:20" s="10" customFormat="1" ht="29.25" customHeight="1">
      <c r="B96" s="177"/>
      <c r="C96" s="178" t="s">
        <v>229</v>
      </c>
      <c r="D96" s="179" t="s">
        <v>57</v>
      </c>
      <c r="E96" s="179" t="s">
        <v>53</v>
      </c>
      <c r="F96" s="179" t="s">
        <v>230</v>
      </c>
      <c r="G96" s="179" t="s">
        <v>231</v>
      </c>
      <c r="H96" s="179" t="s">
        <v>232</v>
      </c>
      <c r="I96" s="180" t="s">
        <v>233</v>
      </c>
      <c r="J96" s="179" t="s">
        <v>220</v>
      </c>
      <c r="K96" s="181" t="s">
        <v>234</v>
      </c>
      <c r="L96" s="182"/>
      <c r="M96" s="81" t="s">
        <v>235</v>
      </c>
      <c r="N96" s="82" t="s">
        <v>42</v>
      </c>
      <c r="O96" s="82" t="s">
        <v>236</v>
      </c>
      <c r="P96" s="82" t="s">
        <v>237</v>
      </c>
      <c r="Q96" s="82" t="s">
        <v>238</v>
      </c>
      <c r="R96" s="82" t="s">
        <v>239</v>
      </c>
      <c r="S96" s="82" t="s">
        <v>240</v>
      </c>
      <c r="T96" s="83" t="s">
        <v>241</v>
      </c>
    </row>
    <row r="97" spans="2:65" s="1" customFormat="1" ht="29.25" customHeight="1">
      <c r="B97" s="41"/>
      <c r="C97" s="87" t="s">
        <v>221</v>
      </c>
      <c r="D97" s="63"/>
      <c r="E97" s="63"/>
      <c r="F97" s="63"/>
      <c r="G97" s="63"/>
      <c r="H97" s="63"/>
      <c r="I97" s="172"/>
      <c r="J97" s="183">
        <f>BK97</f>
        <v>0</v>
      </c>
      <c r="K97" s="63"/>
      <c r="L97" s="61"/>
      <c r="M97" s="84"/>
      <c r="N97" s="85"/>
      <c r="O97" s="85"/>
      <c r="P97" s="184">
        <f>P98</f>
        <v>0</v>
      </c>
      <c r="Q97" s="85"/>
      <c r="R97" s="184">
        <f>R98</f>
        <v>184.90292864999998</v>
      </c>
      <c r="S97" s="85"/>
      <c r="T97" s="185">
        <f>T98</f>
        <v>78.335999999999999</v>
      </c>
      <c r="AT97" s="24" t="s">
        <v>71</v>
      </c>
      <c r="AU97" s="24" t="s">
        <v>222</v>
      </c>
      <c r="BK97" s="186">
        <f>BK98</f>
        <v>0</v>
      </c>
    </row>
    <row r="98" spans="2:65" s="11" customFormat="1" ht="37.35" customHeight="1">
      <c r="B98" s="187"/>
      <c r="C98" s="188"/>
      <c r="D98" s="189" t="s">
        <v>71</v>
      </c>
      <c r="E98" s="190" t="s">
        <v>242</v>
      </c>
      <c r="F98" s="190" t="s">
        <v>243</v>
      </c>
      <c r="G98" s="188"/>
      <c r="H98" s="188"/>
      <c r="I98" s="191"/>
      <c r="J98" s="192">
        <f>BK98</f>
        <v>0</v>
      </c>
      <c r="K98" s="188"/>
      <c r="L98" s="193"/>
      <c r="M98" s="194"/>
      <c r="N98" s="195"/>
      <c r="O98" s="195"/>
      <c r="P98" s="196">
        <f>P99+P117+P135+P146+P180+P843+P848+P863</f>
        <v>0</v>
      </c>
      <c r="Q98" s="195"/>
      <c r="R98" s="196">
        <f>R99+R117+R135+R146+R180+R843+R848+R863</f>
        <v>184.90292864999998</v>
      </c>
      <c r="S98" s="195"/>
      <c r="T98" s="197">
        <f>T99+T117+T135+T146+T180+T843+T848+T863</f>
        <v>78.335999999999999</v>
      </c>
      <c r="AR98" s="198" t="s">
        <v>79</v>
      </c>
      <c r="AT98" s="199" t="s">
        <v>71</v>
      </c>
      <c r="AU98" s="199" t="s">
        <v>72</v>
      </c>
      <c r="AY98" s="198" t="s">
        <v>244</v>
      </c>
      <c r="BK98" s="200">
        <f>BK99+BK117+BK135+BK146+BK180+BK843+BK848+BK863</f>
        <v>0</v>
      </c>
    </row>
    <row r="99" spans="2:65" s="11" customFormat="1" ht="19.899999999999999" customHeight="1">
      <c r="B99" s="187"/>
      <c r="C99" s="188"/>
      <c r="D99" s="189" t="s">
        <v>71</v>
      </c>
      <c r="E99" s="201" t="s">
        <v>79</v>
      </c>
      <c r="F99" s="201" t="s">
        <v>245</v>
      </c>
      <c r="G99" s="188"/>
      <c r="H99" s="188"/>
      <c r="I99" s="191"/>
      <c r="J99" s="202">
        <f>BK99</f>
        <v>0</v>
      </c>
      <c r="K99" s="188"/>
      <c r="L99" s="193"/>
      <c r="M99" s="194"/>
      <c r="N99" s="195"/>
      <c r="O99" s="195"/>
      <c r="P99" s="196">
        <f>SUM(P100:P116)</f>
        <v>0</v>
      </c>
      <c r="Q99" s="195"/>
      <c r="R99" s="196">
        <f>SUM(R100:R116)</f>
        <v>0</v>
      </c>
      <c r="S99" s="195"/>
      <c r="T99" s="197">
        <f>SUM(T100:T116)</f>
        <v>78.335999999999999</v>
      </c>
      <c r="AR99" s="198" t="s">
        <v>79</v>
      </c>
      <c r="AT99" s="199" t="s">
        <v>71</v>
      </c>
      <c r="AU99" s="199" t="s">
        <v>79</v>
      </c>
      <c r="AY99" s="198" t="s">
        <v>244</v>
      </c>
      <c r="BK99" s="200">
        <f>SUM(BK100:BK116)</f>
        <v>0</v>
      </c>
    </row>
    <row r="100" spans="2:65" s="1" customFormat="1" ht="25.5" customHeight="1">
      <c r="B100" s="41"/>
      <c r="C100" s="203" t="s">
        <v>79</v>
      </c>
      <c r="D100" s="203" t="s">
        <v>246</v>
      </c>
      <c r="E100" s="204" t="s">
        <v>1775</v>
      </c>
      <c r="F100" s="205" t="s">
        <v>1776</v>
      </c>
      <c r="G100" s="206" t="s">
        <v>249</v>
      </c>
      <c r="H100" s="207">
        <v>96</v>
      </c>
      <c r="I100" s="208"/>
      <c r="J100" s="209">
        <f>ROUND(I100*H100,2)</f>
        <v>0</v>
      </c>
      <c r="K100" s="205" t="s">
        <v>250</v>
      </c>
      <c r="L100" s="61"/>
      <c r="M100" s="210" t="s">
        <v>21</v>
      </c>
      <c r="N100" s="211" t="s">
        <v>43</v>
      </c>
      <c r="O100" s="42"/>
      <c r="P100" s="212">
        <f>O100*H100</f>
        <v>0</v>
      </c>
      <c r="Q100" s="212">
        <v>0</v>
      </c>
      <c r="R100" s="212">
        <f>Q100*H100</f>
        <v>0</v>
      </c>
      <c r="S100" s="212">
        <v>0.5</v>
      </c>
      <c r="T100" s="213">
        <f>S100*H100</f>
        <v>48</v>
      </c>
      <c r="AR100" s="24" t="s">
        <v>251</v>
      </c>
      <c r="AT100" s="24" t="s">
        <v>246</v>
      </c>
      <c r="AU100" s="24" t="s">
        <v>81</v>
      </c>
      <c r="AY100" s="24" t="s">
        <v>244</v>
      </c>
      <c r="BE100" s="214">
        <f>IF(N100="základní",J100,0)</f>
        <v>0</v>
      </c>
      <c r="BF100" s="214">
        <f>IF(N100="snížená",J100,0)</f>
        <v>0</v>
      </c>
      <c r="BG100" s="214">
        <f>IF(N100="zákl. přenesená",J100,0)</f>
        <v>0</v>
      </c>
      <c r="BH100" s="214">
        <f>IF(N100="sníž. přenesená",J100,0)</f>
        <v>0</v>
      </c>
      <c r="BI100" s="214">
        <f>IF(N100="nulová",J100,0)</f>
        <v>0</v>
      </c>
      <c r="BJ100" s="24" t="s">
        <v>79</v>
      </c>
      <c r="BK100" s="214">
        <f>ROUND(I100*H100,2)</f>
        <v>0</v>
      </c>
      <c r="BL100" s="24" t="s">
        <v>251</v>
      </c>
      <c r="BM100" s="24" t="s">
        <v>81</v>
      </c>
    </row>
    <row r="101" spans="2:65" s="1" customFormat="1" ht="40.5">
      <c r="B101" s="41"/>
      <c r="C101" s="63"/>
      <c r="D101" s="215" t="s">
        <v>253</v>
      </c>
      <c r="E101" s="63"/>
      <c r="F101" s="216" t="s">
        <v>1777</v>
      </c>
      <c r="G101" s="63"/>
      <c r="H101" s="63"/>
      <c r="I101" s="172"/>
      <c r="J101" s="63"/>
      <c r="K101" s="63"/>
      <c r="L101" s="61"/>
      <c r="M101" s="217"/>
      <c r="N101" s="42"/>
      <c r="O101" s="42"/>
      <c r="P101" s="42"/>
      <c r="Q101" s="42"/>
      <c r="R101" s="42"/>
      <c r="S101" s="42"/>
      <c r="T101" s="78"/>
      <c r="AT101" s="24" t="s">
        <v>253</v>
      </c>
      <c r="AU101" s="24" t="s">
        <v>81</v>
      </c>
    </row>
    <row r="102" spans="2:65" s="12" customFormat="1">
      <c r="B102" s="218"/>
      <c r="C102" s="219"/>
      <c r="D102" s="215" t="s">
        <v>255</v>
      </c>
      <c r="E102" s="220" t="s">
        <v>21</v>
      </c>
      <c r="F102" s="221" t="s">
        <v>1778</v>
      </c>
      <c r="G102" s="219"/>
      <c r="H102" s="222">
        <v>96</v>
      </c>
      <c r="I102" s="223"/>
      <c r="J102" s="219"/>
      <c r="K102" s="219"/>
      <c r="L102" s="224"/>
      <c r="M102" s="225"/>
      <c r="N102" s="226"/>
      <c r="O102" s="226"/>
      <c r="P102" s="226"/>
      <c r="Q102" s="226"/>
      <c r="R102" s="226"/>
      <c r="S102" s="226"/>
      <c r="T102" s="227"/>
      <c r="AT102" s="228" t="s">
        <v>255</v>
      </c>
      <c r="AU102" s="228" t="s">
        <v>81</v>
      </c>
      <c r="AV102" s="12" t="s">
        <v>81</v>
      </c>
      <c r="AW102" s="12" t="s">
        <v>35</v>
      </c>
      <c r="AX102" s="12" t="s">
        <v>72</v>
      </c>
      <c r="AY102" s="228" t="s">
        <v>244</v>
      </c>
    </row>
    <row r="103" spans="2:65" s="14" customFormat="1">
      <c r="B103" s="253"/>
      <c r="C103" s="254"/>
      <c r="D103" s="215" t="s">
        <v>255</v>
      </c>
      <c r="E103" s="255" t="s">
        <v>21</v>
      </c>
      <c r="F103" s="256" t="s">
        <v>588</v>
      </c>
      <c r="G103" s="254"/>
      <c r="H103" s="257">
        <v>96</v>
      </c>
      <c r="I103" s="258"/>
      <c r="J103" s="254"/>
      <c r="K103" s="254"/>
      <c r="L103" s="259"/>
      <c r="M103" s="260"/>
      <c r="N103" s="261"/>
      <c r="O103" s="261"/>
      <c r="P103" s="261"/>
      <c r="Q103" s="261"/>
      <c r="R103" s="261"/>
      <c r="S103" s="261"/>
      <c r="T103" s="262"/>
      <c r="AT103" s="263" t="s">
        <v>255</v>
      </c>
      <c r="AU103" s="263" t="s">
        <v>81</v>
      </c>
      <c r="AV103" s="14" t="s">
        <v>251</v>
      </c>
      <c r="AW103" s="14" t="s">
        <v>35</v>
      </c>
      <c r="AX103" s="14" t="s">
        <v>79</v>
      </c>
      <c r="AY103" s="263" t="s">
        <v>244</v>
      </c>
    </row>
    <row r="104" spans="2:65" s="1" customFormat="1" ht="16.5" customHeight="1">
      <c r="B104" s="41"/>
      <c r="C104" s="203" t="s">
        <v>81</v>
      </c>
      <c r="D104" s="203" t="s">
        <v>246</v>
      </c>
      <c r="E104" s="204" t="s">
        <v>968</v>
      </c>
      <c r="F104" s="205" t="s">
        <v>969</v>
      </c>
      <c r="G104" s="206" t="s">
        <v>249</v>
      </c>
      <c r="H104" s="207">
        <v>96</v>
      </c>
      <c r="I104" s="208"/>
      <c r="J104" s="209">
        <f>ROUND(I104*H104,2)</f>
        <v>0</v>
      </c>
      <c r="K104" s="205" t="s">
        <v>250</v>
      </c>
      <c r="L104" s="61"/>
      <c r="M104" s="210" t="s">
        <v>21</v>
      </c>
      <c r="N104" s="211" t="s">
        <v>43</v>
      </c>
      <c r="O104" s="42"/>
      <c r="P104" s="212">
        <f>O104*H104</f>
        <v>0</v>
      </c>
      <c r="Q104" s="212">
        <v>0</v>
      </c>
      <c r="R104" s="212">
        <f>Q104*H104</f>
        <v>0</v>
      </c>
      <c r="S104" s="212">
        <v>0.316</v>
      </c>
      <c r="T104" s="213">
        <f>S104*H104</f>
        <v>30.335999999999999</v>
      </c>
      <c r="AR104" s="24" t="s">
        <v>251</v>
      </c>
      <c r="AT104" s="24" t="s">
        <v>246</v>
      </c>
      <c r="AU104" s="24" t="s">
        <v>81</v>
      </c>
      <c r="AY104" s="24" t="s">
        <v>244</v>
      </c>
      <c r="BE104" s="214">
        <f>IF(N104="základní",J104,0)</f>
        <v>0</v>
      </c>
      <c r="BF104" s="214">
        <f>IF(N104="snížená",J104,0)</f>
        <v>0</v>
      </c>
      <c r="BG104" s="214">
        <f>IF(N104="zákl. přenesená",J104,0)</f>
        <v>0</v>
      </c>
      <c r="BH104" s="214">
        <f>IF(N104="sníž. přenesená",J104,0)</f>
        <v>0</v>
      </c>
      <c r="BI104" s="214">
        <f>IF(N104="nulová",J104,0)</f>
        <v>0</v>
      </c>
      <c r="BJ104" s="24" t="s">
        <v>79</v>
      </c>
      <c r="BK104" s="214">
        <f>ROUND(I104*H104,2)</f>
        <v>0</v>
      </c>
      <c r="BL104" s="24" t="s">
        <v>251</v>
      </c>
      <c r="BM104" s="24" t="s">
        <v>251</v>
      </c>
    </row>
    <row r="105" spans="2:65" s="1" customFormat="1" ht="40.5">
      <c r="B105" s="41"/>
      <c r="C105" s="63"/>
      <c r="D105" s="215" t="s">
        <v>253</v>
      </c>
      <c r="E105" s="63"/>
      <c r="F105" s="216" t="s">
        <v>971</v>
      </c>
      <c r="G105" s="63"/>
      <c r="H105" s="63"/>
      <c r="I105" s="172"/>
      <c r="J105" s="63"/>
      <c r="K105" s="63"/>
      <c r="L105" s="61"/>
      <c r="M105" s="217"/>
      <c r="N105" s="42"/>
      <c r="O105" s="42"/>
      <c r="P105" s="42"/>
      <c r="Q105" s="42"/>
      <c r="R105" s="42"/>
      <c r="S105" s="42"/>
      <c r="T105" s="78"/>
      <c r="AT105" s="24" t="s">
        <v>253</v>
      </c>
      <c r="AU105" s="24" t="s">
        <v>81</v>
      </c>
    </row>
    <row r="106" spans="2:65" s="12" customFormat="1">
      <c r="B106" s="218"/>
      <c r="C106" s="219"/>
      <c r="D106" s="215" t="s">
        <v>255</v>
      </c>
      <c r="E106" s="220" t="s">
        <v>21</v>
      </c>
      <c r="F106" s="221" t="s">
        <v>1778</v>
      </c>
      <c r="G106" s="219"/>
      <c r="H106" s="222">
        <v>96</v>
      </c>
      <c r="I106" s="223"/>
      <c r="J106" s="219"/>
      <c r="K106" s="219"/>
      <c r="L106" s="224"/>
      <c r="M106" s="225"/>
      <c r="N106" s="226"/>
      <c r="O106" s="226"/>
      <c r="P106" s="226"/>
      <c r="Q106" s="226"/>
      <c r="R106" s="226"/>
      <c r="S106" s="226"/>
      <c r="T106" s="227"/>
      <c r="AT106" s="228" t="s">
        <v>255</v>
      </c>
      <c r="AU106" s="228" t="s">
        <v>81</v>
      </c>
      <c r="AV106" s="12" t="s">
        <v>81</v>
      </c>
      <c r="AW106" s="12" t="s">
        <v>35</v>
      </c>
      <c r="AX106" s="12" t="s">
        <v>72</v>
      </c>
      <c r="AY106" s="228" t="s">
        <v>244</v>
      </c>
    </row>
    <row r="107" spans="2:65" s="14" customFormat="1">
      <c r="B107" s="253"/>
      <c r="C107" s="254"/>
      <c r="D107" s="215" t="s">
        <v>255</v>
      </c>
      <c r="E107" s="255" t="s">
        <v>21</v>
      </c>
      <c r="F107" s="256" t="s">
        <v>588</v>
      </c>
      <c r="G107" s="254"/>
      <c r="H107" s="257">
        <v>96</v>
      </c>
      <c r="I107" s="258"/>
      <c r="J107" s="254"/>
      <c r="K107" s="254"/>
      <c r="L107" s="259"/>
      <c r="M107" s="260"/>
      <c r="N107" s="261"/>
      <c r="O107" s="261"/>
      <c r="P107" s="261"/>
      <c r="Q107" s="261"/>
      <c r="R107" s="261"/>
      <c r="S107" s="261"/>
      <c r="T107" s="262"/>
      <c r="AT107" s="263" t="s">
        <v>255</v>
      </c>
      <c r="AU107" s="263" t="s">
        <v>81</v>
      </c>
      <c r="AV107" s="14" t="s">
        <v>251</v>
      </c>
      <c r="AW107" s="14" t="s">
        <v>35</v>
      </c>
      <c r="AX107" s="14" t="s">
        <v>79</v>
      </c>
      <c r="AY107" s="263" t="s">
        <v>244</v>
      </c>
    </row>
    <row r="108" spans="2:65" s="1" customFormat="1" ht="16.5" customHeight="1">
      <c r="B108" s="41"/>
      <c r="C108" s="203" t="s">
        <v>148</v>
      </c>
      <c r="D108" s="203" t="s">
        <v>246</v>
      </c>
      <c r="E108" s="204" t="s">
        <v>1779</v>
      </c>
      <c r="F108" s="205" t="s">
        <v>1780</v>
      </c>
      <c r="G108" s="206" t="s">
        <v>329</v>
      </c>
      <c r="H108" s="207">
        <v>7</v>
      </c>
      <c r="I108" s="208"/>
      <c r="J108" s="209">
        <f>ROUND(I108*H108,2)</f>
        <v>0</v>
      </c>
      <c r="K108" s="205" t="s">
        <v>21</v>
      </c>
      <c r="L108" s="61"/>
      <c r="M108" s="210" t="s">
        <v>21</v>
      </c>
      <c r="N108" s="211" t="s">
        <v>43</v>
      </c>
      <c r="O108" s="42"/>
      <c r="P108" s="212">
        <f>O108*H108</f>
        <v>0</v>
      </c>
      <c r="Q108" s="212">
        <v>0</v>
      </c>
      <c r="R108" s="212">
        <f>Q108*H108</f>
        <v>0</v>
      </c>
      <c r="S108" s="212">
        <v>0</v>
      </c>
      <c r="T108" s="213">
        <f>S108*H108</f>
        <v>0</v>
      </c>
      <c r="AR108" s="24" t="s">
        <v>251</v>
      </c>
      <c r="AT108" s="24" t="s">
        <v>246</v>
      </c>
      <c r="AU108" s="24" t="s">
        <v>81</v>
      </c>
      <c r="AY108" s="24" t="s">
        <v>244</v>
      </c>
      <c r="BE108" s="214">
        <f>IF(N108="základní",J108,0)</f>
        <v>0</v>
      </c>
      <c r="BF108" s="214">
        <f>IF(N108="snížená",J108,0)</f>
        <v>0</v>
      </c>
      <c r="BG108" s="214">
        <f>IF(N108="zákl. přenesená",J108,0)</f>
        <v>0</v>
      </c>
      <c r="BH108" s="214">
        <f>IF(N108="sníž. přenesená",J108,0)</f>
        <v>0</v>
      </c>
      <c r="BI108" s="214">
        <f>IF(N108="nulová",J108,0)</f>
        <v>0</v>
      </c>
      <c r="BJ108" s="24" t="s">
        <v>79</v>
      </c>
      <c r="BK108" s="214">
        <f>ROUND(I108*H108,2)</f>
        <v>0</v>
      </c>
      <c r="BL108" s="24" t="s">
        <v>251</v>
      </c>
      <c r="BM108" s="24" t="s">
        <v>280</v>
      </c>
    </row>
    <row r="109" spans="2:65" s="1" customFormat="1">
      <c r="B109" s="41"/>
      <c r="C109" s="63"/>
      <c r="D109" s="215" t="s">
        <v>253</v>
      </c>
      <c r="E109" s="63"/>
      <c r="F109" s="216" t="s">
        <v>1780</v>
      </c>
      <c r="G109" s="63"/>
      <c r="H109" s="63"/>
      <c r="I109" s="172"/>
      <c r="J109" s="63"/>
      <c r="K109" s="63"/>
      <c r="L109" s="61"/>
      <c r="M109" s="217"/>
      <c r="N109" s="42"/>
      <c r="O109" s="42"/>
      <c r="P109" s="42"/>
      <c r="Q109" s="42"/>
      <c r="R109" s="42"/>
      <c r="S109" s="42"/>
      <c r="T109" s="78"/>
      <c r="AT109" s="24" t="s">
        <v>253</v>
      </c>
      <c r="AU109" s="24" t="s">
        <v>81</v>
      </c>
    </row>
    <row r="110" spans="2:65" s="13" customFormat="1">
      <c r="B110" s="233"/>
      <c r="C110" s="234"/>
      <c r="D110" s="215" t="s">
        <v>255</v>
      </c>
      <c r="E110" s="235" t="s">
        <v>21</v>
      </c>
      <c r="F110" s="236" t="s">
        <v>1781</v>
      </c>
      <c r="G110" s="234"/>
      <c r="H110" s="235" t="s">
        <v>21</v>
      </c>
      <c r="I110" s="237"/>
      <c r="J110" s="234"/>
      <c r="K110" s="234"/>
      <c r="L110" s="238"/>
      <c r="M110" s="239"/>
      <c r="N110" s="240"/>
      <c r="O110" s="240"/>
      <c r="P110" s="240"/>
      <c r="Q110" s="240"/>
      <c r="R110" s="240"/>
      <c r="S110" s="240"/>
      <c r="T110" s="241"/>
      <c r="AT110" s="242" t="s">
        <v>255</v>
      </c>
      <c r="AU110" s="242" t="s">
        <v>81</v>
      </c>
      <c r="AV110" s="13" t="s">
        <v>79</v>
      </c>
      <c r="AW110" s="13" t="s">
        <v>35</v>
      </c>
      <c r="AX110" s="13" t="s">
        <v>72</v>
      </c>
      <c r="AY110" s="242" t="s">
        <v>244</v>
      </c>
    </row>
    <row r="111" spans="2:65" s="12" customFormat="1">
      <c r="B111" s="218"/>
      <c r="C111" s="219"/>
      <c r="D111" s="215" t="s">
        <v>255</v>
      </c>
      <c r="E111" s="220" t="s">
        <v>21</v>
      </c>
      <c r="F111" s="221" t="s">
        <v>286</v>
      </c>
      <c r="G111" s="219"/>
      <c r="H111" s="222">
        <v>7</v>
      </c>
      <c r="I111" s="223"/>
      <c r="J111" s="219"/>
      <c r="K111" s="219"/>
      <c r="L111" s="224"/>
      <c r="M111" s="225"/>
      <c r="N111" s="226"/>
      <c r="O111" s="226"/>
      <c r="P111" s="226"/>
      <c r="Q111" s="226"/>
      <c r="R111" s="226"/>
      <c r="S111" s="226"/>
      <c r="T111" s="227"/>
      <c r="AT111" s="228" t="s">
        <v>255</v>
      </c>
      <c r="AU111" s="228" t="s">
        <v>81</v>
      </c>
      <c r="AV111" s="12" t="s">
        <v>81</v>
      </c>
      <c r="AW111" s="12" t="s">
        <v>35</v>
      </c>
      <c r="AX111" s="12" t="s">
        <v>72</v>
      </c>
      <c r="AY111" s="228" t="s">
        <v>244</v>
      </c>
    </row>
    <row r="112" spans="2:65" s="14" customFormat="1">
      <c r="B112" s="253"/>
      <c r="C112" s="254"/>
      <c r="D112" s="215" t="s">
        <v>255</v>
      </c>
      <c r="E112" s="255" t="s">
        <v>21</v>
      </c>
      <c r="F112" s="256" t="s">
        <v>588</v>
      </c>
      <c r="G112" s="254"/>
      <c r="H112" s="257">
        <v>7</v>
      </c>
      <c r="I112" s="258"/>
      <c r="J112" s="254"/>
      <c r="K112" s="254"/>
      <c r="L112" s="259"/>
      <c r="M112" s="260"/>
      <c r="N112" s="261"/>
      <c r="O112" s="261"/>
      <c r="P112" s="261"/>
      <c r="Q112" s="261"/>
      <c r="R112" s="261"/>
      <c r="S112" s="261"/>
      <c r="T112" s="262"/>
      <c r="AT112" s="263" t="s">
        <v>255</v>
      </c>
      <c r="AU112" s="263" t="s">
        <v>81</v>
      </c>
      <c r="AV112" s="14" t="s">
        <v>251</v>
      </c>
      <c r="AW112" s="14" t="s">
        <v>35</v>
      </c>
      <c r="AX112" s="14" t="s">
        <v>79</v>
      </c>
      <c r="AY112" s="263" t="s">
        <v>244</v>
      </c>
    </row>
    <row r="113" spans="2:65" s="1" customFormat="1" ht="16.5" customHeight="1">
      <c r="B113" s="41"/>
      <c r="C113" s="203" t="s">
        <v>251</v>
      </c>
      <c r="D113" s="203" t="s">
        <v>246</v>
      </c>
      <c r="E113" s="204" t="s">
        <v>1782</v>
      </c>
      <c r="F113" s="205" t="s">
        <v>1783</v>
      </c>
      <c r="G113" s="206" t="s">
        <v>249</v>
      </c>
      <c r="H113" s="207">
        <v>105.6</v>
      </c>
      <c r="I113" s="208"/>
      <c r="J113" s="209">
        <f>ROUND(I113*H113,2)</f>
        <v>0</v>
      </c>
      <c r="K113" s="205" t="s">
        <v>250</v>
      </c>
      <c r="L113" s="61"/>
      <c r="M113" s="210" t="s">
        <v>21</v>
      </c>
      <c r="N113" s="211" t="s">
        <v>43</v>
      </c>
      <c r="O113" s="42"/>
      <c r="P113" s="212">
        <f>O113*H113</f>
        <v>0</v>
      </c>
      <c r="Q113" s="212">
        <v>0</v>
      </c>
      <c r="R113" s="212">
        <f>Q113*H113</f>
        <v>0</v>
      </c>
      <c r="S113" s="212">
        <v>0</v>
      </c>
      <c r="T113" s="213">
        <f>S113*H113</f>
        <v>0</v>
      </c>
      <c r="AR113" s="24" t="s">
        <v>251</v>
      </c>
      <c r="AT113" s="24" t="s">
        <v>246</v>
      </c>
      <c r="AU113" s="24" t="s">
        <v>81</v>
      </c>
      <c r="AY113" s="24" t="s">
        <v>244</v>
      </c>
      <c r="BE113" s="214">
        <f>IF(N113="základní",J113,0)</f>
        <v>0</v>
      </c>
      <c r="BF113" s="214">
        <f>IF(N113="snížená",J113,0)</f>
        <v>0</v>
      </c>
      <c r="BG113" s="214">
        <f>IF(N113="zákl. přenesená",J113,0)</f>
        <v>0</v>
      </c>
      <c r="BH113" s="214">
        <f>IF(N113="sníž. přenesená",J113,0)</f>
        <v>0</v>
      </c>
      <c r="BI113" s="214">
        <f>IF(N113="nulová",J113,0)</f>
        <v>0</v>
      </c>
      <c r="BJ113" s="24" t="s">
        <v>79</v>
      </c>
      <c r="BK113" s="214">
        <f>ROUND(I113*H113,2)</f>
        <v>0</v>
      </c>
      <c r="BL113" s="24" t="s">
        <v>251</v>
      </c>
      <c r="BM113" s="24" t="s">
        <v>293</v>
      </c>
    </row>
    <row r="114" spans="2:65" s="1" customFormat="1">
      <c r="B114" s="41"/>
      <c r="C114" s="63"/>
      <c r="D114" s="215" t="s">
        <v>253</v>
      </c>
      <c r="E114" s="63"/>
      <c r="F114" s="216" t="s">
        <v>1784</v>
      </c>
      <c r="G114" s="63"/>
      <c r="H114" s="63"/>
      <c r="I114" s="172"/>
      <c r="J114" s="63"/>
      <c r="K114" s="63"/>
      <c r="L114" s="61"/>
      <c r="M114" s="217"/>
      <c r="N114" s="42"/>
      <c r="O114" s="42"/>
      <c r="P114" s="42"/>
      <c r="Q114" s="42"/>
      <c r="R114" s="42"/>
      <c r="S114" s="42"/>
      <c r="T114" s="78"/>
      <c r="AT114" s="24" t="s">
        <v>253</v>
      </c>
      <c r="AU114" s="24" t="s">
        <v>81</v>
      </c>
    </row>
    <row r="115" spans="2:65" s="12" customFormat="1">
      <c r="B115" s="218"/>
      <c r="C115" s="219"/>
      <c r="D115" s="215" t="s">
        <v>255</v>
      </c>
      <c r="E115" s="220" t="s">
        <v>21</v>
      </c>
      <c r="F115" s="221" t="s">
        <v>1785</v>
      </c>
      <c r="G115" s="219"/>
      <c r="H115" s="222">
        <v>105.6</v>
      </c>
      <c r="I115" s="223"/>
      <c r="J115" s="219"/>
      <c r="K115" s="219"/>
      <c r="L115" s="224"/>
      <c r="M115" s="225"/>
      <c r="N115" s="226"/>
      <c r="O115" s="226"/>
      <c r="P115" s="226"/>
      <c r="Q115" s="226"/>
      <c r="R115" s="226"/>
      <c r="S115" s="226"/>
      <c r="T115" s="227"/>
      <c r="AT115" s="228" t="s">
        <v>255</v>
      </c>
      <c r="AU115" s="228" t="s">
        <v>81</v>
      </c>
      <c r="AV115" s="12" t="s">
        <v>81</v>
      </c>
      <c r="AW115" s="12" t="s">
        <v>35</v>
      </c>
      <c r="AX115" s="12" t="s">
        <v>72</v>
      </c>
      <c r="AY115" s="228" t="s">
        <v>244</v>
      </c>
    </row>
    <row r="116" spans="2:65" s="14" customFormat="1">
      <c r="B116" s="253"/>
      <c r="C116" s="254"/>
      <c r="D116" s="215" t="s">
        <v>255</v>
      </c>
      <c r="E116" s="255" t="s">
        <v>21</v>
      </c>
      <c r="F116" s="256" t="s">
        <v>588</v>
      </c>
      <c r="G116" s="254"/>
      <c r="H116" s="257">
        <v>105.6</v>
      </c>
      <c r="I116" s="258"/>
      <c r="J116" s="254"/>
      <c r="K116" s="254"/>
      <c r="L116" s="259"/>
      <c r="M116" s="260"/>
      <c r="N116" s="261"/>
      <c r="O116" s="261"/>
      <c r="P116" s="261"/>
      <c r="Q116" s="261"/>
      <c r="R116" s="261"/>
      <c r="S116" s="261"/>
      <c r="T116" s="262"/>
      <c r="AT116" s="263" t="s">
        <v>255</v>
      </c>
      <c r="AU116" s="263" t="s">
        <v>81</v>
      </c>
      <c r="AV116" s="14" t="s">
        <v>251</v>
      </c>
      <c r="AW116" s="14" t="s">
        <v>35</v>
      </c>
      <c r="AX116" s="14" t="s">
        <v>79</v>
      </c>
      <c r="AY116" s="263" t="s">
        <v>244</v>
      </c>
    </row>
    <row r="117" spans="2:65" s="11" customFormat="1" ht="29.85" customHeight="1">
      <c r="B117" s="187"/>
      <c r="C117" s="188"/>
      <c r="D117" s="189" t="s">
        <v>71</v>
      </c>
      <c r="E117" s="201" t="s">
        <v>148</v>
      </c>
      <c r="F117" s="201" t="s">
        <v>1040</v>
      </c>
      <c r="G117" s="188"/>
      <c r="H117" s="188"/>
      <c r="I117" s="191"/>
      <c r="J117" s="202">
        <f>BK117</f>
        <v>0</v>
      </c>
      <c r="K117" s="188"/>
      <c r="L117" s="193"/>
      <c r="M117" s="194"/>
      <c r="N117" s="195"/>
      <c r="O117" s="195"/>
      <c r="P117" s="196">
        <f>SUM(P118:P134)</f>
        <v>0</v>
      </c>
      <c r="Q117" s="195"/>
      <c r="R117" s="196">
        <f>SUM(R118:R134)</f>
        <v>0</v>
      </c>
      <c r="S117" s="195"/>
      <c r="T117" s="197">
        <f>SUM(T118:T134)</f>
        <v>0</v>
      </c>
      <c r="AR117" s="198" t="s">
        <v>79</v>
      </c>
      <c r="AT117" s="199" t="s">
        <v>71</v>
      </c>
      <c r="AU117" s="199" t="s">
        <v>79</v>
      </c>
      <c r="AY117" s="198" t="s">
        <v>244</v>
      </c>
      <c r="BK117" s="200">
        <f>SUM(BK118:BK134)</f>
        <v>0</v>
      </c>
    </row>
    <row r="118" spans="2:65" s="1" customFormat="1" ht="16.5" customHeight="1">
      <c r="B118" s="41"/>
      <c r="C118" s="203" t="s">
        <v>274</v>
      </c>
      <c r="D118" s="203" t="s">
        <v>246</v>
      </c>
      <c r="E118" s="204" t="s">
        <v>1786</v>
      </c>
      <c r="F118" s="205" t="s">
        <v>1787</v>
      </c>
      <c r="G118" s="206" t="s">
        <v>329</v>
      </c>
      <c r="H118" s="207">
        <v>121</v>
      </c>
      <c r="I118" s="208"/>
      <c r="J118" s="209">
        <f>ROUND(I118*H118,2)</f>
        <v>0</v>
      </c>
      <c r="K118" s="205" t="s">
        <v>21</v>
      </c>
      <c r="L118" s="61"/>
      <c r="M118" s="210" t="s">
        <v>21</v>
      </c>
      <c r="N118" s="211" t="s">
        <v>43</v>
      </c>
      <c r="O118" s="42"/>
      <c r="P118" s="212">
        <f>O118*H118</f>
        <v>0</v>
      </c>
      <c r="Q118" s="212">
        <v>0</v>
      </c>
      <c r="R118" s="212">
        <f>Q118*H118</f>
        <v>0</v>
      </c>
      <c r="S118" s="212">
        <v>0</v>
      </c>
      <c r="T118" s="213">
        <f>S118*H118</f>
        <v>0</v>
      </c>
      <c r="AR118" s="24" t="s">
        <v>251</v>
      </c>
      <c r="AT118" s="24" t="s">
        <v>246</v>
      </c>
      <c r="AU118" s="24" t="s">
        <v>81</v>
      </c>
      <c r="AY118" s="24" t="s">
        <v>244</v>
      </c>
      <c r="BE118" s="214">
        <f>IF(N118="základní",J118,0)</f>
        <v>0</v>
      </c>
      <c r="BF118" s="214">
        <f>IF(N118="snížená",J118,0)</f>
        <v>0</v>
      </c>
      <c r="BG118" s="214">
        <f>IF(N118="zákl. přenesená",J118,0)</f>
        <v>0</v>
      </c>
      <c r="BH118" s="214">
        <f>IF(N118="sníž. přenesená",J118,0)</f>
        <v>0</v>
      </c>
      <c r="BI118" s="214">
        <f>IF(N118="nulová",J118,0)</f>
        <v>0</v>
      </c>
      <c r="BJ118" s="24" t="s">
        <v>79</v>
      </c>
      <c r="BK118" s="214">
        <f>ROUND(I118*H118,2)</f>
        <v>0</v>
      </c>
      <c r="BL118" s="24" t="s">
        <v>251</v>
      </c>
      <c r="BM118" s="24" t="s">
        <v>307</v>
      </c>
    </row>
    <row r="119" spans="2:65" s="1" customFormat="1">
      <c r="B119" s="41"/>
      <c r="C119" s="63"/>
      <c r="D119" s="215" t="s">
        <v>253</v>
      </c>
      <c r="E119" s="63"/>
      <c r="F119" s="216" t="s">
        <v>1787</v>
      </c>
      <c r="G119" s="63"/>
      <c r="H119" s="63"/>
      <c r="I119" s="172"/>
      <c r="J119" s="63"/>
      <c r="K119" s="63"/>
      <c r="L119" s="61"/>
      <c r="M119" s="217"/>
      <c r="N119" s="42"/>
      <c r="O119" s="42"/>
      <c r="P119" s="42"/>
      <c r="Q119" s="42"/>
      <c r="R119" s="42"/>
      <c r="S119" s="42"/>
      <c r="T119" s="78"/>
      <c r="AT119" s="24" t="s">
        <v>253</v>
      </c>
      <c r="AU119" s="24" t="s">
        <v>81</v>
      </c>
    </row>
    <row r="120" spans="2:65" s="12" customFormat="1">
      <c r="B120" s="218"/>
      <c r="C120" s="219"/>
      <c r="D120" s="215" t="s">
        <v>255</v>
      </c>
      <c r="E120" s="220" t="s">
        <v>21</v>
      </c>
      <c r="F120" s="221" t="s">
        <v>1788</v>
      </c>
      <c r="G120" s="219"/>
      <c r="H120" s="222">
        <v>121</v>
      </c>
      <c r="I120" s="223"/>
      <c r="J120" s="219"/>
      <c r="K120" s="219"/>
      <c r="L120" s="224"/>
      <c r="M120" s="225"/>
      <c r="N120" s="226"/>
      <c r="O120" s="226"/>
      <c r="P120" s="226"/>
      <c r="Q120" s="226"/>
      <c r="R120" s="226"/>
      <c r="S120" s="226"/>
      <c r="T120" s="227"/>
      <c r="AT120" s="228" t="s">
        <v>255</v>
      </c>
      <c r="AU120" s="228" t="s">
        <v>81</v>
      </c>
      <c r="AV120" s="12" t="s">
        <v>81</v>
      </c>
      <c r="AW120" s="12" t="s">
        <v>35</v>
      </c>
      <c r="AX120" s="12" t="s">
        <v>72</v>
      </c>
      <c r="AY120" s="228" t="s">
        <v>244</v>
      </c>
    </row>
    <row r="121" spans="2:65" s="14" customFormat="1">
      <c r="B121" s="253"/>
      <c r="C121" s="254"/>
      <c r="D121" s="215" t="s">
        <v>255</v>
      </c>
      <c r="E121" s="255" t="s">
        <v>21</v>
      </c>
      <c r="F121" s="256" t="s">
        <v>588</v>
      </c>
      <c r="G121" s="254"/>
      <c r="H121" s="257">
        <v>121</v>
      </c>
      <c r="I121" s="258"/>
      <c r="J121" s="254"/>
      <c r="K121" s="254"/>
      <c r="L121" s="259"/>
      <c r="M121" s="260"/>
      <c r="N121" s="261"/>
      <c r="O121" s="261"/>
      <c r="P121" s="261"/>
      <c r="Q121" s="261"/>
      <c r="R121" s="261"/>
      <c r="S121" s="261"/>
      <c r="T121" s="262"/>
      <c r="AT121" s="263" t="s">
        <v>255</v>
      </c>
      <c r="AU121" s="263" t="s">
        <v>81</v>
      </c>
      <c r="AV121" s="14" t="s">
        <v>251</v>
      </c>
      <c r="AW121" s="14" t="s">
        <v>35</v>
      </c>
      <c r="AX121" s="14" t="s">
        <v>79</v>
      </c>
      <c r="AY121" s="263" t="s">
        <v>244</v>
      </c>
    </row>
    <row r="122" spans="2:65" s="1" customFormat="1" ht="16.5" customHeight="1">
      <c r="B122" s="41"/>
      <c r="C122" s="203" t="s">
        <v>280</v>
      </c>
      <c r="D122" s="203" t="s">
        <v>246</v>
      </c>
      <c r="E122" s="204" t="s">
        <v>1789</v>
      </c>
      <c r="F122" s="205" t="s">
        <v>1790</v>
      </c>
      <c r="G122" s="206" t="s">
        <v>329</v>
      </c>
      <c r="H122" s="207">
        <v>759</v>
      </c>
      <c r="I122" s="208"/>
      <c r="J122" s="209">
        <f>ROUND(I122*H122,2)</f>
        <v>0</v>
      </c>
      <c r="K122" s="205" t="s">
        <v>21</v>
      </c>
      <c r="L122" s="61"/>
      <c r="M122" s="210" t="s">
        <v>21</v>
      </c>
      <c r="N122" s="211" t="s">
        <v>43</v>
      </c>
      <c r="O122" s="42"/>
      <c r="P122" s="212">
        <f>O122*H122</f>
        <v>0</v>
      </c>
      <c r="Q122" s="212">
        <v>0</v>
      </c>
      <c r="R122" s="212">
        <f>Q122*H122</f>
        <v>0</v>
      </c>
      <c r="S122" s="212">
        <v>0</v>
      </c>
      <c r="T122" s="213">
        <f>S122*H122</f>
        <v>0</v>
      </c>
      <c r="AR122" s="24" t="s">
        <v>251</v>
      </c>
      <c r="AT122" s="24" t="s">
        <v>246</v>
      </c>
      <c r="AU122" s="24" t="s">
        <v>81</v>
      </c>
      <c r="AY122" s="24" t="s">
        <v>244</v>
      </c>
      <c r="BE122" s="214">
        <f>IF(N122="základní",J122,0)</f>
        <v>0</v>
      </c>
      <c r="BF122" s="214">
        <f>IF(N122="snížená",J122,0)</f>
        <v>0</v>
      </c>
      <c r="BG122" s="214">
        <f>IF(N122="zákl. přenesená",J122,0)</f>
        <v>0</v>
      </c>
      <c r="BH122" s="214">
        <f>IF(N122="sníž. přenesená",J122,0)</f>
        <v>0</v>
      </c>
      <c r="BI122" s="214">
        <f>IF(N122="nulová",J122,0)</f>
        <v>0</v>
      </c>
      <c r="BJ122" s="24" t="s">
        <v>79</v>
      </c>
      <c r="BK122" s="214">
        <f>ROUND(I122*H122,2)</f>
        <v>0</v>
      </c>
      <c r="BL122" s="24" t="s">
        <v>251</v>
      </c>
      <c r="BM122" s="24" t="s">
        <v>320</v>
      </c>
    </row>
    <row r="123" spans="2:65" s="1" customFormat="1">
      <c r="B123" s="41"/>
      <c r="C123" s="63"/>
      <c r="D123" s="215" t="s">
        <v>253</v>
      </c>
      <c r="E123" s="63"/>
      <c r="F123" s="216" t="s">
        <v>1790</v>
      </c>
      <c r="G123" s="63"/>
      <c r="H123" s="63"/>
      <c r="I123" s="172"/>
      <c r="J123" s="63"/>
      <c r="K123" s="63"/>
      <c r="L123" s="61"/>
      <c r="M123" s="217"/>
      <c r="N123" s="42"/>
      <c r="O123" s="42"/>
      <c r="P123" s="42"/>
      <c r="Q123" s="42"/>
      <c r="R123" s="42"/>
      <c r="S123" s="42"/>
      <c r="T123" s="78"/>
      <c r="AT123" s="24" t="s">
        <v>253</v>
      </c>
      <c r="AU123" s="24" t="s">
        <v>81</v>
      </c>
    </row>
    <row r="124" spans="2:65" s="12" customFormat="1">
      <c r="B124" s="218"/>
      <c r="C124" s="219"/>
      <c r="D124" s="215" t="s">
        <v>255</v>
      </c>
      <c r="E124" s="220" t="s">
        <v>21</v>
      </c>
      <c r="F124" s="221" t="s">
        <v>1791</v>
      </c>
      <c r="G124" s="219"/>
      <c r="H124" s="222">
        <v>759</v>
      </c>
      <c r="I124" s="223"/>
      <c r="J124" s="219"/>
      <c r="K124" s="219"/>
      <c r="L124" s="224"/>
      <c r="M124" s="225"/>
      <c r="N124" s="226"/>
      <c r="O124" s="226"/>
      <c r="P124" s="226"/>
      <c r="Q124" s="226"/>
      <c r="R124" s="226"/>
      <c r="S124" s="226"/>
      <c r="T124" s="227"/>
      <c r="AT124" s="228" t="s">
        <v>255</v>
      </c>
      <c r="AU124" s="228" t="s">
        <v>81</v>
      </c>
      <c r="AV124" s="12" t="s">
        <v>81</v>
      </c>
      <c r="AW124" s="12" t="s">
        <v>35</v>
      </c>
      <c r="AX124" s="12" t="s">
        <v>72</v>
      </c>
      <c r="AY124" s="228" t="s">
        <v>244</v>
      </c>
    </row>
    <row r="125" spans="2:65" s="14" customFormat="1">
      <c r="B125" s="253"/>
      <c r="C125" s="254"/>
      <c r="D125" s="215" t="s">
        <v>255</v>
      </c>
      <c r="E125" s="255" t="s">
        <v>21</v>
      </c>
      <c r="F125" s="256" t="s">
        <v>588</v>
      </c>
      <c r="G125" s="254"/>
      <c r="H125" s="257">
        <v>759</v>
      </c>
      <c r="I125" s="258"/>
      <c r="J125" s="254"/>
      <c r="K125" s="254"/>
      <c r="L125" s="259"/>
      <c r="M125" s="260"/>
      <c r="N125" s="261"/>
      <c r="O125" s="261"/>
      <c r="P125" s="261"/>
      <c r="Q125" s="261"/>
      <c r="R125" s="261"/>
      <c r="S125" s="261"/>
      <c r="T125" s="262"/>
      <c r="AT125" s="263" t="s">
        <v>255</v>
      </c>
      <c r="AU125" s="263" t="s">
        <v>81</v>
      </c>
      <c r="AV125" s="14" t="s">
        <v>251</v>
      </c>
      <c r="AW125" s="14" t="s">
        <v>35</v>
      </c>
      <c r="AX125" s="14" t="s">
        <v>79</v>
      </c>
      <c r="AY125" s="263" t="s">
        <v>244</v>
      </c>
    </row>
    <row r="126" spans="2:65" s="1" customFormat="1" ht="16.5" customHeight="1">
      <c r="B126" s="41"/>
      <c r="C126" s="203" t="s">
        <v>286</v>
      </c>
      <c r="D126" s="203" t="s">
        <v>246</v>
      </c>
      <c r="E126" s="204" t="s">
        <v>1792</v>
      </c>
      <c r="F126" s="205" t="s">
        <v>1793</v>
      </c>
      <c r="G126" s="206" t="s">
        <v>329</v>
      </c>
      <c r="H126" s="207">
        <v>261</v>
      </c>
      <c r="I126" s="208"/>
      <c r="J126" s="209">
        <f>ROUND(I126*H126,2)</f>
        <v>0</v>
      </c>
      <c r="K126" s="205" t="s">
        <v>21</v>
      </c>
      <c r="L126" s="61"/>
      <c r="M126" s="210" t="s">
        <v>21</v>
      </c>
      <c r="N126" s="211" t="s">
        <v>43</v>
      </c>
      <c r="O126" s="42"/>
      <c r="P126" s="212">
        <f>O126*H126</f>
        <v>0</v>
      </c>
      <c r="Q126" s="212">
        <v>0</v>
      </c>
      <c r="R126" s="212">
        <f>Q126*H126</f>
        <v>0</v>
      </c>
      <c r="S126" s="212">
        <v>0</v>
      </c>
      <c r="T126" s="213">
        <f>S126*H126</f>
        <v>0</v>
      </c>
      <c r="AR126" s="24" t="s">
        <v>251</v>
      </c>
      <c r="AT126" s="24" t="s">
        <v>246</v>
      </c>
      <c r="AU126" s="24" t="s">
        <v>81</v>
      </c>
      <c r="AY126" s="24" t="s">
        <v>244</v>
      </c>
      <c r="BE126" s="214">
        <f>IF(N126="základní",J126,0)</f>
        <v>0</v>
      </c>
      <c r="BF126" s="214">
        <f>IF(N126="snížená",J126,0)</f>
        <v>0</v>
      </c>
      <c r="BG126" s="214">
        <f>IF(N126="zákl. přenesená",J126,0)</f>
        <v>0</v>
      </c>
      <c r="BH126" s="214">
        <f>IF(N126="sníž. přenesená",J126,0)</f>
        <v>0</v>
      </c>
      <c r="BI126" s="214">
        <f>IF(N126="nulová",J126,0)</f>
        <v>0</v>
      </c>
      <c r="BJ126" s="24" t="s">
        <v>79</v>
      </c>
      <c r="BK126" s="214">
        <f>ROUND(I126*H126,2)</f>
        <v>0</v>
      </c>
      <c r="BL126" s="24" t="s">
        <v>251</v>
      </c>
      <c r="BM126" s="24" t="s">
        <v>333</v>
      </c>
    </row>
    <row r="127" spans="2:65" s="1" customFormat="1">
      <c r="B127" s="41"/>
      <c r="C127" s="63"/>
      <c r="D127" s="215" t="s">
        <v>253</v>
      </c>
      <c r="E127" s="63"/>
      <c r="F127" s="216" t="s">
        <v>1793</v>
      </c>
      <c r="G127" s="63"/>
      <c r="H127" s="63"/>
      <c r="I127" s="172"/>
      <c r="J127" s="63"/>
      <c r="K127" s="63"/>
      <c r="L127" s="61"/>
      <c r="M127" s="217"/>
      <c r="N127" s="42"/>
      <c r="O127" s="42"/>
      <c r="P127" s="42"/>
      <c r="Q127" s="42"/>
      <c r="R127" s="42"/>
      <c r="S127" s="42"/>
      <c r="T127" s="78"/>
      <c r="AT127" s="24" t="s">
        <v>253</v>
      </c>
      <c r="AU127" s="24" t="s">
        <v>81</v>
      </c>
    </row>
    <row r="128" spans="2:65" s="12" customFormat="1">
      <c r="B128" s="218"/>
      <c r="C128" s="219"/>
      <c r="D128" s="215" t="s">
        <v>255</v>
      </c>
      <c r="E128" s="220" t="s">
        <v>21</v>
      </c>
      <c r="F128" s="221" t="s">
        <v>1794</v>
      </c>
      <c r="G128" s="219"/>
      <c r="H128" s="222">
        <v>261</v>
      </c>
      <c r="I128" s="223"/>
      <c r="J128" s="219"/>
      <c r="K128" s="219"/>
      <c r="L128" s="224"/>
      <c r="M128" s="225"/>
      <c r="N128" s="226"/>
      <c r="O128" s="226"/>
      <c r="P128" s="226"/>
      <c r="Q128" s="226"/>
      <c r="R128" s="226"/>
      <c r="S128" s="226"/>
      <c r="T128" s="227"/>
      <c r="AT128" s="228" t="s">
        <v>255</v>
      </c>
      <c r="AU128" s="228" t="s">
        <v>81</v>
      </c>
      <c r="AV128" s="12" t="s">
        <v>81</v>
      </c>
      <c r="AW128" s="12" t="s">
        <v>35</v>
      </c>
      <c r="AX128" s="12" t="s">
        <v>72</v>
      </c>
      <c r="AY128" s="228" t="s">
        <v>244</v>
      </c>
    </row>
    <row r="129" spans="2:65" s="14" customFormat="1">
      <c r="B129" s="253"/>
      <c r="C129" s="254"/>
      <c r="D129" s="215" t="s">
        <v>255</v>
      </c>
      <c r="E129" s="255" t="s">
        <v>21</v>
      </c>
      <c r="F129" s="256" t="s">
        <v>588</v>
      </c>
      <c r="G129" s="254"/>
      <c r="H129" s="257">
        <v>261</v>
      </c>
      <c r="I129" s="258"/>
      <c r="J129" s="254"/>
      <c r="K129" s="254"/>
      <c r="L129" s="259"/>
      <c r="M129" s="260"/>
      <c r="N129" s="261"/>
      <c r="O129" s="261"/>
      <c r="P129" s="261"/>
      <c r="Q129" s="261"/>
      <c r="R129" s="261"/>
      <c r="S129" s="261"/>
      <c r="T129" s="262"/>
      <c r="AT129" s="263" t="s">
        <v>255</v>
      </c>
      <c r="AU129" s="263" t="s">
        <v>81</v>
      </c>
      <c r="AV129" s="14" t="s">
        <v>251</v>
      </c>
      <c r="AW129" s="14" t="s">
        <v>35</v>
      </c>
      <c r="AX129" s="14" t="s">
        <v>79</v>
      </c>
      <c r="AY129" s="263" t="s">
        <v>244</v>
      </c>
    </row>
    <row r="130" spans="2:65" s="1" customFormat="1" ht="16.5" customHeight="1">
      <c r="B130" s="41"/>
      <c r="C130" s="203" t="s">
        <v>293</v>
      </c>
      <c r="D130" s="203" t="s">
        <v>246</v>
      </c>
      <c r="E130" s="204" t="s">
        <v>1795</v>
      </c>
      <c r="F130" s="205" t="s">
        <v>1796</v>
      </c>
      <c r="G130" s="206" t="s">
        <v>329</v>
      </c>
      <c r="H130" s="207">
        <v>332</v>
      </c>
      <c r="I130" s="208"/>
      <c r="J130" s="209">
        <f>ROUND(I130*H130,2)</f>
        <v>0</v>
      </c>
      <c r="K130" s="205" t="s">
        <v>21</v>
      </c>
      <c r="L130" s="61"/>
      <c r="M130" s="210" t="s">
        <v>21</v>
      </c>
      <c r="N130" s="211" t="s">
        <v>43</v>
      </c>
      <c r="O130" s="42"/>
      <c r="P130" s="212">
        <f>O130*H130</f>
        <v>0</v>
      </c>
      <c r="Q130" s="212">
        <v>0</v>
      </c>
      <c r="R130" s="212">
        <f>Q130*H130</f>
        <v>0</v>
      </c>
      <c r="S130" s="212">
        <v>0</v>
      </c>
      <c r="T130" s="213">
        <f>S130*H130</f>
        <v>0</v>
      </c>
      <c r="AR130" s="24" t="s">
        <v>251</v>
      </c>
      <c r="AT130" s="24" t="s">
        <v>246</v>
      </c>
      <c r="AU130" s="24" t="s">
        <v>81</v>
      </c>
      <c r="AY130" s="24" t="s">
        <v>244</v>
      </c>
      <c r="BE130" s="214">
        <f>IF(N130="základní",J130,0)</f>
        <v>0</v>
      </c>
      <c r="BF130" s="214">
        <f>IF(N130="snížená",J130,0)</f>
        <v>0</v>
      </c>
      <c r="BG130" s="214">
        <f>IF(N130="zákl. přenesená",J130,0)</f>
        <v>0</v>
      </c>
      <c r="BH130" s="214">
        <f>IF(N130="sníž. přenesená",J130,0)</f>
        <v>0</v>
      </c>
      <c r="BI130" s="214">
        <f>IF(N130="nulová",J130,0)</f>
        <v>0</v>
      </c>
      <c r="BJ130" s="24" t="s">
        <v>79</v>
      </c>
      <c r="BK130" s="214">
        <f>ROUND(I130*H130,2)</f>
        <v>0</v>
      </c>
      <c r="BL130" s="24" t="s">
        <v>251</v>
      </c>
      <c r="BM130" s="24" t="s">
        <v>343</v>
      </c>
    </row>
    <row r="131" spans="2:65" s="1" customFormat="1">
      <c r="B131" s="41"/>
      <c r="C131" s="63"/>
      <c r="D131" s="215" t="s">
        <v>253</v>
      </c>
      <c r="E131" s="63"/>
      <c r="F131" s="216" t="s">
        <v>1796</v>
      </c>
      <c r="G131" s="63"/>
      <c r="H131" s="63"/>
      <c r="I131" s="172"/>
      <c r="J131" s="63"/>
      <c r="K131" s="63"/>
      <c r="L131" s="61"/>
      <c r="M131" s="217"/>
      <c r="N131" s="42"/>
      <c r="O131" s="42"/>
      <c r="P131" s="42"/>
      <c r="Q131" s="42"/>
      <c r="R131" s="42"/>
      <c r="S131" s="42"/>
      <c r="T131" s="78"/>
      <c r="AT131" s="24" t="s">
        <v>253</v>
      </c>
      <c r="AU131" s="24" t="s">
        <v>81</v>
      </c>
    </row>
    <row r="132" spans="2:65" s="12" customFormat="1">
      <c r="B132" s="218"/>
      <c r="C132" s="219"/>
      <c r="D132" s="215" t="s">
        <v>255</v>
      </c>
      <c r="E132" s="220" t="s">
        <v>21</v>
      </c>
      <c r="F132" s="221" t="s">
        <v>689</v>
      </c>
      <c r="G132" s="219"/>
      <c r="H132" s="222">
        <v>58</v>
      </c>
      <c r="I132" s="223"/>
      <c r="J132" s="219"/>
      <c r="K132" s="219"/>
      <c r="L132" s="224"/>
      <c r="M132" s="225"/>
      <c r="N132" s="226"/>
      <c r="O132" s="226"/>
      <c r="P132" s="226"/>
      <c r="Q132" s="226"/>
      <c r="R132" s="226"/>
      <c r="S132" s="226"/>
      <c r="T132" s="227"/>
      <c r="AT132" s="228" t="s">
        <v>255</v>
      </c>
      <c r="AU132" s="228" t="s">
        <v>81</v>
      </c>
      <c r="AV132" s="12" t="s">
        <v>81</v>
      </c>
      <c r="AW132" s="12" t="s">
        <v>35</v>
      </c>
      <c r="AX132" s="12" t="s">
        <v>72</v>
      </c>
      <c r="AY132" s="228" t="s">
        <v>244</v>
      </c>
    </row>
    <row r="133" spans="2:65" s="12" customFormat="1">
      <c r="B133" s="218"/>
      <c r="C133" s="219"/>
      <c r="D133" s="215" t="s">
        <v>255</v>
      </c>
      <c r="E133" s="220" t="s">
        <v>21</v>
      </c>
      <c r="F133" s="221" t="s">
        <v>1797</v>
      </c>
      <c r="G133" s="219"/>
      <c r="H133" s="222">
        <v>274</v>
      </c>
      <c r="I133" s="223"/>
      <c r="J133" s="219"/>
      <c r="K133" s="219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255</v>
      </c>
      <c r="AU133" s="228" t="s">
        <v>81</v>
      </c>
      <c r="AV133" s="12" t="s">
        <v>81</v>
      </c>
      <c r="AW133" s="12" t="s">
        <v>35</v>
      </c>
      <c r="AX133" s="12" t="s">
        <v>72</v>
      </c>
      <c r="AY133" s="228" t="s">
        <v>244</v>
      </c>
    </row>
    <row r="134" spans="2:65" s="14" customFormat="1">
      <c r="B134" s="253"/>
      <c r="C134" s="254"/>
      <c r="D134" s="215" t="s">
        <v>255</v>
      </c>
      <c r="E134" s="255" t="s">
        <v>21</v>
      </c>
      <c r="F134" s="256" t="s">
        <v>588</v>
      </c>
      <c r="G134" s="254"/>
      <c r="H134" s="257">
        <v>332</v>
      </c>
      <c r="I134" s="258"/>
      <c r="J134" s="254"/>
      <c r="K134" s="254"/>
      <c r="L134" s="259"/>
      <c r="M134" s="260"/>
      <c r="N134" s="261"/>
      <c r="O134" s="261"/>
      <c r="P134" s="261"/>
      <c r="Q134" s="261"/>
      <c r="R134" s="261"/>
      <c r="S134" s="261"/>
      <c r="T134" s="262"/>
      <c r="AT134" s="263" t="s">
        <v>255</v>
      </c>
      <c r="AU134" s="263" t="s">
        <v>81</v>
      </c>
      <c r="AV134" s="14" t="s">
        <v>251</v>
      </c>
      <c r="AW134" s="14" t="s">
        <v>35</v>
      </c>
      <c r="AX134" s="14" t="s">
        <v>79</v>
      </c>
      <c r="AY134" s="263" t="s">
        <v>244</v>
      </c>
    </row>
    <row r="135" spans="2:65" s="11" customFormat="1" ht="29.85" customHeight="1">
      <c r="B135" s="187"/>
      <c r="C135" s="188"/>
      <c r="D135" s="189" t="s">
        <v>71</v>
      </c>
      <c r="E135" s="201" t="s">
        <v>251</v>
      </c>
      <c r="F135" s="201" t="s">
        <v>581</v>
      </c>
      <c r="G135" s="188"/>
      <c r="H135" s="188"/>
      <c r="I135" s="191"/>
      <c r="J135" s="202">
        <f>BK135</f>
        <v>0</v>
      </c>
      <c r="K135" s="188"/>
      <c r="L135" s="193"/>
      <c r="M135" s="194"/>
      <c r="N135" s="195"/>
      <c r="O135" s="195"/>
      <c r="P135" s="196">
        <f>SUM(P136:P145)</f>
        <v>0</v>
      </c>
      <c r="Q135" s="195"/>
      <c r="R135" s="196">
        <f>SUM(R136:R145)</f>
        <v>18.810379999999999</v>
      </c>
      <c r="S135" s="195"/>
      <c r="T135" s="197">
        <f>SUM(T136:T145)</f>
        <v>0</v>
      </c>
      <c r="AR135" s="198" t="s">
        <v>79</v>
      </c>
      <c r="AT135" s="199" t="s">
        <v>71</v>
      </c>
      <c r="AU135" s="199" t="s">
        <v>79</v>
      </c>
      <c r="AY135" s="198" t="s">
        <v>244</v>
      </c>
      <c r="BK135" s="200">
        <f>SUM(BK136:BK145)</f>
        <v>0</v>
      </c>
    </row>
    <row r="136" spans="2:65" s="1" customFormat="1" ht="16.5" customHeight="1">
      <c r="B136" s="41"/>
      <c r="C136" s="203" t="s">
        <v>299</v>
      </c>
      <c r="D136" s="203" t="s">
        <v>246</v>
      </c>
      <c r="E136" s="204" t="s">
        <v>1798</v>
      </c>
      <c r="F136" s="205" t="s">
        <v>1799</v>
      </c>
      <c r="G136" s="206" t="s">
        <v>269</v>
      </c>
      <c r="H136" s="207">
        <v>3.2</v>
      </c>
      <c r="I136" s="208"/>
      <c r="J136" s="209">
        <f>ROUND(I136*H136,2)</f>
        <v>0</v>
      </c>
      <c r="K136" s="205" t="s">
        <v>250</v>
      </c>
      <c r="L136" s="61"/>
      <c r="M136" s="210" t="s">
        <v>21</v>
      </c>
      <c r="N136" s="211" t="s">
        <v>43</v>
      </c>
      <c r="O136" s="42"/>
      <c r="P136" s="212">
        <f>O136*H136</f>
        <v>0</v>
      </c>
      <c r="Q136" s="212">
        <v>1.7034</v>
      </c>
      <c r="R136" s="212">
        <f>Q136*H136</f>
        <v>5.4508800000000006</v>
      </c>
      <c r="S136" s="212">
        <v>0</v>
      </c>
      <c r="T136" s="213">
        <f>S136*H136</f>
        <v>0</v>
      </c>
      <c r="AR136" s="24" t="s">
        <v>251</v>
      </c>
      <c r="AT136" s="24" t="s">
        <v>246</v>
      </c>
      <c r="AU136" s="24" t="s">
        <v>81</v>
      </c>
      <c r="AY136" s="24" t="s">
        <v>244</v>
      </c>
      <c r="BE136" s="214">
        <f>IF(N136="základní",J136,0)</f>
        <v>0</v>
      </c>
      <c r="BF136" s="214">
        <f>IF(N136="snížená",J136,0)</f>
        <v>0</v>
      </c>
      <c r="BG136" s="214">
        <f>IF(N136="zákl. přenesená",J136,0)</f>
        <v>0</v>
      </c>
      <c r="BH136" s="214">
        <f>IF(N136="sníž. přenesená",J136,0)</f>
        <v>0</v>
      </c>
      <c r="BI136" s="214">
        <f>IF(N136="nulová",J136,0)</f>
        <v>0</v>
      </c>
      <c r="BJ136" s="24" t="s">
        <v>79</v>
      </c>
      <c r="BK136" s="214">
        <f>ROUND(I136*H136,2)</f>
        <v>0</v>
      </c>
      <c r="BL136" s="24" t="s">
        <v>251</v>
      </c>
      <c r="BM136" s="24" t="s">
        <v>355</v>
      </c>
    </row>
    <row r="137" spans="2:65" s="1" customFormat="1">
      <c r="B137" s="41"/>
      <c r="C137" s="63"/>
      <c r="D137" s="215" t="s">
        <v>253</v>
      </c>
      <c r="E137" s="63"/>
      <c r="F137" s="216" t="s">
        <v>1800</v>
      </c>
      <c r="G137" s="63"/>
      <c r="H137" s="63"/>
      <c r="I137" s="172"/>
      <c r="J137" s="63"/>
      <c r="K137" s="63"/>
      <c r="L137" s="61"/>
      <c r="M137" s="217"/>
      <c r="N137" s="42"/>
      <c r="O137" s="42"/>
      <c r="P137" s="42"/>
      <c r="Q137" s="42"/>
      <c r="R137" s="42"/>
      <c r="S137" s="42"/>
      <c r="T137" s="78"/>
      <c r="AT137" s="24" t="s">
        <v>253</v>
      </c>
      <c r="AU137" s="24" t="s">
        <v>81</v>
      </c>
    </row>
    <row r="138" spans="2:65" s="13" customFormat="1">
      <c r="B138" s="233"/>
      <c r="C138" s="234"/>
      <c r="D138" s="215" t="s">
        <v>255</v>
      </c>
      <c r="E138" s="235" t="s">
        <v>21</v>
      </c>
      <c r="F138" s="236" t="s">
        <v>1801</v>
      </c>
      <c r="G138" s="234"/>
      <c r="H138" s="235" t="s">
        <v>21</v>
      </c>
      <c r="I138" s="237"/>
      <c r="J138" s="234"/>
      <c r="K138" s="234"/>
      <c r="L138" s="238"/>
      <c r="M138" s="239"/>
      <c r="N138" s="240"/>
      <c r="O138" s="240"/>
      <c r="P138" s="240"/>
      <c r="Q138" s="240"/>
      <c r="R138" s="240"/>
      <c r="S138" s="240"/>
      <c r="T138" s="241"/>
      <c r="AT138" s="242" t="s">
        <v>255</v>
      </c>
      <c r="AU138" s="242" t="s">
        <v>81</v>
      </c>
      <c r="AV138" s="13" t="s">
        <v>79</v>
      </c>
      <c r="AW138" s="13" t="s">
        <v>35</v>
      </c>
      <c r="AX138" s="13" t="s">
        <v>72</v>
      </c>
      <c r="AY138" s="242" t="s">
        <v>244</v>
      </c>
    </row>
    <row r="139" spans="2:65" s="12" customFormat="1">
      <c r="B139" s="218"/>
      <c r="C139" s="219"/>
      <c r="D139" s="215" t="s">
        <v>255</v>
      </c>
      <c r="E139" s="220" t="s">
        <v>21</v>
      </c>
      <c r="F139" s="221" t="s">
        <v>1802</v>
      </c>
      <c r="G139" s="219"/>
      <c r="H139" s="222">
        <v>3.2</v>
      </c>
      <c r="I139" s="223"/>
      <c r="J139" s="219"/>
      <c r="K139" s="219"/>
      <c r="L139" s="224"/>
      <c r="M139" s="225"/>
      <c r="N139" s="226"/>
      <c r="O139" s="226"/>
      <c r="P139" s="226"/>
      <c r="Q139" s="226"/>
      <c r="R139" s="226"/>
      <c r="S139" s="226"/>
      <c r="T139" s="227"/>
      <c r="AT139" s="228" t="s">
        <v>255</v>
      </c>
      <c r="AU139" s="228" t="s">
        <v>81</v>
      </c>
      <c r="AV139" s="12" t="s">
        <v>81</v>
      </c>
      <c r="AW139" s="12" t="s">
        <v>35</v>
      </c>
      <c r="AX139" s="12" t="s">
        <v>72</v>
      </c>
      <c r="AY139" s="228" t="s">
        <v>244</v>
      </c>
    </row>
    <row r="140" spans="2:65" s="14" customFormat="1">
      <c r="B140" s="253"/>
      <c r="C140" s="254"/>
      <c r="D140" s="215" t="s">
        <v>255</v>
      </c>
      <c r="E140" s="255" t="s">
        <v>21</v>
      </c>
      <c r="F140" s="256" t="s">
        <v>588</v>
      </c>
      <c r="G140" s="254"/>
      <c r="H140" s="257">
        <v>3.2</v>
      </c>
      <c r="I140" s="258"/>
      <c r="J140" s="254"/>
      <c r="K140" s="254"/>
      <c r="L140" s="259"/>
      <c r="M140" s="260"/>
      <c r="N140" s="261"/>
      <c r="O140" s="261"/>
      <c r="P140" s="261"/>
      <c r="Q140" s="261"/>
      <c r="R140" s="261"/>
      <c r="S140" s="261"/>
      <c r="T140" s="262"/>
      <c r="AT140" s="263" t="s">
        <v>255</v>
      </c>
      <c r="AU140" s="263" t="s">
        <v>81</v>
      </c>
      <c r="AV140" s="14" t="s">
        <v>251</v>
      </c>
      <c r="AW140" s="14" t="s">
        <v>35</v>
      </c>
      <c r="AX140" s="14" t="s">
        <v>79</v>
      </c>
      <c r="AY140" s="263" t="s">
        <v>244</v>
      </c>
    </row>
    <row r="141" spans="2:65" s="1" customFormat="1" ht="16.5" customHeight="1">
      <c r="B141" s="41"/>
      <c r="C141" s="203" t="s">
        <v>307</v>
      </c>
      <c r="D141" s="203" t="s">
        <v>246</v>
      </c>
      <c r="E141" s="204" t="s">
        <v>1803</v>
      </c>
      <c r="F141" s="205" t="s">
        <v>1804</v>
      </c>
      <c r="G141" s="206" t="s">
        <v>269</v>
      </c>
      <c r="H141" s="207">
        <v>5.5</v>
      </c>
      <c r="I141" s="208"/>
      <c r="J141" s="209">
        <f>ROUND(I141*H141,2)</f>
        <v>0</v>
      </c>
      <c r="K141" s="205" t="s">
        <v>250</v>
      </c>
      <c r="L141" s="61"/>
      <c r="M141" s="210" t="s">
        <v>21</v>
      </c>
      <c r="N141" s="211" t="s">
        <v>43</v>
      </c>
      <c r="O141" s="42"/>
      <c r="P141" s="212">
        <f>O141*H141</f>
        <v>0</v>
      </c>
      <c r="Q141" s="212">
        <v>2.4289999999999998</v>
      </c>
      <c r="R141" s="212">
        <f>Q141*H141</f>
        <v>13.359499999999999</v>
      </c>
      <c r="S141" s="212">
        <v>0</v>
      </c>
      <c r="T141" s="213">
        <f>S141*H141</f>
        <v>0</v>
      </c>
      <c r="AR141" s="24" t="s">
        <v>251</v>
      </c>
      <c r="AT141" s="24" t="s">
        <v>246</v>
      </c>
      <c r="AU141" s="24" t="s">
        <v>81</v>
      </c>
      <c r="AY141" s="24" t="s">
        <v>244</v>
      </c>
      <c r="BE141" s="214">
        <f>IF(N141="základní",J141,0)</f>
        <v>0</v>
      </c>
      <c r="BF141" s="214">
        <f>IF(N141="snížená",J141,0)</f>
        <v>0</v>
      </c>
      <c r="BG141" s="214">
        <f>IF(N141="zákl. přenesená",J141,0)</f>
        <v>0</v>
      </c>
      <c r="BH141" s="214">
        <f>IF(N141="sníž. přenesená",J141,0)</f>
        <v>0</v>
      </c>
      <c r="BI141" s="214">
        <f>IF(N141="nulová",J141,0)</f>
        <v>0</v>
      </c>
      <c r="BJ141" s="24" t="s">
        <v>79</v>
      </c>
      <c r="BK141" s="214">
        <f>ROUND(I141*H141,2)</f>
        <v>0</v>
      </c>
      <c r="BL141" s="24" t="s">
        <v>251</v>
      </c>
      <c r="BM141" s="24" t="s">
        <v>367</v>
      </c>
    </row>
    <row r="142" spans="2:65" s="1" customFormat="1" ht="27">
      <c r="B142" s="41"/>
      <c r="C142" s="63"/>
      <c r="D142" s="215" t="s">
        <v>253</v>
      </c>
      <c r="E142" s="63"/>
      <c r="F142" s="216" t="s">
        <v>1805</v>
      </c>
      <c r="G142" s="63"/>
      <c r="H142" s="63"/>
      <c r="I142" s="172"/>
      <c r="J142" s="63"/>
      <c r="K142" s="63"/>
      <c r="L142" s="61"/>
      <c r="M142" s="217"/>
      <c r="N142" s="42"/>
      <c r="O142" s="42"/>
      <c r="P142" s="42"/>
      <c r="Q142" s="42"/>
      <c r="R142" s="42"/>
      <c r="S142" s="42"/>
      <c r="T142" s="78"/>
      <c r="AT142" s="24" t="s">
        <v>253</v>
      </c>
      <c r="AU142" s="24" t="s">
        <v>81</v>
      </c>
    </row>
    <row r="143" spans="2:65" s="13" customFormat="1">
      <c r="B143" s="233"/>
      <c r="C143" s="234"/>
      <c r="D143" s="215" t="s">
        <v>255</v>
      </c>
      <c r="E143" s="235" t="s">
        <v>21</v>
      </c>
      <c r="F143" s="236" t="s">
        <v>1806</v>
      </c>
      <c r="G143" s="234"/>
      <c r="H143" s="235" t="s">
        <v>21</v>
      </c>
      <c r="I143" s="237"/>
      <c r="J143" s="234"/>
      <c r="K143" s="234"/>
      <c r="L143" s="238"/>
      <c r="M143" s="239"/>
      <c r="N143" s="240"/>
      <c r="O143" s="240"/>
      <c r="P143" s="240"/>
      <c r="Q143" s="240"/>
      <c r="R143" s="240"/>
      <c r="S143" s="240"/>
      <c r="T143" s="241"/>
      <c r="AT143" s="242" t="s">
        <v>255</v>
      </c>
      <c r="AU143" s="242" t="s">
        <v>81</v>
      </c>
      <c r="AV143" s="13" t="s">
        <v>79</v>
      </c>
      <c r="AW143" s="13" t="s">
        <v>35</v>
      </c>
      <c r="AX143" s="13" t="s">
        <v>72</v>
      </c>
      <c r="AY143" s="242" t="s">
        <v>244</v>
      </c>
    </row>
    <row r="144" spans="2:65" s="12" customFormat="1">
      <c r="B144" s="218"/>
      <c r="C144" s="219"/>
      <c r="D144" s="215" t="s">
        <v>255</v>
      </c>
      <c r="E144" s="220" t="s">
        <v>21</v>
      </c>
      <c r="F144" s="221" t="s">
        <v>1807</v>
      </c>
      <c r="G144" s="219"/>
      <c r="H144" s="222">
        <v>5.5</v>
      </c>
      <c r="I144" s="223"/>
      <c r="J144" s="219"/>
      <c r="K144" s="219"/>
      <c r="L144" s="224"/>
      <c r="M144" s="225"/>
      <c r="N144" s="226"/>
      <c r="O144" s="226"/>
      <c r="P144" s="226"/>
      <c r="Q144" s="226"/>
      <c r="R144" s="226"/>
      <c r="S144" s="226"/>
      <c r="T144" s="227"/>
      <c r="AT144" s="228" t="s">
        <v>255</v>
      </c>
      <c r="AU144" s="228" t="s">
        <v>81</v>
      </c>
      <c r="AV144" s="12" t="s">
        <v>81</v>
      </c>
      <c r="AW144" s="12" t="s">
        <v>35</v>
      </c>
      <c r="AX144" s="12" t="s">
        <v>72</v>
      </c>
      <c r="AY144" s="228" t="s">
        <v>244</v>
      </c>
    </row>
    <row r="145" spans="2:65" s="14" customFormat="1">
      <c r="B145" s="253"/>
      <c r="C145" s="254"/>
      <c r="D145" s="215" t="s">
        <v>255</v>
      </c>
      <c r="E145" s="255" t="s">
        <v>21</v>
      </c>
      <c r="F145" s="256" t="s">
        <v>588</v>
      </c>
      <c r="G145" s="254"/>
      <c r="H145" s="257">
        <v>5.5</v>
      </c>
      <c r="I145" s="258"/>
      <c r="J145" s="254"/>
      <c r="K145" s="254"/>
      <c r="L145" s="259"/>
      <c r="M145" s="260"/>
      <c r="N145" s="261"/>
      <c r="O145" s="261"/>
      <c r="P145" s="261"/>
      <c r="Q145" s="261"/>
      <c r="R145" s="261"/>
      <c r="S145" s="261"/>
      <c r="T145" s="262"/>
      <c r="AT145" s="263" t="s">
        <v>255</v>
      </c>
      <c r="AU145" s="263" t="s">
        <v>81</v>
      </c>
      <c r="AV145" s="14" t="s">
        <v>251</v>
      </c>
      <c r="AW145" s="14" t="s">
        <v>35</v>
      </c>
      <c r="AX145" s="14" t="s">
        <v>79</v>
      </c>
      <c r="AY145" s="263" t="s">
        <v>244</v>
      </c>
    </row>
    <row r="146" spans="2:65" s="11" customFormat="1" ht="29.85" customHeight="1">
      <c r="B146" s="187"/>
      <c r="C146" s="188"/>
      <c r="D146" s="189" t="s">
        <v>71</v>
      </c>
      <c r="E146" s="201" t="s">
        <v>274</v>
      </c>
      <c r="F146" s="201" t="s">
        <v>589</v>
      </c>
      <c r="G146" s="188"/>
      <c r="H146" s="188"/>
      <c r="I146" s="191"/>
      <c r="J146" s="202">
        <f>BK146</f>
        <v>0</v>
      </c>
      <c r="K146" s="188"/>
      <c r="L146" s="193"/>
      <c r="M146" s="194"/>
      <c r="N146" s="195"/>
      <c r="O146" s="195"/>
      <c r="P146" s="196">
        <f>SUM(P147:P179)</f>
        <v>0</v>
      </c>
      <c r="Q146" s="195"/>
      <c r="R146" s="196">
        <f>SUM(R147:R179)</f>
        <v>117.91914399999999</v>
      </c>
      <c r="S146" s="195"/>
      <c r="T146" s="197">
        <f>SUM(T147:T179)</f>
        <v>0</v>
      </c>
      <c r="AR146" s="198" t="s">
        <v>79</v>
      </c>
      <c r="AT146" s="199" t="s">
        <v>71</v>
      </c>
      <c r="AU146" s="199" t="s">
        <v>79</v>
      </c>
      <c r="AY146" s="198" t="s">
        <v>244</v>
      </c>
      <c r="BK146" s="200">
        <f>SUM(BK147:BK179)</f>
        <v>0</v>
      </c>
    </row>
    <row r="147" spans="2:65" s="1" customFormat="1" ht="16.5" customHeight="1">
      <c r="B147" s="41"/>
      <c r="C147" s="203" t="s">
        <v>314</v>
      </c>
      <c r="D147" s="203" t="s">
        <v>246</v>
      </c>
      <c r="E147" s="204" t="s">
        <v>1808</v>
      </c>
      <c r="F147" s="205" t="s">
        <v>1809</v>
      </c>
      <c r="G147" s="206" t="s">
        <v>249</v>
      </c>
      <c r="H147" s="207">
        <v>105.6</v>
      </c>
      <c r="I147" s="208"/>
      <c r="J147" s="209">
        <f>ROUND(I147*H147,2)</f>
        <v>0</v>
      </c>
      <c r="K147" s="205" t="s">
        <v>250</v>
      </c>
      <c r="L147" s="61"/>
      <c r="M147" s="210" t="s">
        <v>21</v>
      </c>
      <c r="N147" s="211" t="s">
        <v>43</v>
      </c>
      <c r="O147" s="42"/>
      <c r="P147" s="212">
        <f>O147*H147</f>
        <v>0</v>
      </c>
      <c r="Q147" s="212">
        <v>0.56699999999999995</v>
      </c>
      <c r="R147" s="212">
        <f>Q147*H147</f>
        <v>59.875199999999992</v>
      </c>
      <c r="S147" s="212">
        <v>0</v>
      </c>
      <c r="T147" s="213">
        <f>S147*H147</f>
        <v>0</v>
      </c>
      <c r="AR147" s="24" t="s">
        <v>251</v>
      </c>
      <c r="AT147" s="24" t="s">
        <v>246</v>
      </c>
      <c r="AU147" s="24" t="s">
        <v>81</v>
      </c>
      <c r="AY147" s="24" t="s">
        <v>244</v>
      </c>
      <c r="BE147" s="214">
        <f>IF(N147="základní",J147,0)</f>
        <v>0</v>
      </c>
      <c r="BF147" s="214">
        <f>IF(N147="snížená",J147,0)</f>
        <v>0</v>
      </c>
      <c r="BG147" s="214">
        <f>IF(N147="zákl. přenesená",J147,0)</f>
        <v>0</v>
      </c>
      <c r="BH147" s="214">
        <f>IF(N147="sníž. přenesená",J147,0)</f>
        <v>0</v>
      </c>
      <c r="BI147" s="214">
        <f>IF(N147="nulová",J147,0)</f>
        <v>0</v>
      </c>
      <c r="BJ147" s="24" t="s">
        <v>79</v>
      </c>
      <c r="BK147" s="214">
        <f>ROUND(I147*H147,2)</f>
        <v>0</v>
      </c>
      <c r="BL147" s="24" t="s">
        <v>251</v>
      </c>
      <c r="BM147" s="24" t="s">
        <v>377</v>
      </c>
    </row>
    <row r="148" spans="2:65" s="1" customFormat="1">
      <c r="B148" s="41"/>
      <c r="C148" s="63"/>
      <c r="D148" s="215" t="s">
        <v>253</v>
      </c>
      <c r="E148" s="63"/>
      <c r="F148" s="216" t="s">
        <v>1810</v>
      </c>
      <c r="G148" s="63"/>
      <c r="H148" s="63"/>
      <c r="I148" s="172"/>
      <c r="J148" s="63"/>
      <c r="K148" s="63"/>
      <c r="L148" s="61"/>
      <c r="M148" s="217"/>
      <c r="N148" s="42"/>
      <c r="O148" s="42"/>
      <c r="P148" s="42"/>
      <c r="Q148" s="42"/>
      <c r="R148" s="42"/>
      <c r="S148" s="42"/>
      <c r="T148" s="78"/>
      <c r="AT148" s="24" t="s">
        <v>253</v>
      </c>
      <c r="AU148" s="24" t="s">
        <v>81</v>
      </c>
    </row>
    <row r="149" spans="2:65" s="12" customFormat="1">
      <c r="B149" s="218"/>
      <c r="C149" s="219"/>
      <c r="D149" s="215" t="s">
        <v>255</v>
      </c>
      <c r="E149" s="220" t="s">
        <v>21</v>
      </c>
      <c r="F149" s="221" t="s">
        <v>1785</v>
      </c>
      <c r="G149" s="219"/>
      <c r="H149" s="222">
        <v>105.6</v>
      </c>
      <c r="I149" s="223"/>
      <c r="J149" s="219"/>
      <c r="K149" s="219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255</v>
      </c>
      <c r="AU149" s="228" t="s">
        <v>81</v>
      </c>
      <c r="AV149" s="12" t="s">
        <v>81</v>
      </c>
      <c r="AW149" s="12" t="s">
        <v>35</v>
      </c>
      <c r="AX149" s="12" t="s">
        <v>72</v>
      </c>
      <c r="AY149" s="228" t="s">
        <v>244</v>
      </c>
    </row>
    <row r="150" spans="2:65" s="14" customFormat="1">
      <c r="B150" s="253"/>
      <c r="C150" s="254"/>
      <c r="D150" s="215" t="s">
        <v>255</v>
      </c>
      <c r="E150" s="255" t="s">
        <v>21</v>
      </c>
      <c r="F150" s="256" t="s">
        <v>588</v>
      </c>
      <c r="G150" s="254"/>
      <c r="H150" s="257">
        <v>105.6</v>
      </c>
      <c r="I150" s="258"/>
      <c r="J150" s="254"/>
      <c r="K150" s="254"/>
      <c r="L150" s="259"/>
      <c r="M150" s="260"/>
      <c r="N150" s="261"/>
      <c r="O150" s="261"/>
      <c r="P150" s="261"/>
      <c r="Q150" s="261"/>
      <c r="R150" s="261"/>
      <c r="S150" s="261"/>
      <c r="T150" s="262"/>
      <c r="AT150" s="263" t="s">
        <v>255</v>
      </c>
      <c r="AU150" s="263" t="s">
        <v>81</v>
      </c>
      <c r="AV150" s="14" t="s">
        <v>251</v>
      </c>
      <c r="AW150" s="14" t="s">
        <v>35</v>
      </c>
      <c r="AX150" s="14" t="s">
        <v>79</v>
      </c>
      <c r="AY150" s="263" t="s">
        <v>244</v>
      </c>
    </row>
    <row r="151" spans="2:65" s="1" customFormat="1" ht="25.5" customHeight="1">
      <c r="B151" s="41"/>
      <c r="C151" s="203" t="s">
        <v>320</v>
      </c>
      <c r="D151" s="203" t="s">
        <v>246</v>
      </c>
      <c r="E151" s="204" t="s">
        <v>1811</v>
      </c>
      <c r="F151" s="205" t="s">
        <v>1812</v>
      </c>
      <c r="G151" s="206" t="s">
        <v>249</v>
      </c>
      <c r="H151" s="207">
        <v>96</v>
      </c>
      <c r="I151" s="208"/>
      <c r="J151" s="209">
        <f>ROUND(I151*H151,2)</f>
        <v>0</v>
      </c>
      <c r="K151" s="205" t="s">
        <v>250</v>
      </c>
      <c r="L151" s="61"/>
      <c r="M151" s="210" t="s">
        <v>21</v>
      </c>
      <c r="N151" s="211" t="s">
        <v>43</v>
      </c>
      <c r="O151" s="42"/>
      <c r="P151" s="212">
        <f>O151*H151</f>
        <v>0</v>
      </c>
      <c r="Q151" s="212">
        <v>0.31647999999999998</v>
      </c>
      <c r="R151" s="212">
        <f>Q151*H151</f>
        <v>30.382079999999998</v>
      </c>
      <c r="S151" s="212">
        <v>0</v>
      </c>
      <c r="T151" s="213">
        <f>S151*H151</f>
        <v>0</v>
      </c>
      <c r="AR151" s="24" t="s">
        <v>251</v>
      </c>
      <c r="AT151" s="24" t="s">
        <v>246</v>
      </c>
      <c r="AU151" s="24" t="s">
        <v>81</v>
      </c>
      <c r="AY151" s="24" t="s">
        <v>244</v>
      </c>
      <c r="BE151" s="214">
        <f>IF(N151="základní",J151,0)</f>
        <v>0</v>
      </c>
      <c r="BF151" s="214">
        <f>IF(N151="snížená",J151,0)</f>
        <v>0</v>
      </c>
      <c r="BG151" s="214">
        <f>IF(N151="zákl. přenesená",J151,0)</f>
        <v>0</v>
      </c>
      <c r="BH151" s="214">
        <f>IF(N151="sníž. přenesená",J151,0)</f>
        <v>0</v>
      </c>
      <c r="BI151" s="214">
        <f>IF(N151="nulová",J151,0)</f>
        <v>0</v>
      </c>
      <c r="BJ151" s="24" t="s">
        <v>79</v>
      </c>
      <c r="BK151" s="214">
        <f>ROUND(I151*H151,2)</f>
        <v>0</v>
      </c>
      <c r="BL151" s="24" t="s">
        <v>251</v>
      </c>
      <c r="BM151" s="24" t="s">
        <v>390</v>
      </c>
    </row>
    <row r="152" spans="2:65" s="1" customFormat="1" ht="27">
      <c r="B152" s="41"/>
      <c r="C152" s="63"/>
      <c r="D152" s="215" t="s">
        <v>253</v>
      </c>
      <c r="E152" s="63"/>
      <c r="F152" s="216" t="s">
        <v>1813</v>
      </c>
      <c r="G152" s="63"/>
      <c r="H152" s="63"/>
      <c r="I152" s="172"/>
      <c r="J152" s="63"/>
      <c r="K152" s="63"/>
      <c r="L152" s="61"/>
      <c r="M152" s="217"/>
      <c r="N152" s="42"/>
      <c r="O152" s="42"/>
      <c r="P152" s="42"/>
      <c r="Q152" s="42"/>
      <c r="R152" s="42"/>
      <c r="S152" s="42"/>
      <c r="T152" s="78"/>
      <c r="AT152" s="24" t="s">
        <v>253</v>
      </c>
      <c r="AU152" s="24" t="s">
        <v>81</v>
      </c>
    </row>
    <row r="153" spans="2:65" s="12" customFormat="1">
      <c r="B153" s="218"/>
      <c r="C153" s="219"/>
      <c r="D153" s="215" t="s">
        <v>255</v>
      </c>
      <c r="E153" s="220" t="s">
        <v>21</v>
      </c>
      <c r="F153" s="221" t="s">
        <v>1778</v>
      </c>
      <c r="G153" s="219"/>
      <c r="H153" s="222">
        <v>96</v>
      </c>
      <c r="I153" s="223"/>
      <c r="J153" s="219"/>
      <c r="K153" s="219"/>
      <c r="L153" s="224"/>
      <c r="M153" s="225"/>
      <c r="N153" s="226"/>
      <c r="O153" s="226"/>
      <c r="P153" s="226"/>
      <c r="Q153" s="226"/>
      <c r="R153" s="226"/>
      <c r="S153" s="226"/>
      <c r="T153" s="227"/>
      <c r="AT153" s="228" t="s">
        <v>255</v>
      </c>
      <c r="AU153" s="228" t="s">
        <v>81</v>
      </c>
      <c r="AV153" s="12" t="s">
        <v>81</v>
      </c>
      <c r="AW153" s="12" t="s">
        <v>35</v>
      </c>
      <c r="AX153" s="12" t="s">
        <v>72</v>
      </c>
      <c r="AY153" s="228" t="s">
        <v>244</v>
      </c>
    </row>
    <row r="154" spans="2:65" s="14" customFormat="1">
      <c r="B154" s="253"/>
      <c r="C154" s="254"/>
      <c r="D154" s="215" t="s">
        <v>255</v>
      </c>
      <c r="E154" s="255" t="s">
        <v>21</v>
      </c>
      <c r="F154" s="256" t="s">
        <v>588</v>
      </c>
      <c r="G154" s="254"/>
      <c r="H154" s="257">
        <v>96</v>
      </c>
      <c r="I154" s="258"/>
      <c r="J154" s="254"/>
      <c r="K154" s="254"/>
      <c r="L154" s="259"/>
      <c r="M154" s="260"/>
      <c r="N154" s="261"/>
      <c r="O154" s="261"/>
      <c r="P154" s="261"/>
      <c r="Q154" s="261"/>
      <c r="R154" s="261"/>
      <c r="S154" s="261"/>
      <c r="T154" s="262"/>
      <c r="AT154" s="263" t="s">
        <v>255</v>
      </c>
      <c r="AU154" s="263" t="s">
        <v>81</v>
      </c>
      <c r="AV154" s="14" t="s">
        <v>251</v>
      </c>
      <c r="AW154" s="14" t="s">
        <v>35</v>
      </c>
      <c r="AX154" s="14" t="s">
        <v>79</v>
      </c>
      <c r="AY154" s="263" t="s">
        <v>244</v>
      </c>
    </row>
    <row r="155" spans="2:65" s="1" customFormat="1" ht="16.5" customHeight="1">
      <c r="B155" s="41"/>
      <c r="C155" s="203" t="s">
        <v>326</v>
      </c>
      <c r="D155" s="203" t="s">
        <v>246</v>
      </c>
      <c r="E155" s="204" t="s">
        <v>1814</v>
      </c>
      <c r="F155" s="205" t="s">
        <v>1815</v>
      </c>
      <c r="G155" s="206" t="s">
        <v>249</v>
      </c>
      <c r="H155" s="207">
        <v>96</v>
      </c>
      <c r="I155" s="208"/>
      <c r="J155" s="209">
        <f>ROUND(I155*H155,2)</f>
        <v>0</v>
      </c>
      <c r="K155" s="205" t="s">
        <v>250</v>
      </c>
      <c r="L155" s="61"/>
      <c r="M155" s="210" t="s">
        <v>21</v>
      </c>
      <c r="N155" s="211" t="s">
        <v>43</v>
      </c>
      <c r="O155" s="42"/>
      <c r="P155" s="212">
        <f>O155*H155</f>
        <v>0</v>
      </c>
      <c r="Q155" s="212">
        <v>2.1000000000000001E-4</v>
      </c>
      <c r="R155" s="212">
        <f>Q155*H155</f>
        <v>2.0160000000000001E-2</v>
      </c>
      <c r="S155" s="212">
        <v>0</v>
      </c>
      <c r="T155" s="213">
        <f>S155*H155</f>
        <v>0</v>
      </c>
      <c r="AR155" s="24" t="s">
        <v>251</v>
      </c>
      <c r="AT155" s="24" t="s">
        <v>246</v>
      </c>
      <c r="AU155" s="24" t="s">
        <v>81</v>
      </c>
      <c r="AY155" s="24" t="s">
        <v>244</v>
      </c>
      <c r="BE155" s="214">
        <f>IF(N155="základní",J155,0)</f>
        <v>0</v>
      </c>
      <c r="BF155" s="214">
        <f>IF(N155="snížená",J155,0)</f>
        <v>0</v>
      </c>
      <c r="BG155" s="214">
        <f>IF(N155="zákl. přenesená",J155,0)</f>
        <v>0</v>
      </c>
      <c r="BH155" s="214">
        <f>IF(N155="sníž. přenesená",J155,0)</f>
        <v>0</v>
      </c>
      <c r="BI155" s="214">
        <f>IF(N155="nulová",J155,0)</f>
        <v>0</v>
      </c>
      <c r="BJ155" s="24" t="s">
        <v>79</v>
      </c>
      <c r="BK155" s="214">
        <f>ROUND(I155*H155,2)</f>
        <v>0</v>
      </c>
      <c r="BL155" s="24" t="s">
        <v>251</v>
      </c>
      <c r="BM155" s="24" t="s">
        <v>400</v>
      </c>
    </row>
    <row r="156" spans="2:65" s="1" customFormat="1">
      <c r="B156" s="41"/>
      <c r="C156" s="63"/>
      <c r="D156" s="215" t="s">
        <v>253</v>
      </c>
      <c r="E156" s="63"/>
      <c r="F156" s="216" t="s">
        <v>1816</v>
      </c>
      <c r="G156" s="63"/>
      <c r="H156" s="63"/>
      <c r="I156" s="172"/>
      <c r="J156" s="63"/>
      <c r="K156" s="63"/>
      <c r="L156" s="61"/>
      <c r="M156" s="217"/>
      <c r="N156" s="42"/>
      <c r="O156" s="42"/>
      <c r="P156" s="42"/>
      <c r="Q156" s="42"/>
      <c r="R156" s="42"/>
      <c r="S156" s="42"/>
      <c r="T156" s="78"/>
      <c r="AT156" s="24" t="s">
        <v>253</v>
      </c>
      <c r="AU156" s="24" t="s">
        <v>81</v>
      </c>
    </row>
    <row r="157" spans="2:65" s="12" customFormat="1">
      <c r="B157" s="218"/>
      <c r="C157" s="219"/>
      <c r="D157" s="215" t="s">
        <v>255</v>
      </c>
      <c r="E157" s="220" t="s">
        <v>21</v>
      </c>
      <c r="F157" s="221" t="s">
        <v>1778</v>
      </c>
      <c r="G157" s="219"/>
      <c r="H157" s="222">
        <v>96</v>
      </c>
      <c r="I157" s="223"/>
      <c r="J157" s="219"/>
      <c r="K157" s="219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255</v>
      </c>
      <c r="AU157" s="228" t="s">
        <v>81</v>
      </c>
      <c r="AV157" s="12" t="s">
        <v>81</v>
      </c>
      <c r="AW157" s="12" t="s">
        <v>35</v>
      </c>
      <c r="AX157" s="12" t="s">
        <v>72</v>
      </c>
      <c r="AY157" s="228" t="s">
        <v>244</v>
      </c>
    </row>
    <row r="158" spans="2:65" s="14" customFormat="1">
      <c r="B158" s="253"/>
      <c r="C158" s="254"/>
      <c r="D158" s="215" t="s">
        <v>255</v>
      </c>
      <c r="E158" s="255" t="s">
        <v>21</v>
      </c>
      <c r="F158" s="256" t="s">
        <v>588</v>
      </c>
      <c r="G158" s="254"/>
      <c r="H158" s="257">
        <v>96</v>
      </c>
      <c r="I158" s="258"/>
      <c r="J158" s="254"/>
      <c r="K158" s="254"/>
      <c r="L158" s="259"/>
      <c r="M158" s="260"/>
      <c r="N158" s="261"/>
      <c r="O158" s="261"/>
      <c r="P158" s="261"/>
      <c r="Q158" s="261"/>
      <c r="R158" s="261"/>
      <c r="S158" s="261"/>
      <c r="T158" s="262"/>
      <c r="AT158" s="263" t="s">
        <v>255</v>
      </c>
      <c r="AU158" s="263" t="s">
        <v>81</v>
      </c>
      <c r="AV158" s="14" t="s">
        <v>251</v>
      </c>
      <c r="AW158" s="14" t="s">
        <v>35</v>
      </c>
      <c r="AX158" s="14" t="s">
        <v>79</v>
      </c>
      <c r="AY158" s="263" t="s">
        <v>244</v>
      </c>
    </row>
    <row r="159" spans="2:65" s="1" customFormat="1" ht="25.5" customHeight="1">
      <c r="B159" s="41"/>
      <c r="C159" s="203" t="s">
        <v>333</v>
      </c>
      <c r="D159" s="203" t="s">
        <v>246</v>
      </c>
      <c r="E159" s="204" t="s">
        <v>1817</v>
      </c>
      <c r="F159" s="205" t="s">
        <v>1818</v>
      </c>
      <c r="G159" s="206" t="s">
        <v>249</v>
      </c>
      <c r="H159" s="207">
        <v>96</v>
      </c>
      <c r="I159" s="208"/>
      <c r="J159" s="209">
        <f>ROUND(I159*H159,2)</f>
        <v>0</v>
      </c>
      <c r="K159" s="205" t="s">
        <v>250</v>
      </c>
      <c r="L159" s="61"/>
      <c r="M159" s="210" t="s">
        <v>21</v>
      </c>
      <c r="N159" s="211" t="s">
        <v>43</v>
      </c>
      <c r="O159" s="42"/>
      <c r="P159" s="212">
        <f>O159*H159</f>
        <v>0</v>
      </c>
      <c r="Q159" s="212">
        <v>0.10373</v>
      </c>
      <c r="R159" s="212">
        <f>Q159*H159</f>
        <v>9.9580800000000007</v>
      </c>
      <c r="S159" s="212">
        <v>0</v>
      </c>
      <c r="T159" s="213">
        <f>S159*H159</f>
        <v>0</v>
      </c>
      <c r="AR159" s="24" t="s">
        <v>251</v>
      </c>
      <c r="AT159" s="24" t="s">
        <v>246</v>
      </c>
      <c r="AU159" s="24" t="s">
        <v>81</v>
      </c>
      <c r="AY159" s="24" t="s">
        <v>244</v>
      </c>
      <c r="BE159" s="214">
        <f>IF(N159="základní",J159,0)</f>
        <v>0</v>
      </c>
      <c r="BF159" s="214">
        <f>IF(N159="snížená",J159,0)</f>
        <v>0</v>
      </c>
      <c r="BG159" s="214">
        <f>IF(N159="zákl. přenesená",J159,0)</f>
        <v>0</v>
      </c>
      <c r="BH159" s="214">
        <f>IF(N159="sníž. přenesená",J159,0)</f>
        <v>0</v>
      </c>
      <c r="BI159" s="214">
        <f>IF(N159="nulová",J159,0)</f>
        <v>0</v>
      </c>
      <c r="BJ159" s="24" t="s">
        <v>79</v>
      </c>
      <c r="BK159" s="214">
        <f>ROUND(I159*H159,2)</f>
        <v>0</v>
      </c>
      <c r="BL159" s="24" t="s">
        <v>251</v>
      </c>
      <c r="BM159" s="24" t="s">
        <v>412</v>
      </c>
    </row>
    <row r="160" spans="2:65" s="1" customFormat="1" ht="27">
      <c r="B160" s="41"/>
      <c r="C160" s="63"/>
      <c r="D160" s="215" t="s">
        <v>253</v>
      </c>
      <c r="E160" s="63"/>
      <c r="F160" s="216" t="s">
        <v>1819</v>
      </c>
      <c r="G160" s="63"/>
      <c r="H160" s="63"/>
      <c r="I160" s="172"/>
      <c r="J160" s="63"/>
      <c r="K160" s="63"/>
      <c r="L160" s="61"/>
      <c r="M160" s="217"/>
      <c r="N160" s="42"/>
      <c r="O160" s="42"/>
      <c r="P160" s="42"/>
      <c r="Q160" s="42"/>
      <c r="R160" s="42"/>
      <c r="S160" s="42"/>
      <c r="T160" s="78"/>
      <c r="AT160" s="24" t="s">
        <v>253</v>
      </c>
      <c r="AU160" s="24" t="s">
        <v>81</v>
      </c>
    </row>
    <row r="161" spans="2:65" s="12" customFormat="1">
      <c r="B161" s="218"/>
      <c r="C161" s="219"/>
      <c r="D161" s="215" t="s">
        <v>255</v>
      </c>
      <c r="E161" s="220" t="s">
        <v>21</v>
      </c>
      <c r="F161" s="221" t="s">
        <v>1778</v>
      </c>
      <c r="G161" s="219"/>
      <c r="H161" s="222">
        <v>96</v>
      </c>
      <c r="I161" s="223"/>
      <c r="J161" s="219"/>
      <c r="K161" s="219"/>
      <c r="L161" s="224"/>
      <c r="M161" s="225"/>
      <c r="N161" s="226"/>
      <c r="O161" s="226"/>
      <c r="P161" s="226"/>
      <c r="Q161" s="226"/>
      <c r="R161" s="226"/>
      <c r="S161" s="226"/>
      <c r="T161" s="227"/>
      <c r="AT161" s="228" t="s">
        <v>255</v>
      </c>
      <c r="AU161" s="228" t="s">
        <v>81</v>
      </c>
      <c r="AV161" s="12" t="s">
        <v>81</v>
      </c>
      <c r="AW161" s="12" t="s">
        <v>35</v>
      </c>
      <c r="AX161" s="12" t="s">
        <v>72</v>
      </c>
      <c r="AY161" s="228" t="s">
        <v>244</v>
      </c>
    </row>
    <row r="162" spans="2:65" s="14" customFormat="1">
      <c r="B162" s="253"/>
      <c r="C162" s="254"/>
      <c r="D162" s="215" t="s">
        <v>255</v>
      </c>
      <c r="E162" s="255" t="s">
        <v>21</v>
      </c>
      <c r="F162" s="256" t="s">
        <v>588</v>
      </c>
      <c r="G162" s="254"/>
      <c r="H162" s="257">
        <v>96</v>
      </c>
      <c r="I162" s="258"/>
      <c r="J162" s="254"/>
      <c r="K162" s="254"/>
      <c r="L162" s="259"/>
      <c r="M162" s="260"/>
      <c r="N162" s="261"/>
      <c r="O162" s="261"/>
      <c r="P162" s="261"/>
      <c r="Q162" s="261"/>
      <c r="R162" s="261"/>
      <c r="S162" s="261"/>
      <c r="T162" s="262"/>
      <c r="AT162" s="263" t="s">
        <v>255</v>
      </c>
      <c r="AU162" s="263" t="s">
        <v>81</v>
      </c>
      <c r="AV162" s="14" t="s">
        <v>251</v>
      </c>
      <c r="AW162" s="14" t="s">
        <v>35</v>
      </c>
      <c r="AX162" s="14" t="s">
        <v>79</v>
      </c>
      <c r="AY162" s="263" t="s">
        <v>244</v>
      </c>
    </row>
    <row r="163" spans="2:65" s="1" customFormat="1" ht="25.5" customHeight="1">
      <c r="B163" s="41"/>
      <c r="C163" s="203" t="s">
        <v>10</v>
      </c>
      <c r="D163" s="203" t="s">
        <v>246</v>
      </c>
      <c r="E163" s="204" t="s">
        <v>1820</v>
      </c>
      <c r="F163" s="205" t="s">
        <v>1821</v>
      </c>
      <c r="G163" s="206" t="s">
        <v>249</v>
      </c>
      <c r="H163" s="207">
        <v>96</v>
      </c>
      <c r="I163" s="208"/>
      <c r="J163" s="209">
        <f>ROUND(I163*H163,2)</f>
        <v>0</v>
      </c>
      <c r="K163" s="205" t="s">
        <v>250</v>
      </c>
      <c r="L163" s="61"/>
      <c r="M163" s="210" t="s">
        <v>21</v>
      </c>
      <c r="N163" s="211" t="s">
        <v>43</v>
      </c>
      <c r="O163" s="42"/>
      <c r="P163" s="212">
        <f>O163*H163</f>
        <v>0</v>
      </c>
      <c r="Q163" s="212">
        <v>0.18151999999999999</v>
      </c>
      <c r="R163" s="212">
        <f>Q163*H163</f>
        <v>17.425919999999998</v>
      </c>
      <c r="S163" s="212">
        <v>0</v>
      </c>
      <c r="T163" s="213">
        <f>S163*H163</f>
        <v>0</v>
      </c>
      <c r="AR163" s="24" t="s">
        <v>251</v>
      </c>
      <c r="AT163" s="24" t="s">
        <v>246</v>
      </c>
      <c r="AU163" s="24" t="s">
        <v>81</v>
      </c>
      <c r="AY163" s="24" t="s">
        <v>244</v>
      </c>
      <c r="BE163" s="214">
        <f>IF(N163="základní",J163,0)</f>
        <v>0</v>
      </c>
      <c r="BF163" s="214">
        <f>IF(N163="snížená",J163,0)</f>
        <v>0</v>
      </c>
      <c r="BG163" s="214">
        <f>IF(N163="zákl. přenesená",J163,0)</f>
        <v>0</v>
      </c>
      <c r="BH163" s="214">
        <f>IF(N163="sníž. přenesená",J163,0)</f>
        <v>0</v>
      </c>
      <c r="BI163" s="214">
        <f>IF(N163="nulová",J163,0)</f>
        <v>0</v>
      </c>
      <c r="BJ163" s="24" t="s">
        <v>79</v>
      </c>
      <c r="BK163" s="214">
        <f>ROUND(I163*H163,2)</f>
        <v>0</v>
      </c>
      <c r="BL163" s="24" t="s">
        <v>251</v>
      </c>
      <c r="BM163" s="24" t="s">
        <v>530</v>
      </c>
    </row>
    <row r="164" spans="2:65" s="1" customFormat="1" ht="27">
      <c r="B164" s="41"/>
      <c r="C164" s="63"/>
      <c r="D164" s="215" t="s">
        <v>253</v>
      </c>
      <c r="E164" s="63"/>
      <c r="F164" s="216" t="s">
        <v>1822</v>
      </c>
      <c r="G164" s="63"/>
      <c r="H164" s="63"/>
      <c r="I164" s="172"/>
      <c r="J164" s="63"/>
      <c r="K164" s="63"/>
      <c r="L164" s="61"/>
      <c r="M164" s="217"/>
      <c r="N164" s="42"/>
      <c r="O164" s="42"/>
      <c r="P164" s="42"/>
      <c r="Q164" s="42"/>
      <c r="R164" s="42"/>
      <c r="S164" s="42"/>
      <c r="T164" s="78"/>
      <c r="AT164" s="24" t="s">
        <v>253</v>
      </c>
      <c r="AU164" s="24" t="s">
        <v>81</v>
      </c>
    </row>
    <row r="165" spans="2:65" s="12" customFormat="1">
      <c r="B165" s="218"/>
      <c r="C165" s="219"/>
      <c r="D165" s="215" t="s">
        <v>255</v>
      </c>
      <c r="E165" s="220" t="s">
        <v>21</v>
      </c>
      <c r="F165" s="221" t="s">
        <v>1778</v>
      </c>
      <c r="G165" s="219"/>
      <c r="H165" s="222">
        <v>96</v>
      </c>
      <c r="I165" s="223"/>
      <c r="J165" s="219"/>
      <c r="K165" s="219"/>
      <c r="L165" s="224"/>
      <c r="M165" s="225"/>
      <c r="N165" s="226"/>
      <c r="O165" s="226"/>
      <c r="P165" s="226"/>
      <c r="Q165" s="226"/>
      <c r="R165" s="226"/>
      <c r="S165" s="226"/>
      <c r="T165" s="227"/>
      <c r="AT165" s="228" t="s">
        <v>255</v>
      </c>
      <c r="AU165" s="228" t="s">
        <v>81</v>
      </c>
      <c r="AV165" s="12" t="s">
        <v>81</v>
      </c>
      <c r="AW165" s="12" t="s">
        <v>35</v>
      </c>
      <c r="AX165" s="12" t="s">
        <v>72</v>
      </c>
      <c r="AY165" s="228" t="s">
        <v>244</v>
      </c>
    </row>
    <row r="166" spans="2:65" s="14" customFormat="1">
      <c r="B166" s="253"/>
      <c r="C166" s="254"/>
      <c r="D166" s="215" t="s">
        <v>255</v>
      </c>
      <c r="E166" s="255" t="s">
        <v>21</v>
      </c>
      <c r="F166" s="256" t="s">
        <v>588</v>
      </c>
      <c r="G166" s="254"/>
      <c r="H166" s="257">
        <v>96</v>
      </c>
      <c r="I166" s="258"/>
      <c r="J166" s="254"/>
      <c r="K166" s="254"/>
      <c r="L166" s="259"/>
      <c r="M166" s="260"/>
      <c r="N166" s="261"/>
      <c r="O166" s="261"/>
      <c r="P166" s="261"/>
      <c r="Q166" s="261"/>
      <c r="R166" s="261"/>
      <c r="S166" s="261"/>
      <c r="T166" s="262"/>
      <c r="AT166" s="263" t="s">
        <v>255</v>
      </c>
      <c r="AU166" s="263" t="s">
        <v>81</v>
      </c>
      <c r="AV166" s="14" t="s">
        <v>251</v>
      </c>
      <c r="AW166" s="14" t="s">
        <v>35</v>
      </c>
      <c r="AX166" s="14" t="s">
        <v>79</v>
      </c>
      <c r="AY166" s="263" t="s">
        <v>244</v>
      </c>
    </row>
    <row r="167" spans="2:65" s="1" customFormat="1" ht="16.5" customHeight="1">
      <c r="B167" s="41"/>
      <c r="C167" s="203" t="s">
        <v>343</v>
      </c>
      <c r="D167" s="203" t="s">
        <v>246</v>
      </c>
      <c r="E167" s="204" t="s">
        <v>629</v>
      </c>
      <c r="F167" s="205" t="s">
        <v>630</v>
      </c>
      <c r="G167" s="206" t="s">
        <v>249</v>
      </c>
      <c r="H167" s="207">
        <v>0.65</v>
      </c>
      <c r="I167" s="208"/>
      <c r="J167" s="209">
        <f>ROUND(I167*H167,2)</f>
        <v>0</v>
      </c>
      <c r="K167" s="205" t="s">
        <v>250</v>
      </c>
      <c r="L167" s="61"/>
      <c r="M167" s="210" t="s">
        <v>21</v>
      </c>
      <c r="N167" s="211" t="s">
        <v>43</v>
      </c>
      <c r="O167" s="42"/>
      <c r="P167" s="212">
        <f>O167*H167</f>
        <v>0</v>
      </c>
      <c r="Q167" s="212">
        <v>0.19536000000000001</v>
      </c>
      <c r="R167" s="212">
        <f>Q167*H167</f>
        <v>0.12698400000000001</v>
      </c>
      <c r="S167" s="212">
        <v>0</v>
      </c>
      <c r="T167" s="213">
        <f>S167*H167</f>
        <v>0</v>
      </c>
      <c r="AR167" s="24" t="s">
        <v>251</v>
      </c>
      <c r="AT167" s="24" t="s">
        <v>246</v>
      </c>
      <c r="AU167" s="24" t="s">
        <v>81</v>
      </c>
      <c r="AY167" s="24" t="s">
        <v>244</v>
      </c>
      <c r="BE167" s="214">
        <f>IF(N167="základní",J167,0)</f>
        <v>0</v>
      </c>
      <c r="BF167" s="214">
        <f>IF(N167="snížená",J167,0)</f>
        <v>0</v>
      </c>
      <c r="BG167" s="214">
        <f>IF(N167="zákl. přenesená",J167,0)</f>
        <v>0</v>
      </c>
      <c r="BH167" s="214">
        <f>IF(N167="sníž. přenesená",J167,0)</f>
        <v>0</v>
      </c>
      <c r="BI167" s="214">
        <f>IF(N167="nulová",J167,0)</f>
        <v>0</v>
      </c>
      <c r="BJ167" s="24" t="s">
        <v>79</v>
      </c>
      <c r="BK167" s="214">
        <f>ROUND(I167*H167,2)</f>
        <v>0</v>
      </c>
      <c r="BL167" s="24" t="s">
        <v>251</v>
      </c>
      <c r="BM167" s="24" t="s">
        <v>543</v>
      </c>
    </row>
    <row r="168" spans="2:65" s="1" customFormat="1" ht="27">
      <c r="B168" s="41"/>
      <c r="C168" s="63"/>
      <c r="D168" s="215" t="s">
        <v>253</v>
      </c>
      <c r="E168" s="63"/>
      <c r="F168" s="216" t="s">
        <v>632</v>
      </c>
      <c r="G168" s="63"/>
      <c r="H168" s="63"/>
      <c r="I168" s="172"/>
      <c r="J168" s="63"/>
      <c r="K168" s="63"/>
      <c r="L168" s="61"/>
      <c r="M168" s="217"/>
      <c r="N168" s="42"/>
      <c r="O168" s="42"/>
      <c r="P168" s="42"/>
      <c r="Q168" s="42"/>
      <c r="R168" s="42"/>
      <c r="S168" s="42"/>
      <c r="T168" s="78"/>
      <c r="AT168" s="24" t="s">
        <v>253</v>
      </c>
      <c r="AU168" s="24" t="s">
        <v>81</v>
      </c>
    </row>
    <row r="169" spans="2:65" s="12" customFormat="1">
      <c r="B169" s="218"/>
      <c r="C169" s="219"/>
      <c r="D169" s="215" t="s">
        <v>255</v>
      </c>
      <c r="E169" s="220" t="s">
        <v>21</v>
      </c>
      <c r="F169" s="221" t="s">
        <v>1823</v>
      </c>
      <c r="G169" s="219"/>
      <c r="H169" s="222">
        <v>0.65</v>
      </c>
      <c r="I169" s="223"/>
      <c r="J169" s="219"/>
      <c r="K169" s="219"/>
      <c r="L169" s="224"/>
      <c r="M169" s="225"/>
      <c r="N169" s="226"/>
      <c r="O169" s="226"/>
      <c r="P169" s="226"/>
      <c r="Q169" s="226"/>
      <c r="R169" s="226"/>
      <c r="S169" s="226"/>
      <c r="T169" s="227"/>
      <c r="AT169" s="228" t="s">
        <v>255</v>
      </c>
      <c r="AU169" s="228" t="s">
        <v>81</v>
      </c>
      <c r="AV169" s="12" t="s">
        <v>81</v>
      </c>
      <c r="AW169" s="12" t="s">
        <v>35</v>
      </c>
      <c r="AX169" s="12" t="s">
        <v>72</v>
      </c>
      <c r="AY169" s="228" t="s">
        <v>244</v>
      </c>
    </row>
    <row r="170" spans="2:65" s="14" customFormat="1">
      <c r="B170" s="253"/>
      <c r="C170" s="254"/>
      <c r="D170" s="215" t="s">
        <v>255</v>
      </c>
      <c r="E170" s="255" t="s">
        <v>21</v>
      </c>
      <c r="F170" s="256" t="s">
        <v>588</v>
      </c>
      <c r="G170" s="254"/>
      <c r="H170" s="257">
        <v>0.65</v>
      </c>
      <c r="I170" s="258"/>
      <c r="J170" s="254"/>
      <c r="K170" s="254"/>
      <c r="L170" s="259"/>
      <c r="M170" s="260"/>
      <c r="N170" s="261"/>
      <c r="O170" s="261"/>
      <c r="P170" s="261"/>
      <c r="Q170" s="261"/>
      <c r="R170" s="261"/>
      <c r="S170" s="261"/>
      <c r="T170" s="262"/>
      <c r="AT170" s="263" t="s">
        <v>255</v>
      </c>
      <c r="AU170" s="263" t="s">
        <v>81</v>
      </c>
      <c r="AV170" s="14" t="s">
        <v>251</v>
      </c>
      <c r="AW170" s="14" t="s">
        <v>35</v>
      </c>
      <c r="AX170" s="14" t="s">
        <v>79</v>
      </c>
      <c r="AY170" s="263" t="s">
        <v>244</v>
      </c>
    </row>
    <row r="171" spans="2:65" s="1" customFormat="1" ht="16.5" customHeight="1">
      <c r="B171" s="41"/>
      <c r="C171" s="243" t="s">
        <v>347</v>
      </c>
      <c r="D171" s="243" t="s">
        <v>496</v>
      </c>
      <c r="E171" s="244" t="s">
        <v>1824</v>
      </c>
      <c r="F171" s="245" t="s">
        <v>1825</v>
      </c>
      <c r="G171" s="246" t="s">
        <v>350</v>
      </c>
      <c r="H171" s="247">
        <v>0.13</v>
      </c>
      <c r="I171" s="248"/>
      <c r="J171" s="249">
        <f>ROUND(I171*H171,2)</f>
        <v>0</v>
      </c>
      <c r="K171" s="245" t="s">
        <v>250</v>
      </c>
      <c r="L171" s="250"/>
      <c r="M171" s="251" t="s">
        <v>21</v>
      </c>
      <c r="N171" s="252" t="s">
        <v>43</v>
      </c>
      <c r="O171" s="42"/>
      <c r="P171" s="212">
        <f>O171*H171</f>
        <v>0</v>
      </c>
      <c r="Q171" s="212">
        <v>1</v>
      </c>
      <c r="R171" s="212">
        <f>Q171*H171</f>
        <v>0.13</v>
      </c>
      <c r="S171" s="212">
        <v>0</v>
      </c>
      <c r="T171" s="213">
        <f>S171*H171</f>
        <v>0</v>
      </c>
      <c r="AR171" s="24" t="s">
        <v>293</v>
      </c>
      <c r="AT171" s="24" t="s">
        <v>496</v>
      </c>
      <c r="AU171" s="24" t="s">
        <v>81</v>
      </c>
      <c r="AY171" s="24" t="s">
        <v>244</v>
      </c>
      <c r="BE171" s="214">
        <f>IF(N171="základní",J171,0)</f>
        <v>0</v>
      </c>
      <c r="BF171" s="214">
        <f>IF(N171="snížená",J171,0)</f>
        <v>0</v>
      </c>
      <c r="BG171" s="214">
        <f>IF(N171="zákl. přenesená",J171,0)</f>
        <v>0</v>
      </c>
      <c r="BH171" s="214">
        <f>IF(N171="sníž. přenesená",J171,0)</f>
        <v>0</v>
      </c>
      <c r="BI171" s="214">
        <f>IF(N171="nulová",J171,0)</f>
        <v>0</v>
      </c>
      <c r="BJ171" s="24" t="s">
        <v>79</v>
      </c>
      <c r="BK171" s="214">
        <f>ROUND(I171*H171,2)</f>
        <v>0</v>
      </c>
      <c r="BL171" s="24" t="s">
        <v>251</v>
      </c>
      <c r="BM171" s="24" t="s">
        <v>555</v>
      </c>
    </row>
    <row r="172" spans="2:65" s="1" customFormat="1">
      <c r="B172" s="41"/>
      <c r="C172" s="63"/>
      <c r="D172" s="215" t="s">
        <v>253</v>
      </c>
      <c r="E172" s="63"/>
      <c r="F172" s="216" t="s">
        <v>1825</v>
      </c>
      <c r="G172" s="63"/>
      <c r="H172" s="63"/>
      <c r="I172" s="172"/>
      <c r="J172" s="63"/>
      <c r="K172" s="63"/>
      <c r="L172" s="61"/>
      <c r="M172" s="217"/>
      <c r="N172" s="42"/>
      <c r="O172" s="42"/>
      <c r="P172" s="42"/>
      <c r="Q172" s="42"/>
      <c r="R172" s="42"/>
      <c r="S172" s="42"/>
      <c r="T172" s="78"/>
      <c r="AT172" s="24" t="s">
        <v>253</v>
      </c>
      <c r="AU172" s="24" t="s">
        <v>81</v>
      </c>
    </row>
    <row r="173" spans="2:65" s="1" customFormat="1" ht="27">
      <c r="B173" s="41"/>
      <c r="C173" s="63"/>
      <c r="D173" s="215" t="s">
        <v>271</v>
      </c>
      <c r="E173" s="63"/>
      <c r="F173" s="229" t="s">
        <v>1826</v>
      </c>
      <c r="G173" s="63"/>
      <c r="H173" s="63"/>
      <c r="I173" s="172"/>
      <c r="J173" s="63"/>
      <c r="K173" s="63"/>
      <c r="L173" s="61"/>
      <c r="M173" s="217"/>
      <c r="N173" s="42"/>
      <c r="O173" s="42"/>
      <c r="P173" s="42"/>
      <c r="Q173" s="42"/>
      <c r="R173" s="42"/>
      <c r="S173" s="42"/>
      <c r="T173" s="78"/>
      <c r="AT173" s="24" t="s">
        <v>271</v>
      </c>
      <c r="AU173" s="24" t="s">
        <v>81</v>
      </c>
    </row>
    <row r="174" spans="2:65" s="12" customFormat="1">
      <c r="B174" s="218"/>
      <c r="C174" s="219"/>
      <c r="D174" s="215" t="s">
        <v>255</v>
      </c>
      <c r="E174" s="220" t="s">
        <v>21</v>
      </c>
      <c r="F174" s="221" t="s">
        <v>1827</v>
      </c>
      <c r="G174" s="219"/>
      <c r="H174" s="222">
        <v>0.13</v>
      </c>
      <c r="I174" s="223"/>
      <c r="J174" s="219"/>
      <c r="K174" s="219"/>
      <c r="L174" s="224"/>
      <c r="M174" s="225"/>
      <c r="N174" s="226"/>
      <c r="O174" s="226"/>
      <c r="P174" s="226"/>
      <c r="Q174" s="226"/>
      <c r="R174" s="226"/>
      <c r="S174" s="226"/>
      <c r="T174" s="227"/>
      <c r="AT174" s="228" t="s">
        <v>255</v>
      </c>
      <c r="AU174" s="228" t="s">
        <v>81</v>
      </c>
      <c r="AV174" s="12" t="s">
        <v>81</v>
      </c>
      <c r="AW174" s="12" t="s">
        <v>35</v>
      </c>
      <c r="AX174" s="12" t="s">
        <v>72</v>
      </c>
      <c r="AY174" s="228" t="s">
        <v>244</v>
      </c>
    </row>
    <row r="175" spans="2:65" s="14" customFormat="1">
      <c r="B175" s="253"/>
      <c r="C175" s="254"/>
      <c r="D175" s="215" t="s">
        <v>255</v>
      </c>
      <c r="E175" s="255" t="s">
        <v>21</v>
      </c>
      <c r="F175" s="256" t="s">
        <v>588</v>
      </c>
      <c r="G175" s="254"/>
      <c r="H175" s="257">
        <v>0.13</v>
      </c>
      <c r="I175" s="258"/>
      <c r="J175" s="254"/>
      <c r="K175" s="254"/>
      <c r="L175" s="259"/>
      <c r="M175" s="260"/>
      <c r="N175" s="261"/>
      <c r="O175" s="261"/>
      <c r="P175" s="261"/>
      <c r="Q175" s="261"/>
      <c r="R175" s="261"/>
      <c r="S175" s="261"/>
      <c r="T175" s="262"/>
      <c r="AT175" s="263" t="s">
        <v>255</v>
      </c>
      <c r="AU175" s="263" t="s">
        <v>81</v>
      </c>
      <c r="AV175" s="14" t="s">
        <v>251</v>
      </c>
      <c r="AW175" s="14" t="s">
        <v>35</v>
      </c>
      <c r="AX175" s="14" t="s">
        <v>79</v>
      </c>
      <c r="AY175" s="263" t="s">
        <v>244</v>
      </c>
    </row>
    <row r="176" spans="2:65" s="1" customFormat="1" ht="25.5" customHeight="1">
      <c r="B176" s="41"/>
      <c r="C176" s="203" t="s">
        <v>355</v>
      </c>
      <c r="D176" s="203" t="s">
        <v>246</v>
      </c>
      <c r="E176" s="204" t="s">
        <v>1828</v>
      </c>
      <c r="F176" s="205" t="s">
        <v>1829</v>
      </c>
      <c r="G176" s="206" t="s">
        <v>329</v>
      </c>
      <c r="H176" s="207">
        <v>72</v>
      </c>
      <c r="I176" s="208"/>
      <c r="J176" s="209">
        <f>ROUND(I176*H176,2)</f>
        <v>0</v>
      </c>
      <c r="K176" s="205" t="s">
        <v>250</v>
      </c>
      <c r="L176" s="61"/>
      <c r="M176" s="210" t="s">
        <v>21</v>
      </c>
      <c r="N176" s="211" t="s">
        <v>43</v>
      </c>
      <c r="O176" s="42"/>
      <c r="P176" s="212">
        <f>O176*H176</f>
        <v>0</v>
      </c>
      <c r="Q176" s="212">
        <v>1.0000000000000001E-5</v>
      </c>
      <c r="R176" s="212">
        <f>Q176*H176</f>
        <v>7.2000000000000005E-4</v>
      </c>
      <c r="S176" s="212">
        <v>0</v>
      </c>
      <c r="T176" s="213">
        <f>S176*H176</f>
        <v>0</v>
      </c>
      <c r="AR176" s="24" t="s">
        <v>251</v>
      </c>
      <c r="AT176" s="24" t="s">
        <v>246</v>
      </c>
      <c r="AU176" s="24" t="s">
        <v>81</v>
      </c>
      <c r="AY176" s="24" t="s">
        <v>244</v>
      </c>
      <c r="BE176" s="214">
        <f>IF(N176="základní",J176,0)</f>
        <v>0</v>
      </c>
      <c r="BF176" s="214">
        <f>IF(N176="snížená",J176,0)</f>
        <v>0</v>
      </c>
      <c r="BG176" s="214">
        <f>IF(N176="zákl. přenesená",J176,0)</f>
        <v>0</v>
      </c>
      <c r="BH176" s="214">
        <f>IF(N176="sníž. přenesená",J176,0)</f>
        <v>0</v>
      </c>
      <c r="BI176" s="214">
        <f>IF(N176="nulová",J176,0)</f>
        <v>0</v>
      </c>
      <c r="BJ176" s="24" t="s">
        <v>79</v>
      </c>
      <c r="BK176" s="214">
        <f>ROUND(I176*H176,2)</f>
        <v>0</v>
      </c>
      <c r="BL176" s="24" t="s">
        <v>251</v>
      </c>
      <c r="BM176" s="24" t="s">
        <v>570</v>
      </c>
    </row>
    <row r="177" spans="2:65" s="1" customFormat="1" ht="27">
      <c r="B177" s="41"/>
      <c r="C177" s="63"/>
      <c r="D177" s="215" t="s">
        <v>253</v>
      </c>
      <c r="E177" s="63"/>
      <c r="F177" s="216" t="s">
        <v>1830</v>
      </c>
      <c r="G177" s="63"/>
      <c r="H177" s="63"/>
      <c r="I177" s="172"/>
      <c r="J177" s="63"/>
      <c r="K177" s="63"/>
      <c r="L177" s="61"/>
      <c r="M177" s="217"/>
      <c r="N177" s="42"/>
      <c r="O177" s="42"/>
      <c r="P177" s="42"/>
      <c r="Q177" s="42"/>
      <c r="R177" s="42"/>
      <c r="S177" s="42"/>
      <c r="T177" s="78"/>
      <c r="AT177" s="24" t="s">
        <v>253</v>
      </c>
      <c r="AU177" s="24" t="s">
        <v>81</v>
      </c>
    </row>
    <row r="178" spans="2:65" s="12" customFormat="1">
      <c r="B178" s="218"/>
      <c r="C178" s="219"/>
      <c r="D178" s="215" t="s">
        <v>255</v>
      </c>
      <c r="E178" s="220" t="s">
        <v>21</v>
      </c>
      <c r="F178" s="221" t="s">
        <v>1831</v>
      </c>
      <c r="G178" s="219"/>
      <c r="H178" s="222">
        <v>72</v>
      </c>
      <c r="I178" s="223"/>
      <c r="J178" s="219"/>
      <c r="K178" s="219"/>
      <c r="L178" s="224"/>
      <c r="M178" s="225"/>
      <c r="N178" s="226"/>
      <c r="O178" s="226"/>
      <c r="P178" s="226"/>
      <c r="Q178" s="226"/>
      <c r="R178" s="226"/>
      <c r="S178" s="226"/>
      <c r="T178" s="227"/>
      <c r="AT178" s="228" t="s">
        <v>255</v>
      </c>
      <c r="AU178" s="228" t="s">
        <v>81</v>
      </c>
      <c r="AV178" s="12" t="s">
        <v>81</v>
      </c>
      <c r="AW178" s="12" t="s">
        <v>35</v>
      </c>
      <c r="AX178" s="12" t="s">
        <v>72</v>
      </c>
      <c r="AY178" s="228" t="s">
        <v>244</v>
      </c>
    </row>
    <row r="179" spans="2:65" s="14" customFormat="1">
      <c r="B179" s="253"/>
      <c r="C179" s="254"/>
      <c r="D179" s="215" t="s">
        <v>255</v>
      </c>
      <c r="E179" s="255" t="s">
        <v>21</v>
      </c>
      <c r="F179" s="256" t="s">
        <v>588</v>
      </c>
      <c r="G179" s="254"/>
      <c r="H179" s="257">
        <v>72</v>
      </c>
      <c r="I179" s="258"/>
      <c r="J179" s="254"/>
      <c r="K179" s="254"/>
      <c r="L179" s="259"/>
      <c r="M179" s="260"/>
      <c r="N179" s="261"/>
      <c r="O179" s="261"/>
      <c r="P179" s="261"/>
      <c r="Q179" s="261"/>
      <c r="R179" s="261"/>
      <c r="S179" s="261"/>
      <c r="T179" s="262"/>
      <c r="AT179" s="263" t="s">
        <v>255</v>
      </c>
      <c r="AU179" s="263" t="s">
        <v>81</v>
      </c>
      <c r="AV179" s="14" t="s">
        <v>251</v>
      </c>
      <c r="AW179" s="14" t="s">
        <v>35</v>
      </c>
      <c r="AX179" s="14" t="s">
        <v>79</v>
      </c>
      <c r="AY179" s="263" t="s">
        <v>244</v>
      </c>
    </row>
    <row r="180" spans="2:65" s="11" customFormat="1" ht="29.85" customHeight="1">
      <c r="B180" s="187"/>
      <c r="C180" s="188"/>
      <c r="D180" s="189" t="s">
        <v>71</v>
      </c>
      <c r="E180" s="201" t="s">
        <v>293</v>
      </c>
      <c r="F180" s="201" t="s">
        <v>354</v>
      </c>
      <c r="G180" s="188"/>
      <c r="H180" s="188"/>
      <c r="I180" s="191"/>
      <c r="J180" s="202">
        <f>BK180</f>
        <v>0</v>
      </c>
      <c r="K180" s="188"/>
      <c r="L180" s="193"/>
      <c r="M180" s="194"/>
      <c r="N180" s="195"/>
      <c r="O180" s="195"/>
      <c r="P180" s="196">
        <f>SUM(P181:P842)</f>
        <v>0</v>
      </c>
      <c r="Q180" s="195"/>
      <c r="R180" s="196">
        <f>SUM(R181:R842)</f>
        <v>48.161164649999996</v>
      </c>
      <c r="S180" s="195"/>
      <c r="T180" s="197">
        <f>SUM(T181:T842)</f>
        <v>0</v>
      </c>
      <c r="AR180" s="198" t="s">
        <v>79</v>
      </c>
      <c r="AT180" s="199" t="s">
        <v>71</v>
      </c>
      <c r="AU180" s="199" t="s">
        <v>79</v>
      </c>
      <c r="AY180" s="198" t="s">
        <v>244</v>
      </c>
      <c r="BK180" s="200">
        <f>SUM(BK181:BK842)</f>
        <v>0</v>
      </c>
    </row>
    <row r="181" spans="2:65" s="1" customFormat="1" ht="25.5" customHeight="1">
      <c r="B181" s="41"/>
      <c r="C181" s="203" t="s">
        <v>360</v>
      </c>
      <c r="D181" s="203" t="s">
        <v>246</v>
      </c>
      <c r="E181" s="204" t="s">
        <v>1832</v>
      </c>
      <c r="F181" s="205" t="s">
        <v>1833</v>
      </c>
      <c r="G181" s="206" t="s">
        <v>259</v>
      </c>
      <c r="H181" s="207">
        <v>4</v>
      </c>
      <c r="I181" s="208"/>
      <c r="J181" s="209">
        <f>ROUND(I181*H181,2)</f>
        <v>0</v>
      </c>
      <c r="K181" s="205" t="s">
        <v>250</v>
      </c>
      <c r="L181" s="61"/>
      <c r="M181" s="210" t="s">
        <v>21</v>
      </c>
      <c r="N181" s="211" t="s">
        <v>43</v>
      </c>
      <c r="O181" s="42"/>
      <c r="P181" s="212">
        <f>O181*H181</f>
        <v>0</v>
      </c>
      <c r="Q181" s="212">
        <v>0</v>
      </c>
      <c r="R181" s="212">
        <f>Q181*H181</f>
        <v>0</v>
      </c>
      <c r="S181" s="212">
        <v>0</v>
      </c>
      <c r="T181" s="213">
        <f>S181*H181</f>
        <v>0</v>
      </c>
      <c r="AR181" s="24" t="s">
        <v>251</v>
      </c>
      <c r="AT181" s="24" t="s">
        <v>246</v>
      </c>
      <c r="AU181" s="24" t="s">
        <v>81</v>
      </c>
      <c r="AY181" s="24" t="s">
        <v>244</v>
      </c>
      <c r="BE181" s="214">
        <f>IF(N181="základní",J181,0)</f>
        <v>0</v>
      </c>
      <c r="BF181" s="214">
        <f>IF(N181="snížená",J181,0)</f>
        <v>0</v>
      </c>
      <c r="BG181" s="214">
        <f>IF(N181="zákl. přenesená",J181,0)</f>
        <v>0</v>
      </c>
      <c r="BH181" s="214">
        <f>IF(N181="sníž. přenesená",J181,0)</f>
        <v>0</v>
      </c>
      <c r="BI181" s="214">
        <f>IF(N181="nulová",J181,0)</f>
        <v>0</v>
      </c>
      <c r="BJ181" s="24" t="s">
        <v>79</v>
      </c>
      <c r="BK181" s="214">
        <f>ROUND(I181*H181,2)</f>
        <v>0</v>
      </c>
      <c r="BL181" s="24" t="s">
        <v>251</v>
      </c>
      <c r="BM181" s="24" t="s">
        <v>582</v>
      </c>
    </row>
    <row r="182" spans="2:65" s="1" customFormat="1">
      <c r="B182" s="41"/>
      <c r="C182" s="63"/>
      <c r="D182" s="215" t="s">
        <v>253</v>
      </c>
      <c r="E182" s="63"/>
      <c r="F182" s="216" t="s">
        <v>1834</v>
      </c>
      <c r="G182" s="63"/>
      <c r="H182" s="63"/>
      <c r="I182" s="172"/>
      <c r="J182" s="63"/>
      <c r="K182" s="63"/>
      <c r="L182" s="61"/>
      <c r="M182" s="217"/>
      <c r="N182" s="42"/>
      <c r="O182" s="42"/>
      <c r="P182" s="42"/>
      <c r="Q182" s="42"/>
      <c r="R182" s="42"/>
      <c r="S182" s="42"/>
      <c r="T182" s="78"/>
      <c r="AT182" s="24" t="s">
        <v>253</v>
      </c>
      <c r="AU182" s="24" t="s">
        <v>81</v>
      </c>
    </row>
    <row r="183" spans="2:65" s="12" customFormat="1">
      <c r="B183" s="218"/>
      <c r="C183" s="219"/>
      <c r="D183" s="215" t="s">
        <v>255</v>
      </c>
      <c r="E183" s="220" t="s">
        <v>21</v>
      </c>
      <c r="F183" s="221" t="s">
        <v>251</v>
      </c>
      <c r="G183" s="219"/>
      <c r="H183" s="222">
        <v>4</v>
      </c>
      <c r="I183" s="223"/>
      <c r="J183" s="219"/>
      <c r="K183" s="219"/>
      <c r="L183" s="224"/>
      <c r="M183" s="225"/>
      <c r="N183" s="226"/>
      <c r="O183" s="226"/>
      <c r="P183" s="226"/>
      <c r="Q183" s="226"/>
      <c r="R183" s="226"/>
      <c r="S183" s="226"/>
      <c r="T183" s="227"/>
      <c r="AT183" s="228" t="s">
        <v>255</v>
      </c>
      <c r="AU183" s="228" t="s">
        <v>81</v>
      </c>
      <c r="AV183" s="12" t="s">
        <v>81</v>
      </c>
      <c r="AW183" s="12" t="s">
        <v>35</v>
      </c>
      <c r="AX183" s="12" t="s">
        <v>72</v>
      </c>
      <c r="AY183" s="228" t="s">
        <v>244</v>
      </c>
    </row>
    <row r="184" spans="2:65" s="14" customFormat="1">
      <c r="B184" s="253"/>
      <c r="C184" s="254"/>
      <c r="D184" s="215" t="s">
        <v>255</v>
      </c>
      <c r="E184" s="255" t="s">
        <v>21</v>
      </c>
      <c r="F184" s="256" t="s">
        <v>588</v>
      </c>
      <c r="G184" s="254"/>
      <c r="H184" s="257">
        <v>4</v>
      </c>
      <c r="I184" s="258"/>
      <c r="J184" s="254"/>
      <c r="K184" s="254"/>
      <c r="L184" s="259"/>
      <c r="M184" s="260"/>
      <c r="N184" s="261"/>
      <c r="O184" s="261"/>
      <c r="P184" s="261"/>
      <c r="Q184" s="261"/>
      <c r="R184" s="261"/>
      <c r="S184" s="261"/>
      <c r="T184" s="262"/>
      <c r="AT184" s="263" t="s">
        <v>255</v>
      </c>
      <c r="AU184" s="263" t="s">
        <v>81</v>
      </c>
      <c r="AV184" s="14" t="s">
        <v>251</v>
      </c>
      <c r="AW184" s="14" t="s">
        <v>35</v>
      </c>
      <c r="AX184" s="14" t="s">
        <v>79</v>
      </c>
      <c r="AY184" s="263" t="s">
        <v>244</v>
      </c>
    </row>
    <row r="185" spans="2:65" s="1" customFormat="1" ht="25.5" customHeight="1">
      <c r="B185" s="41"/>
      <c r="C185" s="203" t="s">
        <v>367</v>
      </c>
      <c r="D185" s="203" t="s">
        <v>246</v>
      </c>
      <c r="E185" s="204" t="s">
        <v>1835</v>
      </c>
      <c r="F185" s="205" t="s">
        <v>1836</v>
      </c>
      <c r="G185" s="206" t="s">
        <v>259</v>
      </c>
      <c r="H185" s="207">
        <v>4</v>
      </c>
      <c r="I185" s="208"/>
      <c r="J185" s="209">
        <f>ROUND(I185*H185,2)</f>
        <v>0</v>
      </c>
      <c r="K185" s="205" t="s">
        <v>250</v>
      </c>
      <c r="L185" s="61"/>
      <c r="M185" s="210" t="s">
        <v>21</v>
      </c>
      <c r="N185" s="211" t="s">
        <v>43</v>
      </c>
      <c r="O185" s="42"/>
      <c r="P185" s="212">
        <f>O185*H185</f>
        <v>0</v>
      </c>
      <c r="Q185" s="212">
        <v>0</v>
      </c>
      <c r="R185" s="212">
        <f>Q185*H185</f>
        <v>0</v>
      </c>
      <c r="S185" s="212">
        <v>0</v>
      </c>
      <c r="T185" s="213">
        <f>S185*H185</f>
        <v>0</v>
      </c>
      <c r="AR185" s="24" t="s">
        <v>251</v>
      </c>
      <c r="AT185" s="24" t="s">
        <v>246</v>
      </c>
      <c r="AU185" s="24" t="s">
        <v>81</v>
      </c>
      <c r="AY185" s="24" t="s">
        <v>244</v>
      </c>
      <c r="BE185" s="214">
        <f>IF(N185="základní",J185,0)</f>
        <v>0</v>
      </c>
      <c r="BF185" s="214">
        <f>IF(N185="snížená",J185,0)</f>
        <v>0</v>
      </c>
      <c r="BG185" s="214">
        <f>IF(N185="zákl. přenesená",J185,0)</f>
        <v>0</v>
      </c>
      <c r="BH185" s="214">
        <f>IF(N185="sníž. přenesená",J185,0)</f>
        <v>0</v>
      </c>
      <c r="BI185" s="214">
        <f>IF(N185="nulová",J185,0)</f>
        <v>0</v>
      </c>
      <c r="BJ185" s="24" t="s">
        <v>79</v>
      </c>
      <c r="BK185" s="214">
        <f>ROUND(I185*H185,2)</f>
        <v>0</v>
      </c>
      <c r="BL185" s="24" t="s">
        <v>251</v>
      </c>
      <c r="BM185" s="24" t="s">
        <v>596</v>
      </c>
    </row>
    <row r="186" spans="2:65" s="1" customFormat="1">
      <c r="B186" s="41"/>
      <c r="C186" s="63"/>
      <c r="D186" s="215" t="s">
        <v>253</v>
      </c>
      <c r="E186" s="63"/>
      <c r="F186" s="216" t="s">
        <v>1837</v>
      </c>
      <c r="G186" s="63"/>
      <c r="H186" s="63"/>
      <c r="I186" s="172"/>
      <c r="J186" s="63"/>
      <c r="K186" s="63"/>
      <c r="L186" s="61"/>
      <c r="M186" s="217"/>
      <c r="N186" s="42"/>
      <c r="O186" s="42"/>
      <c r="P186" s="42"/>
      <c r="Q186" s="42"/>
      <c r="R186" s="42"/>
      <c r="S186" s="42"/>
      <c r="T186" s="78"/>
      <c r="AT186" s="24" t="s">
        <v>253</v>
      </c>
      <c r="AU186" s="24" t="s">
        <v>81</v>
      </c>
    </row>
    <row r="187" spans="2:65" s="12" customFormat="1">
      <c r="B187" s="218"/>
      <c r="C187" s="219"/>
      <c r="D187" s="215" t="s">
        <v>255</v>
      </c>
      <c r="E187" s="220" t="s">
        <v>21</v>
      </c>
      <c r="F187" s="221" t="s">
        <v>251</v>
      </c>
      <c r="G187" s="219"/>
      <c r="H187" s="222">
        <v>4</v>
      </c>
      <c r="I187" s="223"/>
      <c r="J187" s="219"/>
      <c r="K187" s="219"/>
      <c r="L187" s="224"/>
      <c r="M187" s="225"/>
      <c r="N187" s="226"/>
      <c r="O187" s="226"/>
      <c r="P187" s="226"/>
      <c r="Q187" s="226"/>
      <c r="R187" s="226"/>
      <c r="S187" s="226"/>
      <c r="T187" s="227"/>
      <c r="AT187" s="228" t="s">
        <v>255</v>
      </c>
      <c r="AU187" s="228" t="s">
        <v>81</v>
      </c>
      <c r="AV187" s="12" t="s">
        <v>81</v>
      </c>
      <c r="AW187" s="12" t="s">
        <v>35</v>
      </c>
      <c r="AX187" s="12" t="s">
        <v>72</v>
      </c>
      <c r="AY187" s="228" t="s">
        <v>244</v>
      </c>
    </row>
    <row r="188" spans="2:65" s="14" customFormat="1">
      <c r="B188" s="253"/>
      <c r="C188" s="254"/>
      <c r="D188" s="215" t="s">
        <v>255</v>
      </c>
      <c r="E188" s="255" t="s">
        <v>21</v>
      </c>
      <c r="F188" s="256" t="s">
        <v>588</v>
      </c>
      <c r="G188" s="254"/>
      <c r="H188" s="257">
        <v>4</v>
      </c>
      <c r="I188" s="258"/>
      <c r="J188" s="254"/>
      <c r="K188" s="254"/>
      <c r="L188" s="259"/>
      <c r="M188" s="260"/>
      <c r="N188" s="261"/>
      <c r="O188" s="261"/>
      <c r="P188" s="261"/>
      <c r="Q188" s="261"/>
      <c r="R188" s="261"/>
      <c r="S188" s="261"/>
      <c r="T188" s="262"/>
      <c r="AT188" s="263" t="s">
        <v>255</v>
      </c>
      <c r="AU188" s="263" t="s">
        <v>81</v>
      </c>
      <c r="AV188" s="14" t="s">
        <v>251</v>
      </c>
      <c r="AW188" s="14" t="s">
        <v>35</v>
      </c>
      <c r="AX188" s="14" t="s">
        <v>79</v>
      </c>
      <c r="AY188" s="263" t="s">
        <v>244</v>
      </c>
    </row>
    <row r="189" spans="2:65" s="1" customFormat="1" ht="16.5" customHeight="1">
      <c r="B189" s="41"/>
      <c r="C189" s="203" t="s">
        <v>9</v>
      </c>
      <c r="D189" s="203" t="s">
        <v>246</v>
      </c>
      <c r="E189" s="204" t="s">
        <v>1838</v>
      </c>
      <c r="F189" s="205" t="s">
        <v>1839</v>
      </c>
      <c r="G189" s="206" t="s">
        <v>259</v>
      </c>
      <c r="H189" s="207">
        <v>1</v>
      </c>
      <c r="I189" s="208"/>
      <c r="J189" s="209">
        <f>ROUND(I189*H189,2)</f>
        <v>0</v>
      </c>
      <c r="K189" s="205" t="s">
        <v>21</v>
      </c>
      <c r="L189" s="61"/>
      <c r="M189" s="210" t="s">
        <v>21</v>
      </c>
      <c r="N189" s="211" t="s">
        <v>43</v>
      </c>
      <c r="O189" s="42"/>
      <c r="P189" s="212">
        <f>O189*H189</f>
        <v>0</v>
      </c>
      <c r="Q189" s="212">
        <v>0</v>
      </c>
      <c r="R189" s="212">
        <f>Q189*H189</f>
        <v>0</v>
      </c>
      <c r="S189" s="212">
        <v>0</v>
      </c>
      <c r="T189" s="213">
        <f>S189*H189</f>
        <v>0</v>
      </c>
      <c r="AR189" s="24" t="s">
        <v>251</v>
      </c>
      <c r="AT189" s="24" t="s">
        <v>246</v>
      </c>
      <c r="AU189" s="24" t="s">
        <v>81</v>
      </c>
      <c r="AY189" s="24" t="s">
        <v>244</v>
      </c>
      <c r="BE189" s="214">
        <f>IF(N189="základní",J189,0)</f>
        <v>0</v>
      </c>
      <c r="BF189" s="214">
        <f>IF(N189="snížená",J189,0)</f>
        <v>0</v>
      </c>
      <c r="BG189" s="214">
        <f>IF(N189="zákl. přenesená",J189,0)</f>
        <v>0</v>
      </c>
      <c r="BH189" s="214">
        <f>IF(N189="sníž. přenesená",J189,0)</f>
        <v>0</v>
      </c>
      <c r="BI189" s="214">
        <f>IF(N189="nulová",J189,0)</f>
        <v>0</v>
      </c>
      <c r="BJ189" s="24" t="s">
        <v>79</v>
      </c>
      <c r="BK189" s="214">
        <f>ROUND(I189*H189,2)</f>
        <v>0</v>
      </c>
      <c r="BL189" s="24" t="s">
        <v>251</v>
      </c>
      <c r="BM189" s="24" t="s">
        <v>606</v>
      </c>
    </row>
    <row r="190" spans="2:65" s="1" customFormat="1">
      <c r="B190" s="41"/>
      <c r="C190" s="63"/>
      <c r="D190" s="215" t="s">
        <v>253</v>
      </c>
      <c r="E190" s="63"/>
      <c r="F190" s="216" t="s">
        <v>1839</v>
      </c>
      <c r="G190" s="63"/>
      <c r="H190" s="63"/>
      <c r="I190" s="172"/>
      <c r="J190" s="63"/>
      <c r="K190" s="63"/>
      <c r="L190" s="61"/>
      <c r="M190" s="217"/>
      <c r="N190" s="42"/>
      <c r="O190" s="42"/>
      <c r="P190" s="42"/>
      <c r="Q190" s="42"/>
      <c r="R190" s="42"/>
      <c r="S190" s="42"/>
      <c r="T190" s="78"/>
      <c r="AT190" s="24" t="s">
        <v>253</v>
      </c>
      <c r="AU190" s="24" t="s">
        <v>81</v>
      </c>
    </row>
    <row r="191" spans="2:65" s="13" customFormat="1">
      <c r="B191" s="233"/>
      <c r="C191" s="234"/>
      <c r="D191" s="215" t="s">
        <v>255</v>
      </c>
      <c r="E191" s="235" t="s">
        <v>21</v>
      </c>
      <c r="F191" s="236" t="s">
        <v>1840</v>
      </c>
      <c r="G191" s="234"/>
      <c r="H191" s="235" t="s">
        <v>21</v>
      </c>
      <c r="I191" s="237"/>
      <c r="J191" s="234"/>
      <c r="K191" s="234"/>
      <c r="L191" s="238"/>
      <c r="M191" s="239"/>
      <c r="N191" s="240"/>
      <c r="O191" s="240"/>
      <c r="P191" s="240"/>
      <c r="Q191" s="240"/>
      <c r="R191" s="240"/>
      <c r="S191" s="240"/>
      <c r="T191" s="241"/>
      <c r="AT191" s="242" t="s">
        <v>255</v>
      </c>
      <c r="AU191" s="242" t="s">
        <v>81</v>
      </c>
      <c r="AV191" s="13" t="s">
        <v>79</v>
      </c>
      <c r="AW191" s="13" t="s">
        <v>35</v>
      </c>
      <c r="AX191" s="13" t="s">
        <v>72</v>
      </c>
      <c r="AY191" s="242" t="s">
        <v>244</v>
      </c>
    </row>
    <row r="192" spans="2:65" s="12" customFormat="1">
      <c r="B192" s="218"/>
      <c r="C192" s="219"/>
      <c r="D192" s="215" t="s">
        <v>255</v>
      </c>
      <c r="E192" s="220" t="s">
        <v>21</v>
      </c>
      <c r="F192" s="221" t="s">
        <v>79</v>
      </c>
      <c r="G192" s="219"/>
      <c r="H192" s="222">
        <v>1</v>
      </c>
      <c r="I192" s="223"/>
      <c r="J192" s="219"/>
      <c r="K192" s="219"/>
      <c r="L192" s="224"/>
      <c r="M192" s="225"/>
      <c r="N192" s="226"/>
      <c r="O192" s="226"/>
      <c r="P192" s="226"/>
      <c r="Q192" s="226"/>
      <c r="R192" s="226"/>
      <c r="S192" s="226"/>
      <c r="T192" s="227"/>
      <c r="AT192" s="228" t="s">
        <v>255</v>
      </c>
      <c r="AU192" s="228" t="s">
        <v>81</v>
      </c>
      <c r="AV192" s="12" t="s">
        <v>81</v>
      </c>
      <c r="AW192" s="12" t="s">
        <v>35</v>
      </c>
      <c r="AX192" s="12" t="s">
        <v>72</v>
      </c>
      <c r="AY192" s="228" t="s">
        <v>244</v>
      </c>
    </row>
    <row r="193" spans="2:65" s="14" customFormat="1">
      <c r="B193" s="253"/>
      <c r="C193" s="254"/>
      <c r="D193" s="215" t="s">
        <v>255</v>
      </c>
      <c r="E193" s="255" t="s">
        <v>21</v>
      </c>
      <c r="F193" s="256" t="s">
        <v>588</v>
      </c>
      <c r="G193" s="254"/>
      <c r="H193" s="257">
        <v>1</v>
      </c>
      <c r="I193" s="258"/>
      <c r="J193" s="254"/>
      <c r="K193" s="254"/>
      <c r="L193" s="259"/>
      <c r="M193" s="260"/>
      <c r="N193" s="261"/>
      <c r="O193" s="261"/>
      <c r="P193" s="261"/>
      <c r="Q193" s="261"/>
      <c r="R193" s="261"/>
      <c r="S193" s="261"/>
      <c r="T193" s="262"/>
      <c r="AT193" s="263" t="s">
        <v>255</v>
      </c>
      <c r="AU193" s="263" t="s">
        <v>81</v>
      </c>
      <c r="AV193" s="14" t="s">
        <v>251</v>
      </c>
      <c r="AW193" s="14" t="s">
        <v>35</v>
      </c>
      <c r="AX193" s="14" t="s">
        <v>79</v>
      </c>
      <c r="AY193" s="263" t="s">
        <v>244</v>
      </c>
    </row>
    <row r="194" spans="2:65" s="1" customFormat="1" ht="16.5" customHeight="1">
      <c r="B194" s="41"/>
      <c r="C194" s="203" t="s">
        <v>377</v>
      </c>
      <c r="D194" s="203" t="s">
        <v>246</v>
      </c>
      <c r="E194" s="204" t="s">
        <v>1841</v>
      </c>
      <c r="F194" s="205" t="s">
        <v>1842</v>
      </c>
      <c r="G194" s="206" t="s">
        <v>259</v>
      </c>
      <c r="H194" s="207">
        <v>1</v>
      </c>
      <c r="I194" s="208"/>
      <c r="J194" s="209">
        <f>ROUND(I194*H194,2)</f>
        <v>0</v>
      </c>
      <c r="K194" s="205" t="s">
        <v>21</v>
      </c>
      <c r="L194" s="61"/>
      <c r="M194" s="210" t="s">
        <v>21</v>
      </c>
      <c r="N194" s="211" t="s">
        <v>43</v>
      </c>
      <c r="O194" s="42"/>
      <c r="P194" s="212">
        <f>O194*H194</f>
        <v>0</v>
      </c>
      <c r="Q194" s="212">
        <v>0</v>
      </c>
      <c r="R194" s="212">
        <f>Q194*H194</f>
        <v>0</v>
      </c>
      <c r="S194" s="212">
        <v>0</v>
      </c>
      <c r="T194" s="213">
        <f>S194*H194</f>
        <v>0</v>
      </c>
      <c r="AR194" s="24" t="s">
        <v>251</v>
      </c>
      <c r="AT194" s="24" t="s">
        <v>246</v>
      </c>
      <c r="AU194" s="24" t="s">
        <v>81</v>
      </c>
      <c r="AY194" s="24" t="s">
        <v>244</v>
      </c>
      <c r="BE194" s="214">
        <f>IF(N194="základní",J194,0)</f>
        <v>0</v>
      </c>
      <c r="BF194" s="214">
        <f>IF(N194="snížená",J194,0)</f>
        <v>0</v>
      </c>
      <c r="BG194" s="214">
        <f>IF(N194="zákl. přenesená",J194,0)</f>
        <v>0</v>
      </c>
      <c r="BH194" s="214">
        <f>IF(N194="sníž. přenesená",J194,0)</f>
        <v>0</v>
      </c>
      <c r="BI194" s="214">
        <f>IF(N194="nulová",J194,0)</f>
        <v>0</v>
      </c>
      <c r="BJ194" s="24" t="s">
        <v>79</v>
      </c>
      <c r="BK194" s="214">
        <f>ROUND(I194*H194,2)</f>
        <v>0</v>
      </c>
      <c r="BL194" s="24" t="s">
        <v>251</v>
      </c>
      <c r="BM194" s="24" t="s">
        <v>618</v>
      </c>
    </row>
    <row r="195" spans="2:65" s="1" customFormat="1">
      <c r="B195" s="41"/>
      <c r="C195" s="63"/>
      <c r="D195" s="215" t="s">
        <v>253</v>
      </c>
      <c r="E195" s="63"/>
      <c r="F195" s="216" t="s">
        <v>1842</v>
      </c>
      <c r="G195" s="63"/>
      <c r="H195" s="63"/>
      <c r="I195" s="172"/>
      <c r="J195" s="63"/>
      <c r="K195" s="63"/>
      <c r="L195" s="61"/>
      <c r="M195" s="217"/>
      <c r="N195" s="42"/>
      <c r="O195" s="42"/>
      <c r="P195" s="42"/>
      <c r="Q195" s="42"/>
      <c r="R195" s="42"/>
      <c r="S195" s="42"/>
      <c r="T195" s="78"/>
      <c r="AT195" s="24" t="s">
        <v>253</v>
      </c>
      <c r="AU195" s="24" t="s">
        <v>81</v>
      </c>
    </row>
    <row r="196" spans="2:65" s="13" customFormat="1">
      <c r="B196" s="233"/>
      <c r="C196" s="234"/>
      <c r="D196" s="215" t="s">
        <v>255</v>
      </c>
      <c r="E196" s="235" t="s">
        <v>21</v>
      </c>
      <c r="F196" s="236" t="s">
        <v>1843</v>
      </c>
      <c r="G196" s="234"/>
      <c r="H196" s="235" t="s">
        <v>21</v>
      </c>
      <c r="I196" s="237"/>
      <c r="J196" s="234"/>
      <c r="K196" s="234"/>
      <c r="L196" s="238"/>
      <c r="M196" s="239"/>
      <c r="N196" s="240"/>
      <c r="O196" s="240"/>
      <c r="P196" s="240"/>
      <c r="Q196" s="240"/>
      <c r="R196" s="240"/>
      <c r="S196" s="240"/>
      <c r="T196" s="241"/>
      <c r="AT196" s="242" t="s">
        <v>255</v>
      </c>
      <c r="AU196" s="242" t="s">
        <v>81</v>
      </c>
      <c r="AV196" s="13" t="s">
        <v>79</v>
      </c>
      <c r="AW196" s="13" t="s">
        <v>35</v>
      </c>
      <c r="AX196" s="13" t="s">
        <v>72</v>
      </c>
      <c r="AY196" s="242" t="s">
        <v>244</v>
      </c>
    </row>
    <row r="197" spans="2:65" s="12" customFormat="1">
      <c r="B197" s="218"/>
      <c r="C197" s="219"/>
      <c r="D197" s="215" t="s">
        <v>255</v>
      </c>
      <c r="E197" s="220" t="s">
        <v>21</v>
      </c>
      <c r="F197" s="221" t="s">
        <v>79</v>
      </c>
      <c r="G197" s="219"/>
      <c r="H197" s="222">
        <v>1</v>
      </c>
      <c r="I197" s="223"/>
      <c r="J197" s="219"/>
      <c r="K197" s="219"/>
      <c r="L197" s="224"/>
      <c r="M197" s="225"/>
      <c r="N197" s="226"/>
      <c r="O197" s="226"/>
      <c r="P197" s="226"/>
      <c r="Q197" s="226"/>
      <c r="R197" s="226"/>
      <c r="S197" s="226"/>
      <c r="T197" s="227"/>
      <c r="AT197" s="228" t="s">
        <v>255</v>
      </c>
      <c r="AU197" s="228" t="s">
        <v>81</v>
      </c>
      <c r="AV197" s="12" t="s">
        <v>81</v>
      </c>
      <c r="AW197" s="12" t="s">
        <v>35</v>
      </c>
      <c r="AX197" s="12" t="s">
        <v>72</v>
      </c>
      <c r="AY197" s="228" t="s">
        <v>244</v>
      </c>
    </row>
    <row r="198" spans="2:65" s="14" customFormat="1">
      <c r="B198" s="253"/>
      <c r="C198" s="254"/>
      <c r="D198" s="215" t="s">
        <v>255</v>
      </c>
      <c r="E198" s="255" t="s">
        <v>21</v>
      </c>
      <c r="F198" s="256" t="s">
        <v>588</v>
      </c>
      <c r="G198" s="254"/>
      <c r="H198" s="257">
        <v>1</v>
      </c>
      <c r="I198" s="258"/>
      <c r="J198" s="254"/>
      <c r="K198" s="254"/>
      <c r="L198" s="259"/>
      <c r="M198" s="260"/>
      <c r="N198" s="261"/>
      <c r="O198" s="261"/>
      <c r="P198" s="261"/>
      <c r="Q198" s="261"/>
      <c r="R198" s="261"/>
      <c r="S198" s="261"/>
      <c r="T198" s="262"/>
      <c r="AT198" s="263" t="s">
        <v>255</v>
      </c>
      <c r="AU198" s="263" t="s">
        <v>81</v>
      </c>
      <c r="AV198" s="14" t="s">
        <v>251</v>
      </c>
      <c r="AW198" s="14" t="s">
        <v>35</v>
      </c>
      <c r="AX198" s="14" t="s">
        <v>79</v>
      </c>
      <c r="AY198" s="263" t="s">
        <v>244</v>
      </c>
    </row>
    <row r="199" spans="2:65" s="1" customFormat="1" ht="16.5" customHeight="1">
      <c r="B199" s="41"/>
      <c r="C199" s="203" t="s">
        <v>383</v>
      </c>
      <c r="D199" s="203" t="s">
        <v>246</v>
      </c>
      <c r="E199" s="204" t="s">
        <v>1844</v>
      </c>
      <c r="F199" s="205" t="s">
        <v>1845</v>
      </c>
      <c r="G199" s="206" t="s">
        <v>259</v>
      </c>
      <c r="H199" s="207">
        <v>1</v>
      </c>
      <c r="I199" s="208"/>
      <c r="J199" s="209">
        <f>ROUND(I199*H199,2)</f>
        <v>0</v>
      </c>
      <c r="K199" s="205" t="s">
        <v>21</v>
      </c>
      <c r="L199" s="61"/>
      <c r="M199" s="210" t="s">
        <v>21</v>
      </c>
      <c r="N199" s="211" t="s">
        <v>43</v>
      </c>
      <c r="O199" s="42"/>
      <c r="P199" s="212">
        <f>O199*H199</f>
        <v>0</v>
      </c>
      <c r="Q199" s="212">
        <v>0</v>
      </c>
      <c r="R199" s="212">
        <f>Q199*H199</f>
        <v>0</v>
      </c>
      <c r="S199" s="212">
        <v>0</v>
      </c>
      <c r="T199" s="213">
        <f>S199*H199</f>
        <v>0</v>
      </c>
      <c r="AR199" s="24" t="s">
        <v>251</v>
      </c>
      <c r="AT199" s="24" t="s">
        <v>246</v>
      </c>
      <c r="AU199" s="24" t="s">
        <v>81</v>
      </c>
      <c r="AY199" s="24" t="s">
        <v>244</v>
      </c>
      <c r="BE199" s="214">
        <f>IF(N199="základní",J199,0)</f>
        <v>0</v>
      </c>
      <c r="BF199" s="214">
        <f>IF(N199="snížená",J199,0)</f>
        <v>0</v>
      </c>
      <c r="BG199" s="214">
        <f>IF(N199="zákl. přenesená",J199,0)</f>
        <v>0</v>
      </c>
      <c r="BH199" s="214">
        <f>IF(N199="sníž. přenesená",J199,0)</f>
        <v>0</v>
      </c>
      <c r="BI199" s="214">
        <f>IF(N199="nulová",J199,0)</f>
        <v>0</v>
      </c>
      <c r="BJ199" s="24" t="s">
        <v>79</v>
      </c>
      <c r="BK199" s="214">
        <f>ROUND(I199*H199,2)</f>
        <v>0</v>
      </c>
      <c r="BL199" s="24" t="s">
        <v>251</v>
      </c>
      <c r="BM199" s="24" t="s">
        <v>628</v>
      </c>
    </row>
    <row r="200" spans="2:65" s="1" customFormat="1">
      <c r="B200" s="41"/>
      <c r="C200" s="63"/>
      <c r="D200" s="215" t="s">
        <v>253</v>
      </c>
      <c r="E200" s="63"/>
      <c r="F200" s="216" t="s">
        <v>1845</v>
      </c>
      <c r="G200" s="63"/>
      <c r="H200" s="63"/>
      <c r="I200" s="172"/>
      <c r="J200" s="63"/>
      <c r="K200" s="63"/>
      <c r="L200" s="61"/>
      <c r="M200" s="217"/>
      <c r="N200" s="42"/>
      <c r="O200" s="42"/>
      <c r="P200" s="42"/>
      <c r="Q200" s="42"/>
      <c r="R200" s="42"/>
      <c r="S200" s="42"/>
      <c r="T200" s="78"/>
      <c r="AT200" s="24" t="s">
        <v>253</v>
      </c>
      <c r="AU200" s="24" t="s">
        <v>81</v>
      </c>
    </row>
    <row r="201" spans="2:65" s="13" customFormat="1">
      <c r="B201" s="233"/>
      <c r="C201" s="234"/>
      <c r="D201" s="215" t="s">
        <v>255</v>
      </c>
      <c r="E201" s="235" t="s">
        <v>21</v>
      </c>
      <c r="F201" s="236" t="s">
        <v>1846</v>
      </c>
      <c r="G201" s="234"/>
      <c r="H201" s="235" t="s">
        <v>21</v>
      </c>
      <c r="I201" s="237"/>
      <c r="J201" s="234"/>
      <c r="K201" s="234"/>
      <c r="L201" s="238"/>
      <c r="M201" s="239"/>
      <c r="N201" s="240"/>
      <c r="O201" s="240"/>
      <c r="P201" s="240"/>
      <c r="Q201" s="240"/>
      <c r="R201" s="240"/>
      <c r="S201" s="240"/>
      <c r="T201" s="241"/>
      <c r="AT201" s="242" t="s">
        <v>255</v>
      </c>
      <c r="AU201" s="242" t="s">
        <v>81</v>
      </c>
      <c r="AV201" s="13" t="s">
        <v>79</v>
      </c>
      <c r="AW201" s="13" t="s">
        <v>35</v>
      </c>
      <c r="AX201" s="13" t="s">
        <v>72</v>
      </c>
      <c r="AY201" s="242" t="s">
        <v>244</v>
      </c>
    </row>
    <row r="202" spans="2:65" s="12" customFormat="1">
      <c r="B202" s="218"/>
      <c r="C202" s="219"/>
      <c r="D202" s="215" t="s">
        <v>255</v>
      </c>
      <c r="E202" s="220" t="s">
        <v>21</v>
      </c>
      <c r="F202" s="221" t="s">
        <v>79</v>
      </c>
      <c r="G202" s="219"/>
      <c r="H202" s="222">
        <v>1</v>
      </c>
      <c r="I202" s="223"/>
      <c r="J202" s="219"/>
      <c r="K202" s="219"/>
      <c r="L202" s="224"/>
      <c r="M202" s="225"/>
      <c r="N202" s="226"/>
      <c r="O202" s="226"/>
      <c r="P202" s="226"/>
      <c r="Q202" s="226"/>
      <c r="R202" s="226"/>
      <c r="S202" s="226"/>
      <c r="T202" s="227"/>
      <c r="AT202" s="228" t="s">
        <v>255</v>
      </c>
      <c r="AU202" s="228" t="s">
        <v>81</v>
      </c>
      <c r="AV202" s="12" t="s">
        <v>81</v>
      </c>
      <c r="AW202" s="12" t="s">
        <v>35</v>
      </c>
      <c r="AX202" s="12" t="s">
        <v>72</v>
      </c>
      <c r="AY202" s="228" t="s">
        <v>244</v>
      </c>
    </row>
    <row r="203" spans="2:65" s="14" customFormat="1">
      <c r="B203" s="253"/>
      <c r="C203" s="254"/>
      <c r="D203" s="215" t="s">
        <v>255</v>
      </c>
      <c r="E203" s="255" t="s">
        <v>21</v>
      </c>
      <c r="F203" s="256" t="s">
        <v>588</v>
      </c>
      <c r="G203" s="254"/>
      <c r="H203" s="257">
        <v>1</v>
      </c>
      <c r="I203" s="258"/>
      <c r="J203" s="254"/>
      <c r="K203" s="254"/>
      <c r="L203" s="259"/>
      <c r="M203" s="260"/>
      <c r="N203" s="261"/>
      <c r="O203" s="261"/>
      <c r="P203" s="261"/>
      <c r="Q203" s="261"/>
      <c r="R203" s="261"/>
      <c r="S203" s="261"/>
      <c r="T203" s="262"/>
      <c r="AT203" s="263" t="s">
        <v>255</v>
      </c>
      <c r="AU203" s="263" t="s">
        <v>81</v>
      </c>
      <c r="AV203" s="14" t="s">
        <v>251</v>
      </c>
      <c r="AW203" s="14" t="s">
        <v>35</v>
      </c>
      <c r="AX203" s="14" t="s">
        <v>79</v>
      </c>
      <c r="AY203" s="263" t="s">
        <v>244</v>
      </c>
    </row>
    <row r="204" spans="2:65" s="1" customFormat="1" ht="25.5" customHeight="1">
      <c r="B204" s="41"/>
      <c r="C204" s="203" t="s">
        <v>390</v>
      </c>
      <c r="D204" s="203" t="s">
        <v>246</v>
      </c>
      <c r="E204" s="204" t="s">
        <v>1847</v>
      </c>
      <c r="F204" s="205" t="s">
        <v>1848</v>
      </c>
      <c r="G204" s="206" t="s">
        <v>259</v>
      </c>
      <c r="H204" s="207">
        <v>6</v>
      </c>
      <c r="I204" s="208"/>
      <c r="J204" s="209">
        <f>ROUND(I204*H204,2)</f>
        <v>0</v>
      </c>
      <c r="K204" s="205" t="s">
        <v>250</v>
      </c>
      <c r="L204" s="61"/>
      <c r="M204" s="210" t="s">
        <v>21</v>
      </c>
      <c r="N204" s="211" t="s">
        <v>43</v>
      </c>
      <c r="O204" s="42"/>
      <c r="P204" s="212">
        <f>O204*H204</f>
        <v>0</v>
      </c>
      <c r="Q204" s="212">
        <v>0</v>
      </c>
      <c r="R204" s="212">
        <f>Q204*H204</f>
        <v>0</v>
      </c>
      <c r="S204" s="212">
        <v>0</v>
      </c>
      <c r="T204" s="213">
        <f>S204*H204</f>
        <v>0</v>
      </c>
      <c r="AR204" s="24" t="s">
        <v>251</v>
      </c>
      <c r="AT204" s="24" t="s">
        <v>246</v>
      </c>
      <c r="AU204" s="24" t="s">
        <v>81</v>
      </c>
      <c r="AY204" s="24" t="s">
        <v>244</v>
      </c>
      <c r="BE204" s="214">
        <f>IF(N204="základní",J204,0)</f>
        <v>0</v>
      </c>
      <c r="BF204" s="214">
        <f>IF(N204="snížená",J204,0)</f>
        <v>0</v>
      </c>
      <c r="BG204" s="214">
        <f>IF(N204="zákl. přenesená",J204,0)</f>
        <v>0</v>
      </c>
      <c r="BH204" s="214">
        <f>IF(N204="sníž. přenesená",J204,0)</f>
        <v>0</v>
      </c>
      <c r="BI204" s="214">
        <f>IF(N204="nulová",J204,0)</f>
        <v>0</v>
      </c>
      <c r="BJ204" s="24" t="s">
        <v>79</v>
      </c>
      <c r="BK204" s="214">
        <f>ROUND(I204*H204,2)</f>
        <v>0</v>
      </c>
      <c r="BL204" s="24" t="s">
        <v>251</v>
      </c>
      <c r="BM204" s="24" t="s">
        <v>640</v>
      </c>
    </row>
    <row r="205" spans="2:65" s="1" customFormat="1">
      <c r="B205" s="41"/>
      <c r="C205" s="63"/>
      <c r="D205" s="215" t="s">
        <v>253</v>
      </c>
      <c r="E205" s="63"/>
      <c r="F205" s="216" t="s">
        <v>1849</v>
      </c>
      <c r="G205" s="63"/>
      <c r="H205" s="63"/>
      <c r="I205" s="172"/>
      <c r="J205" s="63"/>
      <c r="K205" s="63"/>
      <c r="L205" s="61"/>
      <c r="M205" s="217"/>
      <c r="N205" s="42"/>
      <c r="O205" s="42"/>
      <c r="P205" s="42"/>
      <c r="Q205" s="42"/>
      <c r="R205" s="42"/>
      <c r="S205" s="42"/>
      <c r="T205" s="78"/>
      <c r="AT205" s="24" t="s">
        <v>253</v>
      </c>
      <c r="AU205" s="24" t="s">
        <v>81</v>
      </c>
    </row>
    <row r="206" spans="2:65" s="12" customFormat="1">
      <c r="B206" s="218"/>
      <c r="C206" s="219"/>
      <c r="D206" s="215" t="s">
        <v>255</v>
      </c>
      <c r="E206" s="220" t="s">
        <v>21</v>
      </c>
      <c r="F206" s="221" t="s">
        <v>280</v>
      </c>
      <c r="G206" s="219"/>
      <c r="H206" s="222">
        <v>6</v>
      </c>
      <c r="I206" s="223"/>
      <c r="J206" s="219"/>
      <c r="K206" s="219"/>
      <c r="L206" s="224"/>
      <c r="M206" s="225"/>
      <c r="N206" s="226"/>
      <c r="O206" s="226"/>
      <c r="P206" s="226"/>
      <c r="Q206" s="226"/>
      <c r="R206" s="226"/>
      <c r="S206" s="226"/>
      <c r="T206" s="227"/>
      <c r="AT206" s="228" t="s">
        <v>255</v>
      </c>
      <c r="AU206" s="228" t="s">
        <v>81</v>
      </c>
      <c r="AV206" s="12" t="s">
        <v>81</v>
      </c>
      <c r="AW206" s="12" t="s">
        <v>35</v>
      </c>
      <c r="AX206" s="12" t="s">
        <v>72</v>
      </c>
      <c r="AY206" s="228" t="s">
        <v>244</v>
      </c>
    </row>
    <row r="207" spans="2:65" s="14" customFormat="1">
      <c r="B207" s="253"/>
      <c r="C207" s="254"/>
      <c r="D207" s="215" t="s">
        <v>255</v>
      </c>
      <c r="E207" s="255" t="s">
        <v>21</v>
      </c>
      <c r="F207" s="256" t="s">
        <v>588</v>
      </c>
      <c r="G207" s="254"/>
      <c r="H207" s="257">
        <v>6</v>
      </c>
      <c r="I207" s="258"/>
      <c r="J207" s="254"/>
      <c r="K207" s="254"/>
      <c r="L207" s="259"/>
      <c r="M207" s="260"/>
      <c r="N207" s="261"/>
      <c r="O207" s="261"/>
      <c r="P207" s="261"/>
      <c r="Q207" s="261"/>
      <c r="R207" s="261"/>
      <c r="S207" s="261"/>
      <c r="T207" s="262"/>
      <c r="AT207" s="263" t="s">
        <v>255</v>
      </c>
      <c r="AU207" s="263" t="s">
        <v>81</v>
      </c>
      <c r="AV207" s="14" t="s">
        <v>251</v>
      </c>
      <c r="AW207" s="14" t="s">
        <v>35</v>
      </c>
      <c r="AX207" s="14" t="s">
        <v>79</v>
      </c>
      <c r="AY207" s="263" t="s">
        <v>244</v>
      </c>
    </row>
    <row r="208" spans="2:65" s="1" customFormat="1" ht="25.5" customHeight="1">
      <c r="B208" s="41"/>
      <c r="C208" s="203" t="s">
        <v>395</v>
      </c>
      <c r="D208" s="203" t="s">
        <v>246</v>
      </c>
      <c r="E208" s="204" t="s">
        <v>1850</v>
      </c>
      <c r="F208" s="205" t="s">
        <v>1851</v>
      </c>
      <c r="G208" s="206" t="s">
        <v>259</v>
      </c>
      <c r="H208" s="207">
        <v>3</v>
      </c>
      <c r="I208" s="208"/>
      <c r="J208" s="209">
        <f>ROUND(I208*H208,2)</f>
        <v>0</v>
      </c>
      <c r="K208" s="205" t="s">
        <v>250</v>
      </c>
      <c r="L208" s="61"/>
      <c r="M208" s="210" t="s">
        <v>21</v>
      </c>
      <c r="N208" s="211" t="s">
        <v>43</v>
      </c>
      <c r="O208" s="42"/>
      <c r="P208" s="212">
        <f>O208*H208</f>
        <v>0</v>
      </c>
      <c r="Q208" s="212">
        <v>0</v>
      </c>
      <c r="R208" s="212">
        <f>Q208*H208</f>
        <v>0</v>
      </c>
      <c r="S208" s="212">
        <v>0</v>
      </c>
      <c r="T208" s="213">
        <f>S208*H208</f>
        <v>0</v>
      </c>
      <c r="AR208" s="24" t="s">
        <v>251</v>
      </c>
      <c r="AT208" s="24" t="s">
        <v>246</v>
      </c>
      <c r="AU208" s="24" t="s">
        <v>81</v>
      </c>
      <c r="AY208" s="24" t="s">
        <v>244</v>
      </c>
      <c r="BE208" s="214">
        <f>IF(N208="základní",J208,0)</f>
        <v>0</v>
      </c>
      <c r="BF208" s="214">
        <f>IF(N208="snížená",J208,0)</f>
        <v>0</v>
      </c>
      <c r="BG208" s="214">
        <f>IF(N208="zákl. přenesená",J208,0)</f>
        <v>0</v>
      </c>
      <c r="BH208" s="214">
        <f>IF(N208="sníž. přenesená",J208,0)</f>
        <v>0</v>
      </c>
      <c r="BI208" s="214">
        <f>IF(N208="nulová",J208,0)</f>
        <v>0</v>
      </c>
      <c r="BJ208" s="24" t="s">
        <v>79</v>
      </c>
      <c r="BK208" s="214">
        <f>ROUND(I208*H208,2)</f>
        <v>0</v>
      </c>
      <c r="BL208" s="24" t="s">
        <v>251</v>
      </c>
      <c r="BM208" s="24" t="s">
        <v>647</v>
      </c>
    </row>
    <row r="209" spans="2:65" s="1" customFormat="1">
      <c r="B209" s="41"/>
      <c r="C209" s="63"/>
      <c r="D209" s="215" t="s">
        <v>253</v>
      </c>
      <c r="E209" s="63"/>
      <c r="F209" s="216" t="s">
        <v>1852</v>
      </c>
      <c r="G209" s="63"/>
      <c r="H209" s="63"/>
      <c r="I209" s="172"/>
      <c r="J209" s="63"/>
      <c r="K209" s="63"/>
      <c r="L209" s="61"/>
      <c r="M209" s="217"/>
      <c r="N209" s="42"/>
      <c r="O209" s="42"/>
      <c r="P209" s="42"/>
      <c r="Q209" s="42"/>
      <c r="R209" s="42"/>
      <c r="S209" s="42"/>
      <c r="T209" s="78"/>
      <c r="AT209" s="24" t="s">
        <v>253</v>
      </c>
      <c r="AU209" s="24" t="s">
        <v>81</v>
      </c>
    </row>
    <row r="210" spans="2:65" s="12" customFormat="1">
      <c r="B210" s="218"/>
      <c r="C210" s="219"/>
      <c r="D210" s="215" t="s">
        <v>255</v>
      </c>
      <c r="E210" s="220" t="s">
        <v>21</v>
      </c>
      <c r="F210" s="221" t="s">
        <v>148</v>
      </c>
      <c r="G210" s="219"/>
      <c r="H210" s="222">
        <v>3</v>
      </c>
      <c r="I210" s="223"/>
      <c r="J210" s="219"/>
      <c r="K210" s="219"/>
      <c r="L210" s="224"/>
      <c r="M210" s="225"/>
      <c r="N210" s="226"/>
      <c r="O210" s="226"/>
      <c r="P210" s="226"/>
      <c r="Q210" s="226"/>
      <c r="R210" s="226"/>
      <c r="S210" s="226"/>
      <c r="T210" s="227"/>
      <c r="AT210" s="228" t="s">
        <v>255</v>
      </c>
      <c r="AU210" s="228" t="s">
        <v>81</v>
      </c>
      <c r="AV210" s="12" t="s">
        <v>81</v>
      </c>
      <c r="AW210" s="12" t="s">
        <v>35</v>
      </c>
      <c r="AX210" s="12" t="s">
        <v>72</v>
      </c>
      <c r="AY210" s="228" t="s">
        <v>244</v>
      </c>
    </row>
    <row r="211" spans="2:65" s="14" customFormat="1">
      <c r="B211" s="253"/>
      <c r="C211" s="254"/>
      <c r="D211" s="215" t="s">
        <v>255</v>
      </c>
      <c r="E211" s="255" t="s">
        <v>21</v>
      </c>
      <c r="F211" s="256" t="s">
        <v>588</v>
      </c>
      <c r="G211" s="254"/>
      <c r="H211" s="257">
        <v>3</v>
      </c>
      <c r="I211" s="258"/>
      <c r="J211" s="254"/>
      <c r="K211" s="254"/>
      <c r="L211" s="259"/>
      <c r="M211" s="260"/>
      <c r="N211" s="261"/>
      <c r="O211" s="261"/>
      <c r="P211" s="261"/>
      <c r="Q211" s="261"/>
      <c r="R211" s="261"/>
      <c r="S211" s="261"/>
      <c r="T211" s="262"/>
      <c r="AT211" s="263" t="s">
        <v>255</v>
      </c>
      <c r="AU211" s="263" t="s">
        <v>81</v>
      </c>
      <c r="AV211" s="14" t="s">
        <v>251</v>
      </c>
      <c r="AW211" s="14" t="s">
        <v>35</v>
      </c>
      <c r="AX211" s="14" t="s">
        <v>79</v>
      </c>
      <c r="AY211" s="263" t="s">
        <v>244</v>
      </c>
    </row>
    <row r="212" spans="2:65" s="1" customFormat="1" ht="25.5" customHeight="1">
      <c r="B212" s="41"/>
      <c r="C212" s="203" t="s">
        <v>400</v>
      </c>
      <c r="D212" s="203" t="s">
        <v>246</v>
      </c>
      <c r="E212" s="204" t="s">
        <v>1853</v>
      </c>
      <c r="F212" s="205" t="s">
        <v>1854</v>
      </c>
      <c r="G212" s="206" t="s">
        <v>329</v>
      </c>
      <c r="H212" s="207">
        <v>261</v>
      </c>
      <c r="I212" s="208"/>
      <c r="J212" s="209">
        <f>ROUND(I212*H212,2)</f>
        <v>0</v>
      </c>
      <c r="K212" s="205" t="s">
        <v>250</v>
      </c>
      <c r="L212" s="61"/>
      <c r="M212" s="210" t="s">
        <v>21</v>
      </c>
      <c r="N212" s="211" t="s">
        <v>43</v>
      </c>
      <c r="O212" s="42"/>
      <c r="P212" s="212">
        <f>O212*H212</f>
        <v>0</v>
      </c>
      <c r="Q212" s="212">
        <v>0</v>
      </c>
      <c r="R212" s="212">
        <f>Q212*H212</f>
        <v>0</v>
      </c>
      <c r="S212" s="212">
        <v>0</v>
      </c>
      <c r="T212" s="213">
        <f>S212*H212</f>
        <v>0</v>
      </c>
      <c r="AR212" s="24" t="s">
        <v>251</v>
      </c>
      <c r="AT212" s="24" t="s">
        <v>246</v>
      </c>
      <c r="AU212" s="24" t="s">
        <v>81</v>
      </c>
      <c r="AY212" s="24" t="s">
        <v>244</v>
      </c>
      <c r="BE212" s="214">
        <f>IF(N212="základní",J212,0)</f>
        <v>0</v>
      </c>
      <c r="BF212" s="214">
        <f>IF(N212="snížená",J212,0)</f>
        <v>0</v>
      </c>
      <c r="BG212" s="214">
        <f>IF(N212="zákl. přenesená",J212,0)</f>
        <v>0</v>
      </c>
      <c r="BH212" s="214">
        <f>IF(N212="sníž. přenesená",J212,0)</f>
        <v>0</v>
      </c>
      <c r="BI212" s="214">
        <f>IF(N212="nulová",J212,0)</f>
        <v>0</v>
      </c>
      <c r="BJ212" s="24" t="s">
        <v>79</v>
      </c>
      <c r="BK212" s="214">
        <f>ROUND(I212*H212,2)</f>
        <v>0</v>
      </c>
      <c r="BL212" s="24" t="s">
        <v>251</v>
      </c>
      <c r="BM212" s="24" t="s">
        <v>659</v>
      </c>
    </row>
    <row r="213" spans="2:65" s="1" customFormat="1" ht="27">
      <c r="B213" s="41"/>
      <c r="C213" s="63"/>
      <c r="D213" s="215" t="s">
        <v>253</v>
      </c>
      <c r="E213" s="63"/>
      <c r="F213" s="216" t="s">
        <v>1855</v>
      </c>
      <c r="G213" s="63"/>
      <c r="H213" s="63"/>
      <c r="I213" s="172"/>
      <c r="J213" s="63"/>
      <c r="K213" s="63"/>
      <c r="L213" s="61"/>
      <c r="M213" s="217"/>
      <c r="N213" s="42"/>
      <c r="O213" s="42"/>
      <c r="P213" s="42"/>
      <c r="Q213" s="42"/>
      <c r="R213" s="42"/>
      <c r="S213" s="42"/>
      <c r="T213" s="78"/>
      <c r="AT213" s="24" t="s">
        <v>253</v>
      </c>
      <c r="AU213" s="24" t="s">
        <v>81</v>
      </c>
    </row>
    <row r="214" spans="2:65" s="12" customFormat="1">
      <c r="B214" s="218"/>
      <c r="C214" s="219"/>
      <c r="D214" s="215" t="s">
        <v>255</v>
      </c>
      <c r="E214" s="220" t="s">
        <v>21</v>
      </c>
      <c r="F214" s="221" t="s">
        <v>1794</v>
      </c>
      <c r="G214" s="219"/>
      <c r="H214" s="222">
        <v>261</v>
      </c>
      <c r="I214" s="223"/>
      <c r="J214" s="219"/>
      <c r="K214" s="219"/>
      <c r="L214" s="224"/>
      <c r="M214" s="225"/>
      <c r="N214" s="226"/>
      <c r="O214" s="226"/>
      <c r="P214" s="226"/>
      <c r="Q214" s="226"/>
      <c r="R214" s="226"/>
      <c r="S214" s="226"/>
      <c r="T214" s="227"/>
      <c r="AT214" s="228" t="s">
        <v>255</v>
      </c>
      <c r="AU214" s="228" t="s">
        <v>81</v>
      </c>
      <c r="AV214" s="12" t="s">
        <v>81</v>
      </c>
      <c r="AW214" s="12" t="s">
        <v>35</v>
      </c>
      <c r="AX214" s="12" t="s">
        <v>72</v>
      </c>
      <c r="AY214" s="228" t="s">
        <v>244</v>
      </c>
    </row>
    <row r="215" spans="2:65" s="14" customFormat="1">
      <c r="B215" s="253"/>
      <c r="C215" s="254"/>
      <c r="D215" s="215" t="s">
        <v>255</v>
      </c>
      <c r="E215" s="255" t="s">
        <v>21</v>
      </c>
      <c r="F215" s="256" t="s">
        <v>588</v>
      </c>
      <c r="G215" s="254"/>
      <c r="H215" s="257">
        <v>261</v>
      </c>
      <c r="I215" s="258"/>
      <c r="J215" s="254"/>
      <c r="K215" s="254"/>
      <c r="L215" s="259"/>
      <c r="M215" s="260"/>
      <c r="N215" s="261"/>
      <c r="O215" s="261"/>
      <c r="P215" s="261"/>
      <c r="Q215" s="261"/>
      <c r="R215" s="261"/>
      <c r="S215" s="261"/>
      <c r="T215" s="262"/>
      <c r="AT215" s="263" t="s">
        <v>255</v>
      </c>
      <c r="AU215" s="263" t="s">
        <v>81</v>
      </c>
      <c r="AV215" s="14" t="s">
        <v>251</v>
      </c>
      <c r="AW215" s="14" t="s">
        <v>35</v>
      </c>
      <c r="AX215" s="14" t="s">
        <v>79</v>
      </c>
      <c r="AY215" s="263" t="s">
        <v>244</v>
      </c>
    </row>
    <row r="216" spans="2:65" s="1" customFormat="1" ht="16.5" customHeight="1">
      <c r="B216" s="41"/>
      <c r="C216" s="243" t="s">
        <v>406</v>
      </c>
      <c r="D216" s="243" t="s">
        <v>496</v>
      </c>
      <c r="E216" s="244" t="s">
        <v>1856</v>
      </c>
      <c r="F216" s="245" t="s">
        <v>1857</v>
      </c>
      <c r="G216" s="246" t="s">
        <v>329</v>
      </c>
      <c r="H216" s="247">
        <v>261</v>
      </c>
      <c r="I216" s="248"/>
      <c r="J216" s="249">
        <f>ROUND(I216*H216,2)</f>
        <v>0</v>
      </c>
      <c r="K216" s="245" t="s">
        <v>250</v>
      </c>
      <c r="L216" s="250"/>
      <c r="M216" s="251" t="s">
        <v>21</v>
      </c>
      <c r="N216" s="252" t="s">
        <v>43</v>
      </c>
      <c r="O216" s="42"/>
      <c r="P216" s="212">
        <f>O216*H216</f>
        <v>0</v>
      </c>
      <c r="Q216" s="212">
        <v>9.5399999999999999E-2</v>
      </c>
      <c r="R216" s="212">
        <f>Q216*H216</f>
        <v>24.8994</v>
      </c>
      <c r="S216" s="212">
        <v>0</v>
      </c>
      <c r="T216" s="213">
        <f>S216*H216</f>
        <v>0</v>
      </c>
      <c r="AR216" s="24" t="s">
        <v>293</v>
      </c>
      <c r="AT216" s="24" t="s">
        <v>496</v>
      </c>
      <c r="AU216" s="24" t="s">
        <v>81</v>
      </c>
      <c r="AY216" s="24" t="s">
        <v>244</v>
      </c>
      <c r="BE216" s="214">
        <f>IF(N216="základní",J216,0)</f>
        <v>0</v>
      </c>
      <c r="BF216" s="214">
        <f>IF(N216="snížená",J216,0)</f>
        <v>0</v>
      </c>
      <c r="BG216" s="214">
        <f>IF(N216="zákl. přenesená",J216,0)</f>
        <v>0</v>
      </c>
      <c r="BH216" s="214">
        <f>IF(N216="sníž. přenesená",J216,0)</f>
        <v>0</v>
      </c>
      <c r="BI216" s="214">
        <f>IF(N216="nulová",J216,0)</f>
        <v>0</v>
      </c>
      <c r="BJ216" s="24" t="s">
        <v>79</v>
      </c>
      <c r="BK216" s="214">
        <f>ROUND(I216*H216,2)</f>
        <v>0</v>
      </c>
      <c r="BL216" s="24" t="s">
        <v>251</v>
      </c>
      <c r="BM216" s="24" t="s">
        <v>670</v>
      </c>
    </row>
    <row r="217" spans="2:65" s="1" customFormat="1">
      <c r="B217" s="41"/>
      <c r="C217" s="63"/>
      <c r="D217" s="215" t="s">
        <v>253</v>
      </c>
      <c r="E217" s="63"/>
      <c r="F217" s="216" t="s">
        <v>1858</v>
      </c>
      <c r="G217" s="63"/>
      <c r="H217" s="63"/>
      <c r="I217" s="172"/>
      <c r="J217" s="63"/>
      <c r="K217" s="63"/>
      <c r="L217" s="61"/>
      <c r="M217" s="217"/>
      <c r="N217" s="42"/>
      <c r="O217" s="42"/>
      <c r="P217" s="42"/>
      <c r="Q217" s="42"/>
      <c r="R217" s="42"/>
      <c r="S217" s="42"/>
      <c r="T217" s="78"/>
      <c r="AT217" s="24" t="s">
        <v>253</v>
      </c>
      <c r="AU217" s="24" t="s">
        <v>81</v>
      </c>
    </row>
    <row r="218" spans="2:65" s="1" customFormat="1" ht="16.5" customHeight="1">
      <c r="B218" s="41"/>
      <c r="C218" s="243" t="s">
        <v>412</v>
      </c>
      <c r="D218" s="243" t="s">
        <v>496</v>
      </c>
      <c r="E218" s="244" t="s">
        <v>1859</v>
      </c>
      <c r="F218" s="245" t="s">
        <v>1860</v>
      </c>
      <c r="G218" s="246" t="s">
        <v>259</v>
      </c>
      <c r="H218" s="247">
        <v>52.2</v>
      </c>
      <c r="I218" s="248"/>
      <c r="J218" s="249">
        <f>ROUND(I218*H218,2)</f>
        <v>0</v>
      </c>
      <c r="K218" s="245" t="s">
        <v>250</v>
      </c>
      <c r="L218" s="250"/>
      <c r="M218" s="251" t="s">
        <v>21</v>
      </c>
      <c r="N218" s="252" t="s">
        <v>43</v>
      </c>
      <c r="O218" s="42"/>
      <c r="P218" s="212">
        <f>O218*H218</f>
        <v>0</v>
      </c>
      <c r="Q218" s="212">
        <v>5.9999999999999995E-4</v>
      </c>
      <c r="R218" s="212">
        <f>Q218*H218</f>
        <v>3.1320000000000001E-2</v>
      </c>
      <c r="S218" s="212">
        <v>0</v>
      </c>
      <c r="T218" s="213">
        <f>S218*H218</f>
        <v>0</v>
      </c>
      <c r="AR218" s="24" t="s">
        <v>293</v>
      </c>
      <c r="AT218" s="24" t="s">
        <v>496</v>
      </c>
      <c r="AU218" s="24" t="s">
        <v>81</v>
      </c>
      <c r="AY218" s="24" t="s">
        <v>244</v>
      </c>
      <c r="BE218" s="214">
        <f>IF(N218="základní",J218,0)</f>
        <v>0</v>
      </c>
      <c r="BF218" s="214">
        <f>IF(N218="snížená",J218,0)</f>
        <v>0</v>
      </c>
      <c r="BG218" s="214">
        <f>IF(N218="zákl. přenesená",J218,0)</f>
        <v>0</v>
      </c>
      <c r="BH218" s="214">
        <f>IF(N218="sníž. přenesená",J218,0)</f>
        <v>0</v>
      </c>
      <c r="BI218" s="214">
        <f>IF(N218="nulová",J218,0)</f>
        <v>0</v>
      </c>
      <c r="BJ218" s="24" t="s">
        <v>79</v>
      </c>
      <c r="BK218" s="214">
        <f>ROUND(I218*H218,2)</f>
        <v>0</v>
      </c>
      <c r="BL218" s="24" t="s">
        <v>251</v>
      </c>
      <c r="BM218" s="24" t="s">
        <v>680</v>
      </c>
    </row>
    <row r="219" spans="2:65" s="1" customFormat="1">
      <c r="B219" s="41"/>
      <c r="C219" s="63"/>
      <c r="D219" s="215" t="s">
        <v>253</v>
      </c>
      <c r="E219" s="63"/>
      <c r="F219" s="216" t="s">
        <v>1861</v>
      </c>
      <c r="G219" s="63"/>
      <c r="H219" s="63"/>
      <c r="I219" s="172"/>
      <c r="J219" s="63"/>
      <c r="K219" s="63"/>
      <c r="L219" s="61"/>
      <c r="M219" s="217"/>
      <c r="N219" s="42"/>
      <c r="O219" s="42"/>
      <c r="P219" s="42"/>
      <c r="Q219" s="42"/>
      <c r="R219" s="42"/>
      <c r="S219" s="42"/>
      <c r="T219" s="78"/>
      <c r="AT219" s="24" t="s">
        <v>253</v>
      </c>
      <c r="AU219" s="24" t="s">
        <v>81</v>
      </c>
    </row>
    <row r="220" spans="2:65" s="12" customFormat="1">
      <c r="B220" s="218"/>
      <c r="C220" s="219"/>
      <c r="D220" s="215" t="s">
        <v>255</v>
      </c>
      <c r="E220" s="220" t="s">
        <v>21</v>
      </c>
      <c r="F220" s="221" t="s">
        <v>1862</v>
      </c>
      <c r="G220" s="219"/>
      <c r="H220" s="222">
        <v>52.2</v>
      </c>
      <c r="I220" s="223"/>
      <c r="J220" s="219"/>
      <c r="K220" s="219"/>
      <c r="L220" s="224"/>
      <c r="M220" s="225"/>
      <c r="N220" s="226"/>
      <c r="O220" s="226"/>
      <c r="P220" s="226"/>
      <c r="Q220" s="226"/>
      <c r="R220" s="226"/>
      <c r="S220" s="226"/>
      <c r="T220" s="227"/>
      <c r="AT220" s="228" t="s">
        <v>255</v>
      </c>
      <c r="AU220" s="228" t="s">
        <v>81</v>
      </c>
      <c r="AV220" s="12" t="s">
        <v>81</v>
      </c>
      <c r="AW220" s="12" t="s">
        <v>35</v>
      </c>
      <c r="AX220" s="12" t="s">
        <v>72</v>
      </c>
      <c r="AY220" s="228" t="s">
        <v>244</v>
      </c>
    </row>
    <row r="221" spans="2:65" s="14" customFormat="1">
      <c r="B221" s="253"/>
      <c r="C221" s="254"/>
      <c r="D221" s="215" t="s">
        <v>255</v>
      </c>
      <c r="E221" s="255" t="s">
        <v>21</v>
      </c>
      <c r="F221" s="256" t="s">
        <v>588</v>
      </c>
      <c r="G221" s="254"/>
      <c r="H221" s="257">
        <v>52.2</v>
      </c>
      <c r="I221" s="258"/>
      <c r="J221" s="254"/>
      <c r="K221" s="254"/>
      <c r="L221" s="259"/>
      <c r="M221" s="260"/>
      <c r="N221" s="261"/>
      <c r="O221" s="261"/>
      <c r="P221" s="261"/>
      <c r="Q221" s="261"/>
      <c r="R221" s="261"/>
      <c r="S221" s="261"/>
      <c r="T221" s="262"/>
      <c r="AT221" s="263" t="s">
        <v>255</v>
      </c>
      <c r="AU221" s="263" t="s">
        <v>81</v>
      </c>
      <c r="AV221" s="14" t="s">
        <v>251</v>
      </c>
      <c r="AW221" s="14" t="s">
        <v>35</v>
      </c>
      <c r="AX221" s="14" t="s">
        <v>79</v>
      </c>
      <c r="AY221" s="263" t="s">
        <v>244</v>
      </c>
    </row>
    <row r="222" spans="2:65" s="1" customFormat="1" ht="25.5" customHeight="1">
      <c r="B222" s="41"/>
      <c r="C222" s="203" t="s">
        <v>418</v>
      </c>
      <c r="D222" s="203" t="s">
        <v>246</v>
      </c>
      <c r="E222" s="204" t="s">
        <v>1863</v>
      </c>
      <c r="F222" s="205" t="s">
        <v>1864</v>
      </c>
      <c r="G222" s="206" t="s">
        <v>259</v>
      </c>
      <c r="H222" s="207">
        <v>5</v>
      </c>
      <c r="I222" s="208"/>
      <c r="J222" s="209">
        <f>ROUND(I222*H222,2)</f>
        <v>0</v>
      </c>
      <c r="K222" s="205" t="s">
        <v>250</v>
      </c>
      <c r="L222" s="61"/>
      <c r="M222" s="210" t="s">
        <v>21</v>
      </c>
      <c r="N222" s="211" t="s">
        <v>43</v>
      </c>
      <c r="O222" s="42"/>
      <c r="P222" s="212">
        <f>O222*H222</f>
        <v>0</v>
      </c>
      <c r="Q222" s="212">
        <v>1.67E-3</v>
      </c>
      <c r="R222" s="212">
        <f>Q222*H222</f>
        <v>8.3499999999999998E-3</v>
      </c>
      <c r="S222" s="212">
        <v>0</v>
      </c>
      <c r="T222" s="213">
        <f>S222*H222</f>
        <v>0</v>
      </c>
      <c r="AR222" s="24" t="s">
        <v>251</v>
      </c>
      <c r="AT222" s="24" t="s">
        <v>246</v>
      </c>
      <c r="AU222" s="24" t="s">
        <v>81</v>
      </c>
      <c r="AY222" s="24" t="s">
        <v>244</v>
      </c>
      <c r="BE222" s="214">
        <f>IF(N222="základní",J222,0)</f>
        <v>0</v>
      </c>
      <c r="BF222" s="214">
        <f>IF(N222="snížená",J222,0)</f>
        <v>0</v>
      </c>
      <c r="BG222" s="214">
        <f>IF(N222="zákl. přenesená",J222,0)</f>
        <v>0</v>
      </c>
      <c r="BH222" s="214">
        <f>IF(N222="sníž. přenesená",J222,0)</f>
        <v>0</v>
      </c>
      <c r="BI222" s="214">
        <f>IF(N222="nulová",J222,0)</f>
        <v>0</v>
      </c>
      <c r="BJ222" s="24" t="s">
        <v>79</v>
      </c>
      <c r="BK222" s="214">
        <f>ROUND(I222*H222,2)</f>
        <v>0</v>
      </c>
      <c r="BL222" s="24" t="s">
        <v>251</v>
      </c>
      <c r="BM222" s="24" t="s">
        <v>689</v>
      </c>
    </row>
    <row r="223" spans="2:65" s="1" customFormat="1" ht="27">
      <c r="B223" s="41"/>
      <c r="C223" s="63"/>
      <c r="D223" s="215" t="s">
        <v>253</v>
      </c>
      <c r="E223" s="63"/>
      <c r="F223" s="216" t="s">
        <v>1865</v>
      </c>
      <c r="G223" s="63"/>
      <c r="H223" s="63"/>
      <c r="I223" s="172"/>
      <c r="J223" s="63"/>
      <c r="K223" s="63"/>
      <c r="L223" s="61"/>
      <c r="M223" s="217"/>
      <c r="N223" s="42"/>
      <c r="O223" s="42"/>
      <c r="P223" s="42"/>
      <c r="Q223" s="42"/>
      <c r="R223" s="42"/>
      <c r="S223" s="42"/>
      <c r="T223" s="78"/>
      <c r="AT223" s="24" t="s">
        <v>253</v>
      </c>
      <c r="AU223" s="24" t="s">
        <v>81</v>
      </c>
    </row>
    <row r="224" spans="2:65" s="12" customFormat="1">
      <c r="B224" s="218"/>
      <c r="C224" s="219"/>
      <c r="D224" s="215" t="s">
        <v>255</v>
      </c>
      <c r="E224" s="220" t="s">
        <v>21</v>
      </c>
      <c r="F224" s="221" t="s">
        <v>274</v>
      </c>
      <c r="G224" s="219"/>
      <c r="H224" s="222">
        <v>5</v>
      </c>
      <c r="I224" s="223"/>
      <c r="J224" s="219"/>
      <c r="K224" s="219"/>
      <c r="L224" s="224"/>
      <c r="M224" s="225"/>
      <c r="N224" s="226"/>
      <c r="O224" s="226"/>
      <c r="P224" s="226"/>
      <c r="Q224" s="226"/>
      <c r="R224" s="226"/>
      <c r="S224" s="226"/>
      <c r="T224" s="227"/>
      <c r="AT224" s="228" t="s">
        <v>255</v>
      </c>
      <c r="AU224" s="228" t="s">
        <v>81</v>
      </c>
      <c r="AV224" s="12" t="s">
        <v>81</v>
      </c>
      <c r="AW224" s="12" t="s">
        <v>35</v>
      </c>
      <c r="AX224" s="12" t="s">
        <v>72</v>
      </c>
      <c r="AY224" s="228" t="s">
        <v>244</v>
      </c>
    </row>
    <row r="225" spans="2:65" s="14" customFormat="1">
      <c r="B225" s="253"/>
      <c r="C225" s="254"/>
      <c r="D225" s="215" t="s">
        <v>255</v>
      </c>
      <c r="E225" s="255" t="s">
        <v>21</v>
      </c>
      <c r="F225" s="256" t="s">
        <v>588</v>
      </c>
      <c r="G225" s="254"/>
      <c r="H225" s="257">
        <v>5</v>
      </c>
      <c r="I225" s="258"/>
      <c r="J225" s="254"/>
      <c r="K225" s="254"/>
      <c r="L225" s="259"/>
      <c r="M225" s="260"/>
      <c r="N225" s="261"/>
      <c r="O225" s="261"/>
      <c r="P225" s="261"/>
      <c r="Q225" s="261"/>
      <c r="R225" s="261"/>
      <c r="S225" s="261"/>
      <c r="T225" s="262"/>
      <c r="AT225" s="263" t="s">
        <v>255</v>
      </c>
      <c r="AU225" s="263" t="s">
        <v>81</v>
      </c>
      <c r="AV225" s="14" t="s">
        <v>251</v>
      </c>
      <c r="AW225" s="14" t="s">
        <v>35</v>
      </c>
      <c r="AX225" s="14" t="s">
        <v>79</v>
      </c>
      <c r="AY225" s="263" t="s">
        <v>244</v>
      </c>
    </row>
    <row r="226" spans="2:65" s="1" customFormat="1" ht="16.5" customHeight="1">
      <c r="B226" s="41"/>
      <c r="C226" s="243" t="s">
        <v>530</v>
      </c>
      <c r="D226" s="243" t="s">
        <v>496</v>
      </c>
      <c r="E226" s="244" t="s">
        <v>1866</v>
      </c>
      <c r="F226" s="245" t="s">
        <v>1867</v>
      </c>
      <c r="G226" s="246" t="s">
        <v>259</v>
      </c>
      <c r="H226" s="247">
        <v>5</v>
      </c>
      <c r="I226" s="248"/>
      <c r="J226" s="249">
        <f>ROUND(I226*H226,2)</f>
        <v>0</v>
      </c>
      <c r="K226" s="245" t="s">
        <v>250</v>
      </c>
      <c r="L226" s="250"/>
      <c r="M226" s="251" t="s">
        <v>21</v>
      </c>
      <c r="N226" s="252" t="s">
        <v>43</v>
      </c>
      <c r="O226" s="42"/>
      <c r="P226" s="212">
        <f>O226*H226</f>
        <v>0</v>
      </c>
      <c r="Q226" s="212">
        <v>1.3899999999999999E-2</v>
      </c>
      <c r="R226" s="212">
        <f>Q226*H226</f>
        <v>6.9499999999999992E-2</v>
      </c>
      <c r="S226" s="212">
        <v>0</v>
      </c>
      <c r="T226" s="213">
        <f>S226*H226</f>
        <v>0</v>
      </c>
      <c r="AR226" s="24" t="s">
        <v>293</v>
      </c>
      <c r="AT226" s="24" t="s">
        <v>496</v>
      </c>
      <c r="AU226" s="24" t="s">
        <v>81</v>
      </c>
      <c r="AY226" s="24" t="s">
        <v>244</v>
      </c>
      <c r="BE226" s="214">
        <f>IF(N226="základní",J226,0)</f>
        <v>0</v>
      </c>
      <c r="BF226" s="214">
        <f>IF(N226="snížená",J226,0)</f>
        <v>0</v>
      </c>
      <c r="BG226" s="214">
        <f>IF(N226="zákl. přenesená",J226,0)</f>
        <v>0</v>
      </c>
      <c r="BH226" s="214">
        <f>IF(N226="sníž. přenesená",J226,0)</f>
        <v>0</v>
      </c>
      <c r="BI226" s="214">
        <f>IF(N226="nulová",J226,0)</f>
        <v>0</v>
      </c>
      <c r="BJ226" s="24" t="s">
        <v>79</v>
      </c>
      <c r="BK226" s="214">
        <f>ROUND(I226*H226,2)</f>
        <v>0</v>
      </c>
      <c r="BL226" s="24" t="s">
        <v>251</v>
      </c>
      <c r="BM226" s="24" t="s">
        <v>696</v>
      </c>
    </row>
    <row r="227" spans="2:65" s="1" customFormat="1">
      <c r="B227" s="41"/>
      <c r="C227" s="63"/>
      <c r="D227" s="215" t="s">
        <v>253</v>
      </c>
      <c r="E227" s="63"/>
      <c r="F227" s="216" t="s">
        <v>1867</v>
      </c>
      <c r="G227" s="63"/>
      <c r="H227" s="63"/>
      <c r="I227" s="172"/>
      <c r="J227" s="63"/>
      <c r="K227" s="63"/>
      <c r="L227" s="61"/>
      <c r="M227" s="217"/>
      <c r="N227" s="42"/>
      <c r="O227" s="42"/>
      <c r="P227" s="42"/>
      <c r="Q227" s="42"/>
      <c r="R227" s="42"/>
      <c r="S227" s="42"/>
      <c r="T227" s="78"/>
      <c r="AT227" s="24" t="s">
        <v>253</v>
      </c>
      <c r="AU227" s="24" t="s">
        <v>81</v>
      </c>
    </row>
    <row r="228" spans="2:65" s="12" customFormat="1">
      <c r="B228" s="218"/>
      <c r="C228" s="219"/>
      <c r="D228" s="215" t="s">
        <v>255</v>
      </c>
      <c r="E228" s="220" t="s">
        <v>21</v>
      </c>
      <c r="F228" s="221" t="s">
        <v>274</v>
      </c>
      <c r="G228" s="219"/>
      <c r="H228" s="222">
        <v>5</v>
      </c>
      <c r="I228" s="223"/>
      <c r="J228" s="219"/>
      <c r="K228" s="219"/>
      <c r="L228" s="224"/>
      <c r="M228" s="225"/>
      <c r="N228" s="226"/>
      <c r="O228" s="226"/>
      <c r="P228" s="226"/>
      <c r="Q228" s="226"/>
      <c r="R228" s="226"/>
      <c r="S228" s="226"/>
      <c r="T228" s="227"/>
      <c r="AT228" s="228" t="s">
        <v>255</v>
      </c>
      <c r="AU228" s="228" t="s">
        <v>81</v>
      </c>
      <c r="AV228" s="12" t="s">
        <v>81</v>
      </c>
      <c r="AW228" s="12" t="s">
        <v>35</v>
      </c>
      <c r="AX228" s="12" t="s">
        <v>72</v>
      </c>
      <c r="AY228" s="228" t="s">
        <v>244</v>
      </c>
    </row>
    <row r="229" spans="2:65" s="14" customFormat="1">
      <c r="B229" s="253"/>
      <c r="C229" s="254"/>
      <c r="D229" s="215" t="s">
        <v>255</v>
      </c>
      <c r="E229" s="255" t="s">
        <v>21</v>
      </c>
      <c r="F229" s="256" t="s">
        <v>588</v>
      </c>
      <c r="G229" s="254"/>
      <c r="H229" s="257">
        <v>5</v>
      </c>
      <c r="I229" s="258"/>
      <c r="J229" s="254"/>
      <c r="K229" s="254"/>
      <c r="L229" s="259"/>
      <c r="M229" s="260"/>
      <c r="N229" s="261"/>
      <c r="O229" s="261"/>
      <c r="P229" s="261"/>
      <c r="Q229" s="261"/>
      <c r="R229" s="261"/>
      <c r="S229" s="261"/>
      <c r="T229" s="262"/>
      <c r="AT229" s="263" t="s">
        <v>255</v>
      </c>
      <c r="AU229" s="263" t="s">
        <v>81</v>
      </c>
      <c r="AV229" s="14" t="s">
        <v>251</v>
      </c>
      <c r="AW229" s="14" t="s">
        <v>35</v>
      </c>
      <c r="AX229" s="14" t="s">
        <v>79</v>
      </c>
      <c r="AY229" s="263" t="s">
        <v>244</v>
      </c>
    </row>
    <row r="230" spans="2:65" s="1" customFormat="1" ht="25.5" customHeight="1">
      <c r="B230" s="41"/>
      <c r="C230" s="203" t="s">
        <v>537</v>
      </c>
      <c r="D230" s="203" t="s">
        <v>246</v>
      </c>
      <c r="E230" s="204" t="s">
        <v>1868</v>
      </c>
      <c r="F230" s="205" t="s">
        <v>1869</v>
      </c>
      <c r="G230" s="206" t="s">
        <v>259</v>
      </c>
      <c r="H230" s="207">
        <v>2</v>
      </c>
      <c r="I230" s="208"/>
      <c r="J230" s="209">
        <f>ROUND(I230*H230,2)</f>
        <v>0</v>
      </c>
      <c r="K230" s="205" t="s">
        <v>250</v>
      </c>
      <c r="L230" s="61"/>
      <c r="M230" s="210" t="s">
        <v>21</v>
      </c>
      <c r="N230" s="211" t="s">
        <v>43</v>
      </c>
      <c r="O230" s="42"/>
      <c r="P230" s="212">
        <f>O230*H230</f>
        <v>0</v>
      </c>
      <c r="Q230" s="212">
        <v>1.67E-3</v>
      </c>
      <c r="R230" s="212">
        <f>Q230*H230</f>
        <v>3.3400000000000001E-3</v>
      </c>
      <c r="S230" s="212">
        <v>0</v>
      </c>
      <c r="T230" s="213">
        <f>S230*H230</f>
        <v>0</v>
      </c>
      <c r="AR230" s="24" t="s">
        <v>251</v>
      </c>
      <c r="AT230" s="24" t="s">
        <v>246</v>
      </c>
      <c r="AU230" s="24" t="s">
        <v>81</v>
      </c>
      <c r="AY230" s="24" t="s">
        <v>244</v>
      </c>
      <c r="BE230" s="214">
        <f>IF(N230="základní",J230,0)</f>
        <v>0</v>
      </c>
      <c r="BF230" s="214">
        <f>IF(N230="snížená",J230,0)</f>
        <v>0</v>
      </c>
      <c r="BG230" s="214">
        <f>IF(N230="zákl. přenesená",J230,0)</f>
        <v>0</v>
      </c>
      <c r="BH230" s="214">
        <f>IF(N230="sníž. přenesená",J230,0)</f>
        <v>0</v>
      </c>
      <c r="BI230" s="214">
        <f>IF(N230="nulová",J230,0)</f>
        <v>0</v>
      </c>
      <c r="BJ230" s="24" t="s">
        <v>79</v>
      </c>
      <c r="BK230" s="214">
        <f>ROUND(I230*H230,2)</f>
        <v>0</v>
      </c>
      <c r="BL230" s="24" t="s">
        <v>251</v>
      </c>
      <c r="BM230" s="24" t="s">
        <v>702</v>
      </c>
    </row>
    <row r="231" spans="2:65" s="1" customFormat="1" ht="27">
      <c r="B231" s="41"/>
      <c r="C231" s="63"/>
      <c r="D231" s="215" t="s">
        <v>253</v>
      </c>
      <c r="E231" s="63"/>
      <c r="F231" s="216" t="s">
        <v>1870</v>
      </c>
      <c r="G231" s="63"/>
      <c r="H231" s="63"/>
      <c r="I231" s="172"/>
      <c r="J231" s="63"/>
      <c r="K231" s="63"/>
      <c r="L231" s="61"/>
      <c r="M231" s="217"/>
      <c r="N231" s="42"/>
      <c r="O231" s="42"/>
      <c r="P231" s="42"/>
      <c r="Q231" s="42"/>
      <c r="R231" s="42"/>
      <c r="S231" s="42"/>
      <c r="T231" s="78"/>
      <c r="AT231" s="24" t="s">
        <v>253</v>
      </c>
      <c r="AU231" s="24" t="s">
        <v>81</v>
      </c>
    </row>
    <row r="232" spans="2:65" s="12" customFormat="1">
      <c r="B232" s="218"/>
      <c r="C232" s="219"/>
      <c r="D232" s="215" t="s">
        <v>255</v>
      </c>
      <c r="E232" s="220" t="s">
        <v>21</v>
      </c>
      <c r="F232" s="221" t="s">
        <v>81</v>
      </c>
      <c r="G232" s="219"/>
      <c r="H232" s="222">
        <v>2</v>
      </c>
      <c r="I232" s="223"/>
      <c r="J232" s="219"/>
      <c r="K232" s="219"/>
      <c r="L232" s="224"/>
      <c r="M232" s="225"/>
      <c r="N232" s="226"/>
      <c r="O232" s="226"/>
      <c r="P232" s="226"/>
      <c r="Q232" s="226"/>
      <c r="R232" s="226"/>
      <c r="S232" s="226"/>
      <c r="T232" s="227"/>
      <c r="AT232" s="228" t="s">
        <v>255</v>
      </c>
      <c r="AU232" s="228" t="s">
        <v>81</v>
      </c>
      <c r="AV232" s="12" t="s">
        <v>81</v>
      </c>
      <c r="AW232" s="12" t="s">
        <v>35</v>
      </c>
      <c r="AX232" s="12" t="s">
        <v>72</v>
      </c>
      <c r="AY232" s="228" t="s">
        <v>244</v>
      </c>
    </row>
    <row r="233" spans="2:65" s="14" customFormat="1">
      <c r="B233" s="253"/>
      <c r="C233" s="254"/>
      <c r="D233" s="215" t="s">
        <v>255</v>
      </c>
      <c r="E233" s="255" t="s">
        <v>21</v>
      </c>
      <c r="F233" s="256" t="s">
        <v>588</v>
      </c>
      <c r="G233" s="254"/>
      <c r="H233" s="257">
        <v>2</v>
      </c>
      <c r="I233" s="258"/>
      <c r="J233" s="254"/>
      <c r="K233" s="254"/>
      <c r="L233" s="259"/>
      <c r="M233" s="260"/>
      <c r="N233" s="261"/>
      <c r="O233" s="261"/>
      <c r="P233" s="261"/>
      <c r="Q233" s="261"/>
      <c r="R233" s="261"/>
      <c r="S233" s="261"/>
      <c r="T233" s="262"/>
      <c r="AT233" s="263" t="s">
        <v>255</v>
      </c>
      <c r="AU233" s="263" t="s">
        <v>81</v>
      </c>
      <c r="AV233" s="14" t="s">
        <v>251</v>
      </c>
      <c r="AW233" s="14" t="s">
        <v>35</v>
      </c>
      <c r="AX233" s="14" t="s">
        <v>79</v>
      </c>
      <c r="AY233" s="263" t="s">
        <v>244</v>
      </c>
    </row>
    <row r="234" spans="2:65" s="1" customFormat="1" ht="16.5" customHeight="1">
      <c r="B234" s="41"/>
      <c r="C234" s="243" t="s">
        <v>543</v>
      </c>
      <c r="D234" s="243" t="s">
        <v>496</v>
      </c>
      <c r="E234" s="244" t="s">
        <v>1871</v>
      </c>
      <c r="F234" s="245" t="s">
        <v>1872</v>
      </c>
      <c r="G234" s="246" t="s">
        <v>259</v>
      </c>
      <c r="H234" s="247">
        <v>2</v>
      </c>
      <c r="I234" s="248"/>
      <c r="J234" s="249">
        <f>ROUND(I234*H234,2)</f>
        <v>0</v>
      </c>
      <c r="K234" s="245" t="s">
        <v>250</v>
      </c>
      <c r="L234" s="250"/>
      <c r="M234" s="251" t="s">
        <v>21</v>
      </c>
      <c r="N234" s="252" t="s">
        <v>43</v>
      </c>
      <c r="O234" s="42"/>
      <c r="P234" s="212">
        <f>O234*H234</f>
        <v>0</v>
      </c>
      <c r="Q234" s="212">
        <v>1.6299999999999999E-2</v>
      </c>
      <c r="R234" s="212">
        <f>Q234*H234</f>
        <v>3.2599999999999997E-2</v>
      </c>
      <c r="S234" s="212">
        <v>0</v>
      </c>
      <c r="T234" s="213">
        <f>S234*H234</f>
        <v>0</v>
      </c>
      <c r="AR234" s="24" t="s">
        <v>293</v>
      </c>
      <c r="AT234" s="24" t="s">
        <v>496</v>
      </c>
      <c r="AU234" s="24" t="s">
        <v>81</v>
      </c>
      <c r="AY234" s="24" t="s">
        <v>244</v>
      </c>
      <c r="BE234" s="214">
        <f>IF(N234="základní",J234,0)</f>
        <v>0</v>
      </c>
      <c r="BF234" s="214">
        <f>IF(N234="snížená",J234,0)</f>
        <v>0</v>
      </c>
      <c r="BG234" s="214">
        <f>IF(N234="zákl. přenesená",J234,0)</f>
        <v>0</v>
      </c>
      <c r="BH234" s="214">
        <f>IF(N234="sníž. přenesená",J234,0)</f>
        <v>0</v>
      </c>
      <c r="BI234" s="214">
        <f>IF(N234="nulová",J234,0)</f>
        <v>0</v>
      </c>
      <c r="BJ234" s="24" t="s">
        <v>79</v>
      </c>
      <c r="BK234" s="214">
        <f>ROUND(I234*H234,2)</f>
        <v>0</v>
      </c>
      <c r="BL234" s="24" t="s">
        <v>251</v>
      </c>
      <c r="BM234" s="24" t="s">
        <v>708</v>
      </c>
    </row>
    <row r="235" spans="2:65" s="1" customFormat="1">
      <c r="B235" s="41"/>
      <c r="C235" s="63"/>
      <c r="D235" s="215" t="s">
        <v>253</v>
      </c>
      <c r="E235" s="63"/>
      <c r="F235" s="216" t="s">
        <v>1872</v>
      </c>
      <c r="G235" s="63"/>
      <c r="H235" s="63"/>
      <c r="I235" s="172"/>
      <c r="J235" s="63"/>
      <c r="K235" s="63"/>
      <c r="L235" s="61"/>
      <c r="M235" s="217"/>
      <c r="N235" s="42"/>
      <c r="O235" s="42"/>
      <c r="P235" s="42"/>
      <c r="Q235" s="42"/>
      <c r="R235" s="42"/>
      <c r="S235" s="42"/>
      <c r="T235" s="78"/>
      <c r="AT235" s="24" t="s">
        <v>253</v>
      </c>
      <c r="AU235" s="24" t="s">
        <v>81</v>
      </c>
    </row>
    <row r="236" spans="2:65" s="1" customFormat="1" ht="25.5" customHeight="1">
      <c r="B236" s="41"/>
      <c r="C236" s="203" t="s">
        <v>549</v>
      </c>
      <c r="D236" s="203" t="s">
        <v>246</v>
      </c>
      <c r="E236" s="204" t="s">
        <v>1873</v>
      </c>
      <c r="F236" s="205" t="s">
        <v>1874</v>
      </c>
      <c r="G236" s="206" t="s">
        <v>259</v>
      </c>
      <c r="H236" s="207">
        <v>3</v>
      </c>
      <c r="I236" s="208"/>
      <c r="J236" s="209">
        <f>ROUND(I236*H236,2)</f>
        <v>0</v>
      </c>
      <c r="K236" s="205" t="s">
        <v>250</v>
      </c>
      <c r="L236" s="61"/>
      <c r="M236" s="210" t="s">
        <v>21</v>
      </c>
      <c r="N236" s="211" t="s">
        <v>43</v>
      </c>
      <c r="O236" s="42"/>
      <c r="P236" s="212">
        <f>O236*H236</f>
        <v>0</v>
      </c>
      <c r="Q236" s="212">
        <v>2.96E-3</v>
      </c>
      <c r="R236" s="212">
        <f>Q236*H236</f>
        <v>8.879999999999999E-3</v>
      </c>
      <c r="S236" s="212">
        <v>0</v>
      </c>
      <c r="T236" s="213">
        <f>S236*H236</f>
        <v>0</v>
      </c>
      <c r="AR236" s="24" t="s">
        <v>251</v>
      </c>
      <c r="AT236" s="24" t="s">
        <v>246</v>
      </c>
      <c r="AU236" s="24" t="s">
        <v>81</v>
      </c>
      <c r="AY236" s="24" t="s">
        <v>244</v>
      </c>
      <c r="BE236" s="214">
        <f>IF(N236="základní",J236,0)</f>
        <v>0</v>
      </c>
      <c r="BF236" s="214">
        <f>IF(N236="snížená",J236,0)</f>
        <v>0</v>
      </c>
      <c r="BG236" s="214">
        <f>IF(N236="zákl. přenesená",J236,0)</f>
        <v>0</v>
      </c>
      <c r="BH236" s="214">
        <f>IF(N236="sníž. přenesená",J236,0)</f>
        <v>0</v>
      </c>
      <c r="BI236" s="214">
        <f>IF(N236="nulová",J236,0)</f>
        <v>0</v>
      </c>
      <c r="BJ236" s="24" t="s">
        <v>79</v>
      </c>
      <c r="BK236" s="214">
        <f>ROUND(I236*H236,2)</f>
        <v>0</v>
      </c>
      <c r="BL236" s="24" t="s">
        <v>251</v>
      </c>
      <c r="BM236" s="24" t="s">
        <v>1875</v>
      </c>
    </row>
    <row r="237" spans="2:65" s="1" customFormat="1" ht="27">
      <c r="B237" s="41"/>
      <c r="C237" s="63"/>
      <c r="D237" s="215" t="s">
        <v>253</v>
      </c>
      <c r="E237" s="63"/>
      <c r="F237" s="216" t="s">
        <v>1876</v>
      </c>
      <c r="G237" s="63"/>
      <c r="H237" s="63"/>
      <c r="I237" s="172"/>
      <c r="J237" s="63"/>
      <c r="K237" s="63"/>
      <c r="L237" s="61"/>
      <c r="M237" s="217"/>
      <c r="N237" s="42"/>
      <c r="O237" s="42"/>
      <c r="P237" s="42"/>
      <c r="Q237" s="42"/>
      <c r="R237" s="42"/>
      <c r="S237" s="42"/>
      <c r="T237" s="78"/>
      <c r="AT237" s="24" t="s">
        <v>253</v>
      </c>
      <c r="AU237" s="24" t="s">
        <v>81</v>
      </c>
    </row>
    <row r="238" spans="2:65" s="12" customFormat="1">
      <c r="B238" s="218"/>
      <c r="C238" s="219"/>
      <c r="D238" s="215" t="s">
        <v>255</v>
      </c>
      <c r="E238" s="220" t="s">
        <v>21</v>
      </c>
      <c r="F238" s="221" t="s">
        <v>148</v>
      </c>
      <c r="G238" s="219"/>
      <c r="H238" s="222">
        <v>3</v>
      </c>
      <c r="I238" s="223"/>
      <c r="J238" s="219"/>
      <c r="K238" s="219"/>
      <c r="L238" s="224"/>
      <c r="M238" s="225"/>
      <c r="N238" s="226"/>
      <c r="O238" s="226"/>
      <c r="P238" s="226"/>
      <c r="Q238" s="226"/>
      <c r="R238" s="226"/>
      <c r="S238" s="226"/>
      <c r="T238" s="227"/>
      <c r="AT238" s="228" t="s">
        <v>255</v>
      </c>
      <c r="AU238" s="228" t="s">
        <v>81</v>
      </c>
      <c r="AV238" s="12" t="s">
        <v>81</v>
      </c>
      <c r="AW238" s="12" t="s">
        <v>35</v>
      </c>
      <c r="AX238" s="12" t="s">
        <v>72</v>
      </c>
      <c r="AY238" s="228" t="s">
        <v>244</v>
      </c>
    </row>
    <row r="239" spans="2:65" s="14" customFormat="1">
      <c r="B239" s="253"/>
      <c r="C239" s="254"/>
      <c r="D239" s="215" t="s">
        <v>255</v>
      </c>
      <c r="E239" s="255" t="s">
        <v>21</v>
      </c>
      <c r="F239" s="256" t="s">
        <v>588</v>
      </c>
      <c r="G239" s="254"/>
      <c r="H239" s="257">
        <v>3</v>
      </c>
      <c r="I239" s="258"/>
      <c r="J239" s="254"/>
      <c r="K239" s="254"/>
      <c r="L239" s="259"/>
      <c r="M239" s="260"/>
      <c r="N239" s="261"/>
      <c r="O239" s="261"/>
      <c r="P239" s="261"/>
      <c r="Q239" s="261"/>
      <c r="R239" s="261"/>
      <c r="S239" s="261"/>
      <c r="T239" s="262"/>
      <c r="AT239" s="263" t="s">
        <v>255</v>
      </c>
      <c r="AU239" s="263" t="s">
        <v>81</v>
      </c>
      <c r="AV239" s="14" t="s">
        <v>251</v>
      </c>
      <c r="AW239" s="14" t="s">
        <v>35</v>
      </c>
      <c r="AX239" s="14" t="s">
        <v>79</v>
      </c>
      <c r="AY239" s="263" t="s">
        <v>244</v>
      </c>
    </row>
    <row r="240" spans="2:65" s="1" customFormat="1" ht="25.5" customHeight="1">
      <c r="B240" s="41"/>
      <c r="C240" s="243" t="s">
        <v>555</v>
      </c>
      <c r="D240" s="243" t="s">
        <v>496</v>
      </c>
      <c r="E240" s="244" t="s">
        <v>1877</v>
      </c>
      <c r="F240" s="245" t="s">
        <v>1878</v>
      </c>
      <c r="G240" s="246" t="s">
        <v>259</v>
      </c>
      <c r="H240" s="247">
        <v>3</v>
      </c>
      <c r="I240" s="248"/>
      <c r="J240" s="249">
        <f>ROUND(I240*H240,2)</f>
        <v>0</v>
      </c>
      <c r="K240" s="245" t="s">
        <v>250</v>
      </c>
      <c r="L240" s="250"/>
      <c r="M240" s="251" t="s">
        <v>21</v>
      </c>
      <c r="N240" s="252" t="s">
        <v>43</v>
      </c>
      <c r="O240" s="42"/>
      <c r="P240" s="212">
        <f>O240*H240</f>
        <v>0</v>
      </c>
      <c r="Q240" s="212">
        <v>2.9100000000000001E-2</v>
      </c>
      <c r="R240" s="212">
        <f>Q240*H240</f>
        <v>8.7300000000000003E-2</v>
      </c>
      <c r="S240" s="212">
        <v>0</v>
      </c>
      <c r="T240" s="213">
        <f>S240*H240</f>
        <v>0</v>
      </c>
      <c r="AR240" s="24" t="s">
        <v>293</v>
      </c>
      <c r="AT240" s="24" t="s">
        <v>496</v>
      </c>
      <c r="AU240" s="24" t="s">
        <v>81</v>
      </c>
      <c r="AY240" s="24" t="s">
        <v>244</v>
      </c>
      <c r="BE240" s="214">
        <f>IF(N240="základní",J240,0)</f>
        <v>0</v>
      </c>
      <c r="BF240" s="214">
        <f>IF(N240="snížená",J240,0)</f>
        <v>0</v>
      </c>
      <c r="BG240" s="214">
        <f>IF(N240="zákl. přenesená",J240,0)</f>
        <v>0</v>
      </c>
      <c r="BH240" s="214">
        <f>IF(N240="sníž. přenesená",J240,0)</f>
        <v>0</v>
      </c>
      <c r="BI240" s="214">
        <f>IF(N240="nulová",J240,0)</f>
        <v>0</v>
      </c>
      <c r="BJ240" s="24" t="s">
        <v>79</v>
      </c>
      <c r="BK240" s="214">
        <f>ROUND(I240*H240,2)</f>
        <v>0</v>
      </c>
      <c r="BL240" s="24" t="s">
        <v>251</v>
      </c>
      <c r="BM240" s="24" t="s">
        <v>1879</v>
      </c>
    </row>
    <row r="241" spans="2:65" s="1" customFormat="1">
      <c r="B241" s="41"/>
      <c r="C241" s="63"/>
      <c r="D241" s="215" t="s">
        <v>253</v>
      </c>
      <c r="E241" s="63"/>
      <c r="F241" s="216" t="s">
        <v>1878</v>
      </c>
      <c r="G241" s="63"/>
      <c r="H241" s="63"/>
      <c r="I241" s="172"/>
      <c r="J241" s="63"/>
      <c r="K241" s="63"/>
      <c r="L241" s="61"/>
      <c r="M241" s="217"/>
      <c r="N241" s="42"/>
      <c r="O241" s="42"/>
      <c r="P241" s="42"/>
      <c r="Q241" s="42"/>
      <c r="R241" s="42"/>
      <c r="S241" s="42"/>
      <c r="T241" s="78"/>
      <c r="AT241" s="24" t="s">
        <v>253</v>
      </c>
      <c r="AU241" s="24" t="s">
        <v>81</v>
      </c>
    </row>
    <row r="242" spans="2:65" s="1" customFormat="1" ht="25.5" customHeight="1">
      <c r="B242" s="41"/>
      <c r="C242" s="203" t="s">
        <v>563</v>
      </c>
      <c r="D242" s="203" t="s">
        <v>246</v>
      </c>
      <c r="E242" s="204" t="s">
        <v>1880</v>
      </c>
      <c r="F242" s="205" t="s">
        <v>1881</v>
      </c>
      <c r="G242" s="206" t="s">
        <v>259</v>
      </c>
      <c r="H242" s="207">
        <v>6</v>
      </c>
      <c r="I242" s="208"/>
      <c r="J242" s="209">
        <f>ROUND(I242*H242,2)</f>
        <v>0</v>
      </c>
      <c r="K242" s="205" t="s">
        <v>250</v>
      </c>
      <c r="L242" s="61"/>
      <c r="M242" s="210" t="s">
        <v>21</v>
      </c>
      <c r="N242" s="211" t="s">
        <v>43</v>
      </c>
      <c r="O242" s="42"/>
      <c r="P242" s="212">
        <f>O242*H242</f>
        <v>0</v>
      </c>
      <c r="Q242" s="212">
        <v>3.0100000000000001E-3</v>
      </c>
      <c r="R242" s="212">
        <f>Q242*H242</f>
        <v>1.806E-2</v>
      </c>
      <c r="S242" s="212">
        <v>0</v>
      </c>
      <c r="T242" s="213">
        <f>S242*H242</f>
        <v>0</v>
      </c>
      <c r="AR242" s="24" t="s">
        <v>251</v>
      </c>
      <c r="AT242" s="24" t="s">
        <v>246</v>
      </c>
      <c r="AU242" s="24" t="s">
        <v>81</v>
      </c>
      <c r="AY242" s="24" t="s">
        <v>244</v>
      </c>
      <c r="BE242" s="214">
        <f>IF(N242="základní",J242,0)</f>
        <v>0</v>
      </c>
      <c r="BF242" s="214">
        <f>IF(N242="snížená",J242,0)</f>
        <v>0</v>
      </c>
      <c r="BG242" s="214">
        <f>IF(N242="zákl. přenesená",J242,0)</f>
        <v>0</v>
      </c>
      <c r="BH242" s="214">
        <f>IF(N242="sníž. přenesená",J242,0)</f>
        <v>0</v>
      </c>
      <c r="BI242" s="214">
        <f>IF(N242="nulová",J242,0)</f>
        <v>0</v>
      </c>
      <c r="BJ242" s="24" t="s">
        <v>79</v>
      </c>
      <c r="BK242" s="214">
        <f>ROUND(I242*H242,2)</f>
        <v>0</v>
      </c>
      <c r="BL242" s="24" t="s">
        <v>251</v>
      </c>
      <c r="BM242" s="24" t="s">
        <v>1882</v>
      </c>
    </row>
    <row r="243" spans="2:65" s="1" customFormat="1" ht="27">
      <c r="B243" s="41"/>
      <c r="C243" s="63"/>
      <c r="D243" s="215" t="s">
        <v>253</v>
      </c>
      <c r="E243" s="63"/>
      <c r="F243" s="216" t="s">
        <v>1883</v>
      </c>
      <c r="G243" s="63"/>
      <c r="H243" s="63"/>
      <c r="I243" s="172"/>
      <c r="J243" s="63"/>
      <c r="K243" s="63"/>
      <c r="L243" s="61"/>
      <c r="M243" s="217"/>
      <c r="N243" s="42"/>
      <c r="O243" s="42"/>
      <c r="P243" s="42"/>
      <c r="Q243" s="42"/>
      <c r="R243" s="42"/>
      <c r="S243" s="42"/>
      <c r="T243" s="78"/>
      <c r="AT243" s="24" t="s">
        <v>253</v>
      </c>
      <c r="AU243" s="24" t="s">
        <v>81</v>
      </c>
    </row>
    <row r="244" spans="2:65" s="12" customFormat="1">
      <c r="B244" s="218"/>
      <c r="C244" s="219"/>
      <c r="D244" s="215" t="s">
        <v>255</v>
      </c>
      <c r="E244" s="220" t="s">
        <v>21</v>
      </c>
      <c r="F244" s="221" t="s">
        <v>280</v>
      </c>
      <c r="G244" s="219"/>
      <c r="H244" s="222">
        <v>6</v>
      </c>
      <c r="I244" s="223"/>
      <c r="J244" s="219"/>
      <c r="K244" s="219"/>
      <c r="L244" s="224"/>
      <c r="M244" s="225"/>
      <c r="N244" s="226"/>
      <c r="O244" s="226"/>
      <c r="P244" s="226"/>
      <c r="Q244" s="226"/>
      <c r="R244" s="226"/>
      <c r="S244" s="226"/>
      <c r="T244" s="227"/>
      <c r="AT244" s="228" t="s">
        <v>255</v>
      </c>
      <c r="AU244" s="228" t="s">
        <v>81</v>
      </c>
      <c r="AV244" s="12" t="s">
        <v>81</v>
      </c>
      <c r="AW244" s="12" t="s">
        <v>35</v>
      </c>
      <c r="AX244" s="12" t="s">
        <v>72</v>
      </c>
      <c r="AY244" s="228" t="s">
        <v>244</v>
      </c>
    </row>
    <row r="245" spans="2:65" s="14" customFormat="1">
      <c r="B245" s="253"/>
      <c r="C245" s="254"/>
      <c r="D245" s="215" t="s">
        <v>255</v>
      </c>
      <c r="E245" s="255" t="s">
        <v>21</v>
      </c>
      <c r="F245" s="256" t="s">
        <v>588</v>
      </c>
      <c r="G245" s="254"/>
      <c r="H245" s="257">
        <v>6</v>
      </c>
      <c r="I245" s="258"/>
      <c r="J245" s="254"/>
      <c r="K245" s="254"/>
      <c r="L245" s="259"/>
      <c r="M245" s="260"/>
      <c r="N245" s="261"/>
      <c r="O245" s="261"/>
      <c r="P245" s="261"/>
      <c r="Q245" s="261"/>
      <c r="R245" s="261"/>
      <c r="S245" s="261"/>
      <c r="T245" s="262"/>
      <c r="AT245" s="263" t="s">
        <v>255</v>
      </c>
      <c r="AU245" s="263" t="s">
        <v>81</v>
      </c>
      <c r="AV245" s="14" t="s">
        <v>251</v>
      </c>
      <c r="AW245" s="14" t="s">
        <v>35</v>
      </c>
      <c r="AX245" s="14" t="s">
        <v>79</v>
      </c>
      <c r="AY245" s="263" t="s">
        <v>244</v>
      </c>
    </row>
    <row r="246" spans="2:65" s="1" customFormat="1" ht="16.5" customHeight="1">
      <c r="B246" s="41"/>
      <c r="C246" s="243" t="s">
        <v>570</v>
      </c>
      <c r="D246" s="243" t="s">
        <v>496</v>
      </c>
      <c r="E246" s="244" t="s">
        <v>1884</v>
      </c>
      <c r="F246" s="245" t="s">
        <v>1885</v>
      </c>
      <c r="G246" s="246" t="s">
        <v>259</v>
      </c>
      <c r="H246" s="247">
        <v>6</v>
      </c>
      <c r="I246" s="248"/>
      <c r="J246" s="249">
        <f>ROUND(I246*H246,2)</f>
        <v>0</v>
      </c>
      <c r="K246" s="245" t="s">
        <v>250</v>
      </c>
      <c r="L246" s="250"/>
      <c r="M246" s="251" t="s">
        <v>21</v>
      </c>
      <c r="N246" s="252" t="s">
        <v>43</v>
      </c>
      <c r="O246" s="42"/>
      <c r="P246" s="212">
        <f>O246*H246</f>
        <v>0</v>
      </c>
      <c r="Q246" s="212">
        <v>4.2000000000000003E-2</v>
      </c>
      <c r="R246" s="212">
        <f>Q246*H246</f>
        <v>0.252</v>
      </c>
      <c r="S246" s="212">
        <v>0</v>
      </c>
      <c r="T246" s="213">
        <f>S246*H246</f>
        <v>0</v>
      </c>
      <c r="AR246" s="24" t="s">
        <v>293</v>
      </c>
      <c r="AT246" s="24" t="s">
        <v>496</v>
      </c>
      <c r="AU246" s="24" t="s">
        <v>81</v>
      </c>
      <c r="AY246" s="24" t="s">
        <v>244</v>
      </c>
      <c r="BE246" s="214">
        <f>IF(N246="základní",J246,0)</f>
        <v>0</v>
      </c>
      <c r="BF246" s="214">
        <f>IF(N246="snížená",J246,0)</f>
        <v>0</v>
      </c>
      <c r="BG246" s="214">
        <f>IF(N246="zákl. přenesená",J246,0)</f>
        <v>0</v>
      </c>
      <c r="BH246" s="214">
        <f>IF(N246="sníž. přenesená",J246,0)</f>
        <v>0</v>
      </c>
      <c r="BI246" s="214">
        <f>IF(N246="nulová",J246,0)</f>
        <v>0</v>
      </c>
      <c r="BJ246" s="24" t="s">
        <v>79</v>
      </c>
      <c r="BK246" s="214">
        <f>ROUND(I246*H246,2)</f>
        <v>0</v>
      </c>
      <c r="BL246" s="24" t="s">
        <v>251</v>
      </c>
      <c r="BM246" s="24" t="s">
        <v>1831</v>
      </c>
    </row>
    <row r="247" spans="2:65" s="1" customFormat="1">
      <c r="B247" s="41"/>
      <c r="C247" s="63"/>
      <c r="D247" s="215" t="s">
        <v>253</v>
      </c>
      <c r="E247" s="63"/>
      <c r="F247" s="216" t="s">
        <v>1886</v>
      </c>
      <c r="G247" s="63"/>
      <c r="H247" s="63"/>
      <c r="I247" s="172"/>
      <c r="J247" s="63"/>
      <c r="K247" s="63"/>
      <c r="L247" s="61"/>
      <c r="M247" s="217"/>
      <c r="N247" s="42"/>
      <c r="O247" s="42"/>
      <c r="P247" s="42"/>
      <c r="Q247" s="42"/>
      <c r="R247" s="42"/>
      <c r="S247" s="42"/>
      <c r="T247" s="78"/>
      <c r="AT247" s="24" t="s">
        <v>253</v>
      </c>
      <c r="AU247" s="24" t="s">
        <v>81</v>
      </c>
    </row>
    <row r="248" spans="2:65" s="1" customFormat="1" ht="25.5" customHeight="1">
      <c r="B248" s="41"/>
      <c r="C248" s="203" t="s">
        <v>576</v>
      </c>
      <c r="D248" s="203" t="s">
        <v>246</v>
      </c>
      <c r="E248" s="204" t="s">
        <v>1887</v>
      </c>
      <c r="F248" s="205" t="s">
        <v>1888</v>
      </c>
      <c r="G248" s="206" t="s">
        <v>259</v>
      </c>
      <c r="H248" s="207">
        <v>3</v>
      </c>
      <c r="I248" s="208"/>
      <c r="J248" s="209">
        <f>ROUND(I248*H248,2)</f>
        <v>0</v>
      </c>
      <c r="K248" s="205" t="s">
        <v>250</v>
      </c>
      <c r="L248" s="61"/>
      <c r="M248" s="210" t="s">
        <v>21</v>
      </c>
      <c r="N248" s="211" t="s">
        <v>43</v>
      </c>
      <c r="O248" s="42"/>
      <c r="P248" s="212">
        <f>O248*H248</f>
        <v>0</v>
      </c>
      <c r="Q248" s="212">
        <v>1.2919999999999999E-2</v>
      </c>
      <c r="R248" s="212">
        <f>Q248*H248</f>
        <v>3.8759999999999996E-2</v>
      </c>
      <c r="S248" s="212">
        <v>0</v>
      </c>
      <c r="T248" s="213">
        <f>S248*H248</f>
        <v>0</v>
      </c>
      <c r="AR248" s="24" t="s">
        <v>251</v>
      </c>
      <c r="AT248" s="24" t="s">
        <v>246</v>
      </c>
      <c r="AU248" s="24" t="s">
        <v>81</v>
      </c>
      <c r="AY248" s="24" t="s">
        <v>244</v>
      </c>
      <c r="BE248" s="214">
        <f>IF(N248="základní",J248,0)</f>
        <v>0</v>
      </c>
      <c r="BF248" s="214">
        <f>IF(N248="snížená",J248,0)</f>
        <v>0</v>
      </c>
      <c r="BG248" s="214">
        <f>IF(N248="zákl. přenesená",J248,0)</f>
        <v>0</v>
      </c>
      <c r="BH248" s="214">
        <f>IF(N248="sníž. přenesená",J248,0)</f>
        <v>0</v>
      </c>
      <c r="BI248" s="214">
        <f>IF(N248="nulová",J248,0)</f>
        <v>0</v>
      </c>
      <c r="BJ248" s="24" t="s">
        <v>79</v>
      </c>
      <c r="BK248" s="214">
        <f>ROUND(I248*H248,2)</f>
        <v>0</v>
      </c>
      <c r="BL248" s="24" t="s">
        <v>251</v>
      </c>
      <c r="BM248" s="24" t="s">
        <v>1889</v>
      </c>
    </row>
    <row r="249" spans="2:65" s="1" customFormat="1" ht="27">
      <c r="B249" s="41"/>
      <c r="C249" s="63"/>
      <c r="D249" s="215" t="s">
        <v>253</v>
      </c>
      <c r="E249" s="63"/>
      <c r="F249" s="216" t="s">
        <v>1890</v>
      </c>
      <c r="G249" s="63"/>
      <c r="H249" s="63"/>
      <c r="I249" s="172"/>
      <c r="J249" s="63"/>
      <c r="K249" s="63"/>
      <c r="L249" s="61"/>
      <c r="M249" s="217"/>
      <c r="N249" s="42"/>
      <c r="O249" s="42"/>
      <c r="P249" s="42"/>
      <c r="Q249" s="42"/>
      <c r="R249" s="42"/>
      <c r="S249" s="42"/>
      <c r="T249" s="78"/>
      <c r="AT249" s="24" t="s">
        <v>253</v>
      </c>
      <c r="AU249" s="24" t="s">
        <v>81</v>
      </c>
    </row>
    <row r="250" spans="2:65" s="12" customFormat="1">
      <c r="B250" s="218"/>
      <c r="C250" s="219"/>
      <c r="D250" s="215" t="s">
        <v>255</v>
      </c>
      <c r="E250" s="220" t="s">
        <v>21</v>
      </c>
      <c r="F250" s="221" t="s">
        <v>148</v>
      </c>
      <c r="G250" s="219"/>
      <c r="H250" s="222">
        <v>3</v>
      </c>
      <c r="I250" s="223"/>
      <c r="J250" s="219"/>
      <c r="K250" s="219"/>
      <c r="L250" s="224"/>
      <c r="M250" s="225"/>
      <c r="N250" s="226"/>
      <c r="O250" s="226"/>
      <c r="P250" s="226"/>
      <c r="Q250" s="226"/>
      <c r="R250" s="226"/>
      <c r="S250" s="226"/>
      <c r="T250" s="227"/>
      <c r="AT250" s="228" t="s">
        <v>255</v>
      </c>
      <c r="AU250" s="228" t="s">
        <v>81</v>
      </c>
      <c r="AV250" s="12" t="s">
        <v>81</v>
      </c>
      <c r="AW250" s="12" t="s">
        <v>35</v>
      </c>
      <c r="AX250" s="12" t="s">
        <v>72</v>
      </c>
      <c r="AY250" s="228" t="s">
        <v>244</v>
      </c>
    </row>
    <row r="251" spans="2:65" s="14" customFormat="1">
      <c r="B251" s="253"/>
      <c r="C251" s="254"/>
      <c r="D251" s="215" t="s">
        <v>255</v>
      </c>
      <c r="E251" s="255" t="s">
        <v>21</v>
      </c>
      <c r="F251" s="256" t="s">
        <v>588</v>
      </c>
      <c r="G251" s="254"/>
      <c r="H251" s="257">
        <v>3</v>
      </c>
      <c r="I251" s="258"/>
      <c r="J251" s="254"/>
      <c r="K251" s="254"/>
      <c r="L251" s="259"/>
      <c r="M251" s="260"/>
      <c r="N251" s="261"/>
      <c r="O251" s="261"/>
      <c r="P251" s="261"/>
      <c r="Q251" s="261"/>
      <c r="R251" s="261"/>
      <c r="S251" s="261"/>
      <c r="T251" s="262"/>
      <c r="AT251" s="263" t="s">
        <v>255</v>
      </c>
      <c r="AU251" s="263" t="s">
        <v>81</v>
      </c>
      <c r="AV251" s="14" t="s">
        <v>251</v>
      </c>
      <c r="AW251" s="14" t="s">
        <v>35</v>
      </c>
      <c r="AX251" s="14" t="s">
        <v>79</v>
      </c>
      <c r="AY251" s="263" t="s">
        <v>244</v>
      </c>
    </row>
    <row r="252" spans="2:65" s="1" customFormat="1" ht="16.5" customHeight="1">
      <c r="B252" s="41"/>
      <c r="C252" s="243" t="s">
        <v>582</v>
      </c>
      <c r="D252" s="243" t="s">
        <v>496</v>
      </c>
      <c r="E252" s="244" t="s">
        <v>1891</v>
      </c>
      <c r="F252" s="245" t="s">
        <v>1892</v>
      </c>
      <c r="G252" s="246" t="s">
        <v>259</v>
      </c>
      <c r="H252" s="247">
        <v>3</v>
      </c>
      <c r="I252" s="248"/>
      <c r="J252" s="249">
        <f>ROUND(I252*H252,2)</f>
        <v>0</v>
      </c>
      <c r="K252" s="245" t="s">
        <v>21</v>
      </c>
      <c r="L252" s="250"/>
      <c r="M252" s="251" t="s">
        <v>21</v>
      </c>
      <c r="N252" s="252" t="s">
        <v>43</v>
      </c>
      <c r="O252" s="42"/>
      <c r="P252" s="212">
        <f>O252*H252</f>
        <v>0</v>
      </c>
      <c r="Q252" s="212">
        <v>0</v>
      </c>
      <c r="R252" s="212">
        <f>Q252*H252</f>
        <v>0</v>
      </c>
      <c r="S252" s="212">
        <v>0</v>
      </c>
      <c r="T252" s="213">
        <f>S252*H252</f>
        <v>0</v>
      </c>
      <c r="AR252" s="24" t="s">
        <v>293</v>
      </c>
      <c r="AT252" s="24" t="s">
        <v>496</v>
      </c>
      <c r="AU252" s="24" t="s">
        <v>81</v>
      </c>
      <c r="AY252" s="24" t="s">
        <v>244</v>
      </c>
      <c r="BE252" s="214">
        <f>IF(N252="základní",J252,0)</f>
        <v>0</v>
      </c>
      <c r="BF252" s="214">
        <f>IF(N252="snížená",J252,0)</f>
        <v>0</v>
      </c>
      <c r="BG252" s="214">
        <f>IF(N252="zákl. přenesená",J252,0)</f>
        <v>0</v>
      </c>
      <c r="BH252" s="214">
        <f>IF(N252="sníž. přenesená",J252,0)</f>
        <v>0</v>
      </c>
      <c r="BI252" s="214">
        <f>IF(N252="nulová",J252,0)</f>
        <v>0</v>
      </c>
      <c r="BJ252" s="24" t="s">
        <v>79</v>
      </c>
      <c r="BK252" s="214">
        <f>ROUND(I252*H252,2)</f>
        <v>0</v>
      </c>
      <c r="BL252" s="24" t="s">
        <v>251</v>
      </c>
      <c r="BM252" s="24" t="s">
        <v>1893</v>
      </c>
    </row>
    <row r="253" spans="2:65" s="1" customFormat="1">
      <c r="B253" s="41"/>
      <c r="C253" s="63"/>
      <c r="D253" s="215" t="s">
        <v>253</v>
      </c>
      <c r="E253" s="63"/>
      <c r="F253" s="216" t="s">
        <v>1892</v>
      </c>
      <c r="G253" s="63"/>
      <c r="H253" s="63"/>
      <c r="I253" s="172"/>
      <c r="J253" s="63"/>
      <c r="K253" s="63"/>
      <c r="L253" s="61"/>
      <c r="M253" s="217"/>
      <c r="N253" s="42"/>
      <c r="O253" s="42"/>
      <c r="P253" s="42"/>
      <c r="Q253" s="42"/>
      <c r="R253" s="42"/>
      <c r="S253" s="42"/>
      <c r="T253" s="78"/>
      <c r="AT253" s="24" t="s">
        <v>253</v>
      </c>
      <c r="AU253" s="24" t="s">
        <v>81</v>
      </c>
    </row>
    <row r="254" spans="2:65" s="12" customFormat="1">
      <c r="B254" s="218"/>
      <c r="C254" s="219"/>
      <c r="D254" s="215" t="s">
        <v>255</v>
      </c>
      <c r="E254" s="220" t="s">
        <v>21</v>
      </c>
      <c r="F254" s="221" t="s">
        <v>148</v>
      </c>
      <c r="G254" s="219"/>
      <c r="H254" s="222">
        <v>3</v>
      </c>
      <c r="I254" s="223"/>
      <c r="J254" s="219"/>
      <c r="K254" s="219"/>
      <c r="L254" s="224"/>
      <c r="M254" s="225"/>
      <c r="N254" s="226"/>
      <c r="O254" s="226"/>
      <c r="P254" s="226"/>
      <c r="Q254" s="226"/>
      <c r="R254" s="226"/>
      <c r="S254" s="226"/>
      <c r="T254" s="227"/>
      <c r="AT254" s="228" t="s">
        <v>255</v>
      </c>
      <c r="AU254" s="228" t="s">
        <v>81</v>
      </c>
      <c r="AV254" s="12" t="s">
        <v>81</v>
      </c>
      <c r="AW254" s="12" t="s">
        <v>35</v>
      </c>
      <c r="AX254" s="12" t="s">
        <v>72</v>
      </c>
      <c r="AY254" s="228" t="s">
        <v>244</v>
      </c>
    </row>
    <row r="255" spans="2:65" s="14" customFormat="1">
      <c r="B255" s="253"/>
      <c r="C255" s="254"/>
      <c r="D255" s="215" t="s">
        <v>255</v>
      </c>
      <c r="E255" s="255" t="s">
        <v>21</v>
      </c>
      <c r="F255" s="256" t="s">
        <v>588</v>
      </c>
      <c r="G255" s="254"/>
      <c r="H255" s="257">
        <v>3</v>
      </c>
      <c r="I255" s="258"/>
      <c r="J255" s="254"/>
      <c r="K255" s="254"/>
      <c r="L255" s="259"/>
      <c r="M255" s="260"/>
      <c r="N255" s="261"/>
      <c r="O255" s="261"/>
      <c r="P255" s="261"/>
      <c r="Q255" s="261"/>
      <c r="R255" s="261"/>
      <c r="S255" s="261"/>
      <c r="T255" s="262"/>
      <c r="AT255" s="263" t="s">
        <v>255</v>
      </c>
      <c r="AU255" s="263" t="s">
        <v>81</v>
      </c>
      <c r="AV255" s="14" t="s">
        <v>251</v>
      </c>
      <c r="AW255" s="14" t="s">
        <v>35</v>
      </c>
      <c r="AX255" s="14" t="s">
        <v>79</v>
      </c>
      <c r="AY255" s="263" t="s">
        <v>244</v>
      </c>
    </row>
    <row r="256" spans="2:65" s="1" customFormat="1" ht="16.5" customHeight="1">
      <c r="B256" s="41"/>
      <c r="C256" s="243" t="s">
        <v>590</v>
      </c>
      <c r="D256" s="243" t="s">
        <v>496</v>
      </c>
      <c r="E256" s="244" t="s">
        <v>1894</v>
      </c>
      <c r="F256" s="245" t="s">
        <v>1895</v>
      </c>
      <c r="G256" s="246" t="s">
        <v>259</v>
      </c>
      <c r="H256" s="247">
        <v>1</v>
      </c>
      <c r="I256" s="248"/>
      <c r="J256" s="249">
        <f>ROUND(I256*H256,2)</f>
        <v>0</v>
      </c>
      <c r="K256" s="245" t="s">
        <v>21</v>
      </c>
      <c r="L256" s="250"/>
      <c r="M256" s="251" t="s">
        <v>21</v>
      </c>
      <c r="N256" s="252" t="s">
        <v>43</v>
      </c>
      <c r="O256" s="42"/>
      <c r="P256" s="212">
        <f>O256*H256</f>
        <v>0</v>
      </c>
      <c r="Q256" s="212">
        <v>0</v>
      </c>
      <c r="R256" s="212">
        <f>Q256*H256</f>
        <v>0</v>
      </c>
      <c r="S256" s="212">
        <v>0</v>
      </c>
      <c r="T256" s="213">
        <f>S256*H256</f>
        <v>0</v>
      </c>
      <c r="AR256" s="24" t="s">
        <v>293</v>
      </c>
      <c r="AT256" s="24" t="s">
        <v>496</v>
      </c>
      <c r="AU256" s="24" t="s">
        <v>81</v>
      </c>
      <c r="AY256" s="24" t="s">
        <v>244</v>
      </c>
      <c r="BE256" s="214">
        <f>IF(N256="základní",J256,0)</f>
        <v>0</v>
      </c>
      <c r="BF256" s="214">
        <f>IF(N256="snížená",J256,0)</f>
        <v>0</v>
      </c>
      <c r="BG256" s="214">
        <f>IF(N256="zákl. přenesená",J256,0)</f>
        <v>0</v>
      </c>
      <c r="BH256" s="214">
        <f>IF(N256="sníž. přenesená",J256,0)</f>
        <v>0</v>
      </c>
      <c r="BI256" s="214">
        <f>IF(N256="nulová",J256,0)</f>
        <v>0</v>
      </c>
      <c r="BJ256" s="24" t="s">
        <v>79</v>
      </c>
      <c r="BK256" s="214">
        <f>ROUND(I256*H256,2)</f>
        <v>0</v>
      </c>
      <c r="BL256" s="24" t="s">
        <v>251</v>
      </c>
      <c r="BM256" s="24" t="s">
        <v>1896</v>
      </c>
    </row>
    <row r="257" spans="2:65" s="1" customFormat="1">
      <c r="B257" s="41"/>
      <c r="C257" s="63"/>
      <c r="D257" s="215" t="s">
        <v>253</v>
      </c>
      <c r="E257" s="63"/>
      <c r="F257" s="216" t="s">
        <v>1895</v>
      </c>
      <c r="G257" s="63"/>
      <c r="H257" s="63"/>
      <c r="I257" s="172"/>
      <c r="J257" s="63"/>
      <c r="K257" s="63"/>
      <c r="L257" s="61"/>
      <c r="M257" s="217"/>
      <c r="N257" s="42"/>
      <c r="O257" s="42"/>
      <c r="P257" s="42"/>
      <c r="Q257" s="42"/>
      <c r="R257" s="42"/>
      <c r="S257" s="42"/>
      <c r="T257" s="78"/>
      <c r="AT257" s="24" t="s">
        <v>253</v>
      </c>
      <c r="AU257" s="24" t="s">
        <v>81</v>
      </c>
    </row>
    <row r="258" spans="2:65" s="12" customFormat="1">
      <c r="B258" s="218"/>
      <c r="C258" s="219"/>
      <c r="D258" s="215" t="s">
        <v>255</v>
      </c>
      <c r="E258" s="220" t="s">
        <v>21</v>
      </c>
      <c r="F258" s="221" t="s">
        <v>79</v>
      </c>
      <c r="G258" s="219"/>
      <c r="H258" s="222">
        <v>1</v>
      </c>
      <c r="I258" s="223"/>
      <c r="J258" s="219"/>
      <c r="K258" s="219"/>
      <c r="L258" s="224"/>
      <c r="M258" s="225"/>
      <c r="N258" s="226"/>
      <c r="O258" s="226"/>
      <c r="P258" s="226"/>
      <c r="Q258" s="226"/>
      <c r="R258" s="226"/>
      <c r="S258" s="226"/>
      <c r="T258" s="227"/>
      <c r="AT258" s="228" t="s">
        <v>255</v>
      </c>
      <c r="AU258" s="228" t="s">
        <v>81</v>
      </c>
      <c r="AV258" s="12" t="s">
        <v>81</v>
      </c>
      <c r="AW258" s="12" t="s">
        <v>35</v>
      </c>
      <c r="AX258" s="12" t="s">
        <v>72</v>
      </c>
      <c r="AY258" s="228" t="s">
        <v>244</v>
      </c>
    </row>
    <row r="259" spans="2:65" s="14" customFormat="1">
      <c r="B259" s="253"/>
      <c r="C259" s="254"/>
      <c r="D259" s="215" t="s">
        <v>255</v>
      </c>
      <c r="E259" s="255" t="s">
        <v>21</v>
      </c>
      <c r="F259" s="256" t="s">
        <v>588</v>
      </c>
      <c r="G259" s="254"/>
      <c r="H259" s="257">
        <v>1</v>
      </c>
      <c r="I259" s="258"/>
      <c r="J259" s="254"/>
      <c r="K259" s="254"/>
      <c r="L259" s="259"/>
      <c r="M259" s="260"/>
      <c r="N259" s="261"/>
      <c r="O259" s="261"/>
      <c r="P259" s="261"/>
      <c r="Q259" s="261"/>
      <c r="R259" s="261"/>
      <c r="S259" s="261"/>
      <c r="T259" s="262"/>
      <c r="AT259" s="263" t="s">
        <v>255</v>
      </c>
      <c r="AU259" s="263" t="s">
        <v>81</v>
      </c>
      <c r="AV259" s="14" t="s">
        <v>251</v>
      </c>
      <c r="AW259" s="14" t="s">
        <v>35</v>
      </c>
      <c r="AX259" s="14" t="s">
        <v>79</v>
      </c>
      <c r="AY259" s="263" t="s">
        <v>244</v>
      </c>
    </row>
    <row r="260" spans="2:65" s="1" customFormat="1" ht="16.5" customHeight="1">
      <c r="B260" s="41"/>
      <c r="C260" s="203" t="s">
        <v>596</v>
      </c>
      <c r="D260" s="203" t="s">
        <v>246</v>
      </c>
      <c r="E260" s="204" t="s">
        <v>1897</v>
      </c>
      <c r="F260" s="205" t="s">
        <v>1898</v>
      </c>
      <c r="G260" s="206" t="s">
        <v>1899</v>
      </c>
      <c r="H260" s="207">
        <v>3</v>
      </c>
      <c r="I260" s="208"/>
      <c r="J260" s="209">
        <f>ROUND(I260*H260,2)</f>
        <v>0</v>
      </c>
      <c r="K260" s="205" t="s">
        <v>21</v>
      </c>
      <c r="L260" s="61"/>
      <c r="M260" s="210" t="s">
        <v>21</v>
      </c>
      <c r="N260" s="211" t="s">
        <v>43</v>
      </c>
      <c r="O260" s="42"/>
      <c r="P260" s="212">
        <f>O260*H260</f>
        <v>0</v>
      </c>
      <c r="Q260" s="212">
        <v>0</v>
      </c>
      <c r="R260" s="212">
        <f>Q260*H260</f>
        <v>0</v>
      </c>
      <c r="S260" s="212">
        <v>0</v>
      </c>
      <c r="T260" s="213">
        <f>S260*H260</f>
        <v>0</v>
      </c>
      <c r="AR260" s="24" t="s">
        <v>251</v>
      </c>
      <c r="AT260" s="24" t="s">
        <v>246</v>
      </c>
      <c r="AU260" s="24" t="s">
        <v>81</v>
      </c>
      <c r="AY260" s="24" t="s">
        <v>244</v>
      </c>
      <c r="BE260" s="214">
        <f>IF(N260="základní",J260,0)</f>
        <v>0</v>
      </c>
      <c r="BF260" s="214">
        <f>IF(N260="snížená",J260,0)</f>
        <v>0</v>
      </c>
      <c r="BG260" s="214">
        <f>IF(N260="zákl. přenesená",J260,0)</f>
        <v>0</v>
      </c>
      <c r="BH260" s="214">
        <f>IF(N260="sníž. přenesená",J260,0)</f>
        <v>0</v>
      </c>
      <c r="BI260" s="214">
        <f>IF(N260="nulová",J260,0)</f>
        <v>0</v>
      </c>
      <c r="BJ260" s="24" t="s">
        <v>79</v>
      </c>
      <c r="BK260" s="214">
        <f>ROUND(I260*H260,2)</f>
        <v>0</v>
      </c>
      <c r="BL260" s="24" t="s">
        <v>251</v>
      </c>
      <c r="BM260" s="24" t="s">
        <v>1900</v>
      </c>
    </row>
    <row r="261" spans="2:65" s="1" customFormat="1">
      <c r="B261" s="41"/>
      <c r="C261" s="63"/>
      <c r="D261" s="215" t="s">
        <v>253</v>
      </c>
      <c r="E261" s="63"/>
      <c r="F261" s="216" t="s">
        <v>1898</v>
      </c>
      <c r="G261" s="63"/>
      <c r="H261" s="63"/>
      <c r="I261" s="172"/>
      <c r="J261" s="63"/>
      <c r="K261" s="63"/>
      <c r="L261" s="61"/>
      <c r="M261" s="217"/>
      <c r="N261" s="42"/>
      <c r="O261" s="42"/>
      <c r="P261" s="42"/>
      <c r="Q261" s="42"/>
      <c r="R261" s="42"/>
      <c r="S261" s="42"/>
      <c r="T261" s="78"/>
      <c r="AT261" s="24" t="s">
        <v>253</v>
      </c>
      <c r="AU261" s="24" t="s">
        <v>81</v>
      </c>
    </row>
    <row r="262" spans="2:65" s="12" customFormat="1">
      <c r="B262" s="218"/>
      <c r="C262" s="219"/>
      <c r="D262" s="215" t="s">
        <v>255</v>
      </c>
      <c r="E262" s="220" t="s">
        <v>21</v>
      </c>
      <c r="F262" s="221" t="s">
        <v>148</v>
      </c>
      <c r="G262" s="219"/>
      <c r="H262" s="222">
        <v>3</v>
      </c>
      <c r="I262" s="223"/>
      <c r="J262" s="219"/>
      <c r="K262" s="219"/>
      <c r="L262" s="224"/>
      <c r="M262" s="225"/>
      <c r="N262" s="226"/>
      <c r="O262" s="226"/>
      <c r="P262" s="226"/>
      <c r="Q262" s="226"/>
      <c r="R262" s="226"/>
      <c r="S262" s="226"/>
      <c r="T262" s="227"/>
      <c r="AT262" s="228" t="s">
        <v>255</v>
      </c>
      <c r="AU262" s="228" t="s">
        <v>81</v>
      </c>
      <c r="AV262" s="12" t="s">
        <v>81</v>
      </c>
      <c r="AW262" s="12" t="s">
        <v>35</v>
      </c>
      <c r="AX262" s="12" t="s">
        <v>72</v>
      </c>
      <c r="AY262" s="228" t="s">
        <v>244</v>
      </c>
    </row>
    <row r="263" spans="2:65" s="14" customFormat="1">
      <c r="B263" s="253"/>
      <c r="C263" s="254"/>
      <c r="D263" s="215" t="s">
        <v>255</v>
      </c>
      <c r="E263" s="255" t="s">
        <v>21</v>
      </c>
      <c r="F263" s="256" t="s">
        <v>588</v>
      </c>
      <c r="G263" s="254"/>
      <c r="H263" s="257">
        <v>3</v>
      </c>
      <c r="I263" s="258"/>
      <c r="J263" s="254"/>
      <c r="K263" s="254"/>
      <c r="L263" s="259"/>
      <c r="M263" s="260"/>
      <c r="N263" s="261"/>
      <c r="O263" s="261"/>
      <c r="P263" s="261"/>
      <c r="Q263" s="261"/>
      <c r="R263" s="261"/>
      <c r="S263" s="261"/>
      <c r="T263" s="262"/>
      <c r="AT263" s="263" t="s">
        <v>255</v>
      </c>
      <c r="AU263" s="263" t="s">
        <v>81</v>
      </c>
      <c r="AV263" s="14" t="s">
        <v>251</v>
      </c>
      <c r="AW263" s="14" t="s">
        <v>35</v>
      </c>
      <c r="AX263" s="14" t="s">
        <v>79</v>
      </c>
      <c r="AY263" s="263" t="s">
        <v>244</v>
      </c>
    </row>
    <row r="264" spans="2:65" s="1" customFormat="1" ht="16.5" customHeight="1">
      <c r="B264" s="41"/>
      <c r="C264" s="243" t="s">
        <v>601</v>
      </c>
      <c r="D264" s="243" t="s">
        <v>496</v>
      </c>
      <c r="E264" s="244" t="s">
        <v>1901</v>
      </c>
      <c r="F264" s="245" t="s">
        <v>1902</v>
      </c>
      <c r="G264" s="246" t="s">
        <v>259</v>
      </c>
      <c r="H264" s="247">
        <v>3</v>
      </c>
      <c r="I264" s="248"/>
      <c r="J264" s="249">
        <f>ROUND(I264*H264,2)</f>
        <v>0</v>
      </c>
      <c r="K264" s="245" t="s">
        <v>21</v>
      </c>
      <c r="L264" s="250"/>
      <c r="M264" s="251" t="s">
        <v>21</v>
      </c>
      <c r="N264" s="252" t="s">
        <v>43</v>
      </c>
      <c r="O264" s="42"/>
      <c r="P264" s="212">
        <f>O264*H264</f>
        <v>0</v>
      </c>
      <c r="Q264" s="212">
        <v>0</v>
      </c>
      <c r="R264" s="212">
        <f>Q264*H264</f>
        <v>0</v>
      </c>
      <c r="S264" s="212">
        <v>0</v>
      </c>
      <c r="T264" s="213">
        <f>S264*H264</f>
        <v>0</v>
      </c>
      <c r="AR264" s="24" t="s">
        <v>293</v>
      </c>
      <c r="AT264" s="24" t="s">
        <v>496</v>
      </c>
      <c r="AU264" s="24" t="s">
        <v>81</v>
      </c>
      <c r="AY264" s="24" t="s">
        <v>244</v>
      </c>
      <c r="BE264" s="214">
        <f>IF(N264="základní",J264,0)</f>
        <v>0</v>
      </c>
      <c r="BF264" s="214">
        <f>IF(N264="snížená",J264,0)</f>
        <v>0</v>
      </c>
      <c r="BG264" s="214">
        <f>IF(N264="zákl. přenesená",J264,0)</f>
        <v>0</v>
      </c>
      <c r="BH264" s="214">
        <f>IF(N264="sníž. přenesená",J264,0)</f>
        <v>0</v>
      </c>
      <c r="BI264" s="214">
        <f>IF(N264="nulová",J264,0)</f>
        <v>0</v>
      </c>
      <c r="BJ264" s="24" t="s">
        <v>79</v>
      </c>
      <c r="BK264" s="214">
        <f>ROUND(I264*H264,2)</f>
        <v>0</v>
      </c>
      <c r="BL264" s="24" t="s">
        <v>251</v>
      </c>
      <c r="BM264" s="24" t="s">
        <v>1903</v>
      </c>
    </row>
    <row r="265" spans="2:65" s="1" customFormat="1">
      <c r="B265" s="41"/>
      <c r="C265" s="63"/>
      <c r="D265" s="215" t="s">
        <v>253</v>
      </c>
      <c r="E265" s="63"/>
      <c r="F265" s="216" t="s">
        <v>1902</v>
      </c>
      <c r="G265" s="63"/>
      <c r="H265" s="63"/>
      <c r="I265" s="172"/>
      <c r="J265" s="63"/>
      <c r="K265" s="63"/>
      <c r="L265" s="61"/>
      <c r="M265" s="217"/>
      <c r="N265" s="42"/>
      <c r="O265" s="42"/>
      <c r="P265" s="42"/>
      <c r="Q265" s="42"/>
      <c r="R265" s="42"/>
      <c r="S265" s="42"/>
      <c r="T265" s="78"/>
      <c r="AT265" s="24" t="s">
        <v>253</v>
      </c>
      <c r="AU265" s="24" t="s">
        <v>81</v>
      </c>
    </row>
    <row r="266" spans="2:65" s="1" customFormat="1" ht="25.5" customHeight="1">
      <c r="B266" s="41"/>
      <c r="C266" s="203" t="s">
        <v>606</v>
      </c>
      <c r="D266" s="203" t="s">
        <v>246</v>
      </c>
      <c r="E266" s="204" t="s">
        <v>1904</v>
      </c>
      <c r="F266" s="205" t="s">
        <v>1905</v>
      </c>
      <c r="G266" s="206" t="s">
        <v>259</v>
      </c>
      <c r="H266" s="207">
        <v>10</v>
      </c>
      <c r="I266" s="208"/>
      <c r="J266" s="209">
        <f>ROUND(I266*H266,2)</f>
        <v>0</v>
      </c>
      <c r="K266" s="205" t="s">
        <v>250</v>
      </c>
      <c r="L266" s="61"/>
      <c r="M266" s="210" t="s">
        <v>21</v>
      </c>
      <c r="N266" s="211" t="s">
        <v>43</v>
      </c>
      <c r="O266" s="42"/>
      <c r="P266" s="212">
        <f>O266*H266</f>
        <v>0</v>
      </c>
      <c r="Q266" s="212">
        <v>1.67E-3</v>
      </c>
      <c r="R266" s="212">
        <f>Q266*H266</f>
        <v>1.67E-2</v>
      </c>
      <c r="S266" s="212">
        <v>0</v>
      </c>
      <c r="T266" s="213">
        <f>S266*H266</f>
        <v>0</v>
      </c>
      <c r="AR266" s="24" t="s">
        <v>251</v>
      </c>
      <c r="AT266" s="24" t="s">
        <v>246</v>
      </c>
      <c r="AU266" s="24" t="s">
        <v>81</v>
      </c>
      <c r="AY266" s="24" t="s">
        <v>244</v>
      </c>
      <c r="BE266" s="214">
        <f>IF(N266="základní",J266,0)</f>
        <v>0</v>
      </c>
      <c r="BF266" s="214">
        <f>IF(N266="snížená",J266,0)</f>
        <v>0</v>
      </c>
      <c r="BG266" s="214">
        <f>IF(N266="zákl. přenesená",J266,0)</f>
        <v>0</v>
      </c>
      <c r="BH266" s="214">
        <f>IF(N266="sníž. přenesená",J266,0)</f>
        <v>0</v>
      </c>
      <c r="BI266" s="214">
        <f>IF(N266="nulová",J266,0)</f>
        <v>0</v>
      </c>
      <c r="BJ266" s="24" t="s">
        <v>79</v>
      </c>
      <c r="BK266" s="214">
        <f>ROUND(I266*H266,2)</f>
        <v>0</v>
      </c>
      <c r="BL266" s="24" t="s">
        <v>251</v>
      </c>
      <c r="BM266" s="24" t="s">
        <v>1760</v>
      </c>
    </row>
    <row r="267" spans="2:65" s="1" customFormat="1" ht="27">
      <c r="B267" s="41"/>
      <c r="C267" s="63"/>
      <c r="D267" s="215" t="s">
        <v>253</v>
      </c>
      <c r="E267" s="63"/>
      <c r="F267" s="216" t="s">
        <v>1906</v>
      </c>
      <c r="G267" s="63"/>
      <c r="H267" s="63"/>
      <c r="I267" s="172"/>
      <c r="J267" s="63"/>
      <c r="K267" s="63"/>
      <c r="L267" s="61"/>
      <c r="M267" s="217"/>
      <c r="N267" s="42"/>
      <c r="O267" s="42"/>
      <c r="P267" s="42"/>
      <c r="Q267" s="42"/>
      <c r="R267" s="42"/>
      <c r="S267" s="42"/>
      <c r="T267" s="78"/>
      <c r="AT267" s="24" t="s">
        <v>253</v>
      </c>
      <c r="AU267" s="24" t="s">
        <v>81</v>
      </c>
    </row>
    <row r="268" spans="2:65" s="13" customFormat="1">
      <c r="B268" s="233"/>
      <c r="C268" s="234"/>
      <c r="D268" s="215" t="s">
        <v>255</v>
      </c>
      <c r="E268" s="235" t="s">
        <v>21</v>
      </c>
      <c r="F268" s="236" t="s">
        <v>1907</v>
      </c>
      <c r="G268" s="234"/>
      <c r="H268" s="235" t="s">
        <v>21</v>
      </c>
      <c r="I268" s="237"/>
      <c r="J268" s="234"/>
      <c r="K268" s="234"/>
      <c r="L268" s="238"/>
      <c r="M268" s="239"/>
      <c r="N268" s="240"/>
      <c r="O268" s="240"/>
      <c r="P268" s="240"/>
      <c r="Q268" s="240"/>
      <c r="R268" s="240"/>
      <c r="S268" s="240"/>
      <c r="T268" s="241"/>
      <c r="AT268" s="242" t="s">
        <v>255</v>
      </c>
      <c r="AU268" s="242" t="s">
        <v>81</v>
      </c>
      <c r="AV268" s="13" t="s">
        <v>79</v>
      </c>
      <c r="AW268" s="13" t="s">
        <v>35</v>
      </c>
      <c r="AX268" s="13" t="s">
        <v>72</v>
      </c>
      <c r="AY268" s="242" t="s">
        <v>244</v>
      </c>
    </row>
    <row r="269" spans="2:65" s="12" customFormat="1">
      <c r="B269" s="218"/>
      <c r="C269" s="219"/>
      <c r="D269" s="215" t="s">
        <v>255</v>
      </c>
      <c r="E269" s="220" t="s">
        <v>21</v>
      </c>
      <c r="F269" s="221" t="s">
        <v>148</v>
      </c>
      <c r="G269" s="219"/>
      <c r="H269" s="222">
        <v>3</v>
      </c>
      <c r="I269" s="223"/>
      <c r="J269" s="219"/>
      <c r="K269" s="219"/>
      <c r="L269" s="224"/>
      <c r="M269" s="225"/>
      <c r="N269" s="226"/>
      <c r="O269" s="226"/>
      <c r="P269" s="226"/>
      <c r="Q269" s="226"/>
      <c r="R269" s="226"/>
      <c r="S269" s="226"/>
      <c r="T269" s="227"/>
      <c r="AT269" s="228" t="s">
        <v>255</v>
      </c>
      <c r="AU269" s="228" t="s">
        <v>81</v>
      </c>
      <c r="AV269" s="12" t="s">
        <v>81</v>
      </c>
      <c r="AW269" s="12" t="s">
        <v>35</v>
      </c>
      <c r="AX269" s="12" t="s">
        <v>72</v>
      </c>
      <c r="AY269" s="228" t="s">
        <v>244</v>
      </c>
    </row>
    <row r="270" spans="2:65" s="13" customFormat="1">
      <c r="B270" s="233"/>
      <c r="C270" s="234"/>
      <c r="D270" s="215" t="s">
        <v>255</v>
      </c>
      <c r="E270" s="235" t="s">
        <v>21</v>
      </c>
      <c r="F270" s="236" t="s">
        <v>1908</v>
      </c>
      <c r="G270" s="234"/>
      <c r="H270" s="235" t="s">
        <v>21</v>
      </c>
      <c r="I270" s="237"/>
      <c r="J270" s="234"/>
      <c r="K270" s="234"/>
      <c r="L270" s="238"/>
      <c r="M270" s="239"/>
      <c r="N270" s="240"/>
      <c r="O270" s="240"/>
      <c r="P270" s="240"/>
      <c r="Q270" s="240"/>
      <c r="R270" s="240"/>
      <c r="S270" s="240"/>
      <c r="T270" s="241"/>
      <c r="AT270" s="242" t="s">
        <v>255</v>
      </c>
      <c r="AU270" s="242" t="s">
        <v>81</v>
      </c>
      <c r="AV270" s="13" t="s">
        <v>79</v>
      </c>
      <c r="AW270" s="13" t="s">
        <v>35</v>
      </c>
      <c r="AX270" s="13" t="s">
        <v>72</v>
      </c>
      <c r="AY270" s="242" t="s">
        <v>244</v>
      </c>
    </row>
    <row r="271" spans="2:65" s="12" customFormat="1">
      <c r="B271" s="218"/>
      <c r="C271" s="219"/>
      <c r="D271" s="215" t="s">
        <v>255</v>
      </c>
      <c r="E271" s="220" t="s">
        <v>21</v>
      </c>
      <c r="F271" s="221" t="s">
        <v>79</v>
      </c>
      <c r="G271" s="219"/>
      <c r="H271" s="222">
        <v>1</v>
      </c>
      <c r="I271" s="223"/>
      <c r="J271" s="219"/>
      <c r="K271" s="219"/>
      <c r="L271" s="224"/>
      <c r="M271" s="225"/>
      <c r="N271" s="226"/>
      <c r="O271" s="226"/>
      <c r="P271" s="226"/>
      <c r="Q271" s="226"/>
      <c r="R271" s="226"/>
      <c r="S271" s="226"/>
      <c r="T271" s="227"/>
      <c r="AT271" s="228" t="s">
        <v>255</v>
      </c>
      <c r="AU271" s="228" t="s">
        <v>81</v>
      </c>
      <c r="AV271" s="12" t="s">
        <v>81</v>
      </c>
      <c r="AW271" s="12" t="s">
        <v>35</v>
      </c>
      <c r="AX271" s="12" t="s">
        <v>72</v>
      </c>
      <c r="AY271" s="228" t="s">
        <v>244</v>
      </c>
    </row>
    <row r="272" spans="2:65" s="13" customFormat="1">
      <c r="B272" s="233"/>
      <c r="C272" s="234"/>
      <c r="D272" s="215" t="s">
        <v>255</v>
      </c>
      <c r="E272" s="235" t="s">
        <v>21</v>
      </c>
      <c r="F272" s="236" t="s">
        <v>1909</v>
      </c>
      <c r="G272" s="234"/>
      <c r="H272" s="235" t="s">
        <v>21</v>
      </c>
      <c r="I272" s="237"/>
      <c r="J272" s="234"/>
      <c r="K272" s="234"/>
      <c r="L272" s="238"/>
      <c r="M272" s="239"/>
      <c r="N272" s="240"/>
      <c r="O272" s="240"/>
      <c r="P272" s="240"/>
      <c r="Q272" s="240"/>
      <c r="R272" s="240"/>
      <c r="S272" s="240"/>
      <c r="T272" s="241"/>
      <c r="AT272" s="242" t="s">
        <v>255</v>
      </c>
      <c r="AU272" s="242" t="s">
        <v>81</v>
      </c>
      <c r="AV272" s="13" t="s">
        <v>79</v>
      </c>
      <c r="AW272" s="13" t="s">
        <v>35</v>
      </c>
      <c r="AX272" s="13" t="s">
        <v>72</v>
      </c>
      <c r="AY272" s="242" t="s">
        <v>244</v>
      </c>
    </row>
    <row r="273" spans="2:65" s="12" customFormat="1">
      <c r="B273" s="218"/>
      <c r="C273" s="219"/>
      <c r="D273" s="215" t="s">
        <v>255</v>
      </c>
      <c r="E273" s="220" t="s">
        <v>21</v>
      </c>
      <c r="F273" s="221" t="s">
        <v>280</v>
      </c>
      <c r="G273" s="219"/>
      <c r="H273" s="222">
        <v>6</v>
      </c>
      <c r="I273" s="223"/>
      <c r="J273" s="219"/>
      <c r="K273" s="219"/>
      <c r="L273" s="224"/>
      <c r="M273" s="225"/>
      <c r="N273" s="226"/>
      <c r="O273" s="226"/>
      <c r="P273" s="226"/>
      <c r="Q273" s="226"/>
      <c r="R273" s="226"/>
      <c r="S273" s="226"/>
      <c r="T273" s="227"/>
      <c r="AT273" s="228" t="s">
        <v>255</v>
      </c>
      <c r="AU273" s="228" t="s">
        <v>81</v>
      </c>
      <c r="AV273" s="12" t="s">
        <v>81</v>
      </c>
      <c r="AW273" s="12" t="s">
        <v>35</v>
      </c>
      <c r="AX273" s="12" t="s">
        <v>72</v>
      </c>
      <c r="AY273" s="228" t="s">
        <v>244</v>
      </c>
    </row>
    <row r="274" spans="2:65" s="14" customFormat="1">
      <c r="B274" s="253"/>
      <c r="C274" s="254"/>
      <c r="D274" s="215" t="s">
        <v>255</v>
      </c>
      <c r="E274" s="255" t="s">
        <v>21</v>
      </c>
      <c r="F274" s="256" t="s">
        <v>588</v>
      </c>
      <c r="G274" s="254"/>
      <c r="H274" s="257">
        <v>10</v>
      </c>
      <c r="I274" s="258"/>
      <c r="J274" s="254"/>
      <c r="K274" s="254"/>
      <c r="L274" s="259"/>
      <c r="M274" s="260"/>
      <c r="N274" s="261"/>
      <c r="O274" s="261"/>
      <c r="P274" s="261"/>
      <c r="Q274" s="261"/>
      <c r="R274" s="261"/>
      <c r="S274" s="261"/>
      <c r="T274" s="262"/>
      <c r="AT274" s="263" t="s">
        <v>255</v>
      </c>
      <c r="AU274" s="263" t="s">
        <v>81</v>
      </c>
      <c r="AV274" s="14" t="s">
        <v>251</v>
      </c>
      <c r="AW274" s="14" t="s">
        <v>35</v>
      </c>
      <c r="AX274" s="14" t="s">
        <v>79</v>
      </c>
      <c r="AY274" s="263" t="s">
        <v>244</v>
      </c>
    </row>
    <row r="275" spans="2:65" s="1" customFormat="1" ht="25.5" customHeight="1">
      <c r="B275" s="41"/>
      <c r="C275" s="243" t="s">
        <v>612</v>
      </c>
      <c r="D275" s="243" t="s">
        <v>496</v>
      </c>
      <c r="E275" s="244" t="s">
        <v>1910</v>
      </c>
      <c r="F275" s="245" t="s">
        <v>1911</v>
      </c>
      <c r="G275" s="246" t="s">
        <v>259</v>
      </c>
      <c r="H275" s="247">
        <v>1</v>
      </c>
      <c r="I275" s="248"/>
      <c r="J275" s="249">
        <f>ROUND(I275*H275,2)</f>
        <v>0</v>
      </c>
      <c r="K275" s="245" t="s">
        <v>250</v>
      </c>
      <c r="L275" s="250"/>
      <c r="M275" s="251" t="s">
        <v>21</v>
      </c>
      <c r="N275" s="252" t="s">
        <v>43</v>
      </c>
      <c r="O275" s="42"/>
      <c r="P275" s="212">
        <f>O275*H275</f>
        <v>0</v>
      </c>
      <c r="Q275" s="212">
        <v>1.34E-2</v>
      </c>
      <c r="R275" s="212">
        <f>Q275*H275</f>
        <v>1.34E-2</v>
      </c>
      <c r="S275" s="212">
        <v>0</v>
      </c>
      <c r="T275" s="213">
        <f>S275*H275</f>
        <v>0</v>
      </c>
      <c r="AR275" s="24" t="s">
        <v>293</v>
      </c>
      <c r="AT275" s="24" t="s">
        <v>496</v>
      </c>
      <c r="AU275" s="24" t="s">
        <v>81</v>
      </c>
      <c r="AY275" s="24" t="s">
        <v>244</v>
      </c>
      <c r="BE275" s="214">
        <f>IF(N275="základní",J275,0)</f>
        <v>0</v>
      </c>
      <c r="BF275" s="214">
        <f>IF(N275="snížená",J275,0)</f>
        <v>0</v>
      </c>
      <c r="BG275" s="214">
        <f>IF(N275="zákl. přenesená",J275,0)</f>
        <v>0</v>
      </c>
      <c r="BH275" s="214">
        <f>IF(N275="sníž. přenesená",J275,0)</f>
        <v>0</v>
      </c>
      <c r="BI275" s="214">
        <f>IF(N275="nulová",J275,0)</f>
        <v>0</v>
      </c>
      <c r="BJ275" s="24" t="s">
        <v>79</v>
      </c>
      <c r="BK275" s="214">
        <f>ROUND(I275*H275,2)</f>
        <v>0</v>
      </c>
      <c r="BL275" s="24" t="s">
        <v>251</v>
      </c>
      <c r="BM275" s="24" t="s">
        <v>1912</v>
      </c>
    </row>
    <row r="276" spans="2:65" s="1" customFormat="1">
      <c r="B276" s="41"/>
      <c r="C276" s="63"/>
      <c r="D276" s="215" t="s">
        <v>253</v>
      </c>
      <c r="E276" s="63"/>
      <c r="F276" s="216" t="s">
        <v>1913</v>
      </c>
      <c r="G276" s="63"/>
      <c r="H276" s="63"/>
      <c r="I276" s="172"/>
      <c r="J276" s="63"/>
      <c r="K276" s="63"/>
      <c r="L276" s="61"/>
      <c r="M276" s="217"/>
      <c r="N276" s="42"/>
      <c r="O276" s="42"/>
      <c r="P276" s="42"/>
      <c r="Q276" s="42"/>
      <c r="R276" s="42"/>
      <c r="S276" s="42"/>
      <c r="T276" s="78"/>
      <c r="AT276" s="24" t="s">
        <v>253</v>
      </c>
      <c r="AU276" s="24" t="s">
        <v>81</v>
      </c>
    </row>
    <row r="277" spans="2:65" s="12" customFormat="1">
      <c r="B277" s="218"/>
      <c r="C277" s="219"/>
      <c r="D277" s="215" t="s">
        <v>255</v>
      </c>
      <c r="E277" s="220" t="s">
        <v>21</v>
      </c>
      <c r="F277" s="221" t="s">
        <v>79</v>
      </c>
      <c r="G277" s="219"/>
      <c r="H277" s="222">
        <v>1</v>
      </c>
      <c r="I277" s="223"/>
      <c r="J277" s="219"/>
      <c r="K277" s="219"/>
      <c r="L277" s="224"/>
      <c r="M277" s="225"/>
      <c r="N277" s="226"/>
      <c r="O277" s="226"/>
      <c r="P277" s="226"/>
      <c r="Q277" s="226"/>
      <c r="R277" s="226"/>
      <c r="S277" s="226"/>
      <c r="T277" s="227"/>
      <c r="AT277" s="228" t="s">
        <v>255</v>
      </c>
      <c r="AU277" s="228" t="s">
        <v>81</v>
      </c>
      <c r="AV277" s="12" t="s">
        <v>81</v>
      </c>
      <c r="AW277" s="12" t="s">
        <v>35</v>
      </c>
      <c r="AX277" s="12" t="s">
        <v>72</v>
      </c>
      <c r="AY277" s="228" t="s">
        <v>244</v>
      </c>
    </row>
    <row r="278" spans="2:65" s="14" customFormat="1">
      <c r="B278" s="253"/>
      <c r="C278" s="254"/>
      <c r="D278" s="215" t="s">
        <v>255</v>
      </c>
      <c r="E278" s="255" t="s">
        <v>21</v>
      </c>
      <c r="F278" s="256" t="s">
        <v>588</v>
      </c>
      <c r="G278" s="254"/>
      <c r="H278" s="257">
        <v>1</v>
      </c>
      <c r="I278" s="258"/>
      <c r="J278" s="254"/>
      <c r="K278" s="254"/>
      <c r="L278" s="259"/>
      <c r="M278" s="260"/>
      <c r="N278" s="261"/>
      <c r="O278" s="261"/>
      <c r="P278" s="261"/>
      <c r="Q278" s="261"/>
      <c r="R278" s="261"/>
      <c r="S278" s="261"/>
      <c r="T278" s="262"/>
      <c r="AT278" s="263" t="s">
        <v>255</v>
      </c>
      <c r="AU278" s="263" t="s">
        <v>81</v>
      </c>
      <c r="AV278" s="14" t="s">
        <v>251</v>
      </c>
      <c r="AW278" s="14" t="s">
        <v>35</v>
      </c>
      <c r="AX278" s="14" t="s">
        <v>79</v>
      </c>
      <c r="AY278" s="263" t="s">
        <v>244</v>
      </c>
    </row>
    <row r="279" spans="2:65" s="1" customFormat="1" ht="16.5" customHeight="1">
      <c r="B279" s="41"/>
      <c r="C279" s="243" t="s">
        <v>618</v>
      </c>
      <c r="D279" s="243" t="s">
        <v>496</v>
      </c>
      <c r="E279" s="244" t="s">
        <v>1914</v>
      </c>
      <c r="F279" s="245" t="s">
        <v>1915</v>
      </c>
      <c r="G279" s="246" t="s">
        <v>259</v>
      </c>
      <c r="H279" s="247">
        <v>3</v>
      </c>
      <c r="I279" s="248"/>
      <c r="J279" s="249">
        <f>ROUND(I279*H279,2)</f>
        <v>0</v>
      </c>
      <c r="K279" s="245" t="s">
        <v>21</v>
      </c>
      <c r="L279" s="250"/>
      <c r="M279" s="251" t="s">
        <v>21</v>
      </c>
      <c r="N279" s="252" t="s">
        <v>43</v>
      </c>
      <c r="O279" s="42"/>
      <c r="P279" s="212">
        <f>O279*H279</f>
        <v>0</v>
      </c>
      <c r="Q279" s="212">
        <v>0</v>
      </c>
      <c r="R279" s="212">
        <f>Q279*H279</f>
        <v>0</v>
      </c>
      <c r="S279" s="212">
        <v>0</v>
      </c>
      <c r="T279" s="213">
        <f>S279*H279</f>
        <v>0</v>
      </c>
      <c r="AR279" s="24" t="s">
        <v>293</v>
      </c>
      <c r="AT279" s="24" t="s">
        <v>496</v>
      </c>
      <c r="AU279" s="24" t="s">
        <v>81</v>
      </c>
      <c r="AY279" s="24" t="s">
        <v>244</v>
      </c>
      <c r="BE279" s="214">
        <f>IF(N279="základní",J279,0)</f>
        <v>0</v>
      </c>
      <c r="BF279" s="214">
        <f>IF(N279="snížená",J279,0)</f>
        <v>0</v>
      </c>
      <c r="BG279" s="214">
        <f>IF(N279="zákl. přenesená",J279,0)</f>
        <v>0</v>
      </c>
      <c r="BH279" s="214">
        <f>IF(N279="sníž. přenesená",J279,0)</f>
        <v>0</v>
      </c>
      <c r="BI279" s="214">
        <f>IF(N279="nulová",J279,0)</f>
        <v>0</v>
      </c>
      <c r="BJ279" s="24" t="s">
        <v>79</v>
      </c>
      <c r="BK279" s="214">
        <f>ROUND(I279*H279,2)</f>
        <v>0</v>
      </c>
      <c r="BL279" s="24" t="s">
        <v>251</v>
      </c>
      <c r="BM279" s="24" t="s">
        <v>1916</v>
      </c>
    </row>
    <row r="280" spans="2:65" s="1" customFormat="1">
      <c r="B280" s="41"/>
      <c r="C280" s="63"/>
      <c r="D280" s="215" t="s">
        <v>253</v>
      </c>
      <c r="E280" s="63"/>
      <c r="F280" s="216" t="s">
        <v>1915</v>
      </c>
      <c r="G280" s="63"/>
      <c r="H280" s="63"/>
      <c r="I280" s="172"/>
      <c r="J280" s="63"/>
      <c r="K280" s="63"/>
      <c r="L280" s="61"/>
      <c r="M280" s="217"/>
      <c r="N280" s="42"/>
      <c r="O280" s="42"/>
      <c r="P280" s="42"/>
      <c r="Q280" s="42"/>
      <c r="R280" s="42"/>
      <c r="S280" s="42"/>
      <c r="T280" s="78"/>
      <c r="AT280" s="24" t="s">
        <v>253</v>
      </c>
      <c r="AU280" s="24" t="s">
        <v>81</v>
      </c>
    </row>
    <row r="281" spans="2:65" s="12" customFormat="1">
      <c r="B281" s="218"/>
      <c r="C281" s="219"/>
      <c r="D281" s="215" t="s">
        <v>255</v>
      </c>
      <c r="E281" s="220" t="s">
        <v>21</v>
      </c>
      <c r="F281" s="221" t="s">
        <v>148</v>
      </c>
      <c r="G281" s="219"/>
      <c r="H281" s="222">
        <v>3</v>
      </c>
      <c r="I281" s="223"/>
      <c r="J281" s="219"/>
      <c r="K281" s="219"/>
      <c r="L281" s="224"/>
      <c r="M281" s="225"/>
      <c r="N281" s="226"/>
      <c r="O281" s="226"/>
      <c r="P281" s="226"/>
      <c r="Q281" s="226"/>
      <c r="R281" s="226"/>
      <c r="S281" s="226"/>
      <c r="T281" s="227"/>
      <c r="AT281" s="228" t="s">
        <v>255</v>
      </c>
      <c r="AU281" s="228" t="s">
        <v>81</v>
      </c>
      <c r="AV281" s="12" t="s">
        <v>81</v>
      </c>
      <c r="AW281" s="12" t="s">
        <v>35</v>
      </c>
      <c r="AX281" s="12" t="s">
        <v>72</v>
      </c>
      <c r="AY281" s="228" t="s">
        <v>244</v>
      </c>
    </row>
    <row r="282" spans="2:65" s="14" customFormat="1">
      <c r="B282" s="253"/>
      <c r="C282" s="254"/>
      <c r="D282" s="215" t="s">
        <v>255</v>
      </c>
      <c r="E282" s="255" t="s">
        <v>21</v>
      </c>
      <c r="F282" s="256" t="s">
        <v>588</v>
      </c>
      <c r="G282" s="254"/>
      <c r="H282" s="257">
        <v>3</v>
      </c>
      <c r="I282" s="258"/>
      <c r="J282" s="254"/>
      <c r="K282" s="254"/>
      <c r="L282" s="259"/>
      <c r="M282" s="260"/>
      <c r="N282" s="261"/>
      <c r="O282" s="261"/>
      <c r="P282" s="261"/>
      <c r="Q282" s="261"/>
      <c r="R282" s="261"/>
      <c r="S282" s="261"/>
      <c r="T282" s="262"/>
      <c r="AT282" s="263" t="s">
        <v>255</v>
      </c>
      <c r="AU282" s="263" t="s">
        <v>81</v>
      </c>
      <c r="AV282" s="14" t="s">
        <v>251</v>
      </c>
      <c r="AW282" s="14" t="s">
        <v>35</v>
      </c>
      <c r="AX282" s="14" t="s">
        <v>79</v>
      </c>
      <c r="AY282" s="263" t="s">
        <v>244</v>
      </c>
    </row>
    <row r="283" spans="2:65" s="1" customFormat="1" ht="25.5" customHeight="1">
      <c r="B283" s="41"/>
      <c r="C283" s="243" t="s">
        <v>623</v>
      </c>
      <c r="D283" s="243" t="s">
        <v>496</v>
      </c>
      <c r="E283" s="244" t="s">
        <v>1917</v>
      </c>
      <c r="F283" s="245" t="s">
        <v>1918</v>
      </c>
      <c r="G283" s="246" t="s">
        <v>259</v>
      </c>
      <c r="H283" s="247">
        <v>2</v>
      </c>
      <c r="I283" s="248"/>
      <c r="J283" s="249">
        <f>ROUND(I283*H283,2)</f>
        <v>0</v>
      </c>
      <c r="K283" s="245" t="s">
        <v>250</v>
      </c>
      <c r="L283" s="250"/>
      <c r="M283" s="251" t="s">
        <v>21</v>
      </c>
      <c r="N283" s="252" t="s">
        <v>43</v>
      </c>
      <c r="O283" s="42"/>
      <c r="P283" s="212">
        <f>O283*H283</f>
        <v>0</v>
      </c>
      <c r="Q283" s="212">
        <v>3.8E-3</v>
      </c>
      <c r="R283" s="212">
        <f>Q283*H283</f>
        <v>7.6E-3</v>
      </c>
      <c r="S283" s="212">
        <v>0</v>
      </c>
      <c r="T283" s="213">
        <f>S283*H283</f>
        <v>0</v>
      </c>
      <c r="AR283" s="24" t="s">
        <v>293</v>
      </c>
      <c r="AT283" s="24" t="s">
        <v>496</v>
      </c>
      <c r="AU283" s="24" t="s">
        <v>81</v>
      </c>
      <c r="AY283" s="24" t="s">
        <v>244</v>
      </c>
      <c r="BE283" s="214">
        <f>IF(N283="základní",J283,0)</f>
        <v>0</v>
      </c>
      <c r="BF283" s="214">
        <f>IF(N283="snížená",J283,0)</f>
        <v>0</v>
      </c>
      <c r="BG283" s="214">
        <f>IF(N283="zákl. přenesená",J283,0)</f>
        <v>0</v>
      </c>
      <c r="BH283" s="214">
        <f>IF(N283="sníž. přenesená",J283,0)</f>
        <v>0</v>
      </c>
      <c r="BI283" s="214">
        <f>IF(N283="nulová",J283,0)</f>
        <v>0</v>
      </c>
      <c r="BJ283" s="24" t="s">
        <v>79</v>
      </c>
      <c r="BK283" s="214">
        <f>ROUND(I283*H283,2)</f>
        <v>0</v>
      </c>
      <c r="BL283" s="24" t="s">
        <v>251</v>
      </c>
      <c r="BM283" s="24" t="s">
        <v>1919</v>
      </c>
    </row>
    <row r="284" spans="2:65" s="1" customFormat="1">
      <c r="B284" s="41"/>
      <c r="C284" s="63"/>
      <c r="D284" s="215" t="s">
        <v>253</v>
      </c>
      <c r="E284" s="63"/>
      <c r="F284" s="216" t="s">
        <v>1918</v>
      </c>
      <c r="G284" s="63"/>
      <c r="H284" s="63"/>
      <c r="I284" s="172"/>
      <c r="J284" s="63"/>
      <c r="K284" s="63"/>
      <c r="L284" s="61"/>
      <c r="M284" s="217"/>
      <c r="N284" s="42"/>
      <c r="O284" s="42"/>
      <c r="P284" s="42"/>
      <c r="Q284" s="42"/>
      <c r="R284" s="42"/>
      <c r="S284" s="42"/>
      <c r="T284" s="78"/>
      <c r="AT284" s="24" t="s">
        <v>253</v>
      </c>
      <c r="AU284" s="24" t="s">
        <v>81</v>
      </c>
    </row>
    <row r="285" spans="2:65" s="12" customFormat="1">
      <c r="B285" s="218"/>
      <c r="C285" s="219"/>
      <c r="D285" s="215" t="s">
        <v>255</v>
      </c>
      <c r="E285" s="220" t="s">
        <v>21</v>
      </c>
      <c r="F285" s="221" t="s">
        <v>81</v>
      </c>
      <c r="G285" s="219"/>
      <c r="H285" s="222">
        <v>2</v>
      </c>
      <c r="I285" s="223"/>
      <c r="J285" s="219"/>
      <c r="K285" s="219"/>
      <c r="L285" s="224"/>
      <c r="M285" s="225"/>
      <c r="N285" s="226"/>
      <c r="O285" s="226"/>
      <c r="P285" s="226"/>
      <c r="Q285" s="226"/>
      <c r="R285" s="226"/>
      <c r="S285" s="226"/>
      <c r="T285" s="227"/>
      <c r="AT285" s="228" t="s">
        <v>255</v>
      </c>
      <c r="AU285" s="228" t="s">
        <v>81</v>
      </c>
      <c r="AV285" s="12" t="s">
        <v>81</v>
      </c>
      <c r="AW285" s="12" t="s">
        <v>35</v>
      </c>
      <c r="AX285" s="12" t="s">
        <v>72</v>
      </c>
      <c r="AY285" s="228" t="s">
        <v>244</v>
      </c>
    </row>
    <row r="286" spans="2:65" s="14" customFormat="1">
      <c r="B286" s="253"/>
      <c r="C286" s="254"/>
      <c r="D286" s="215" t="s">
        <v>255</v>
      </c>
      <c r="E286" s="255" t="s">
        <v>21</v>
      </c>
      <c r="F286" s="256" t="s">
        <v>588</v>
      </c>
      <c r="G286" s="254"/>
      <c r="H286" s="257">
        <v>2</v>
      </c>
      <c r="I286" s="258"/>
      <c r="J286" s="254"/>
      <c r="K286" s="254"/>
      <c r="L286" s="259"/>
      <c r="M286" s="260"/>
      <c r="N286" s="261"/>
      <c r="O286" s="261"/>
      <c r="P286" s="261"/>
      <c r="Q286" s="261"/>
      <c r="R286" s="261"/>
      <c r="S286" s="261"/>
      <c r="T286" s="262"/>
      <c r="AT286" s="263" t="s">
        <v>255</v>
      </c>
      <c r="AU286" s="263" t="s">
        <v>81</v>
      </c>
      <c r="AV286" s="14" t="s">
        <v>251</v>
      </c>
      <c r="AW286" s="14" t="s">
        <v>35</v>
      </c>
      <c r="AX286" s="14" t="s">
        <v>79</v>
      </c>
      <c r="AY286" s="263" t="s">
        <v>244</v>
      </c>
    </row>
    <row r="287" spans="2:65" s="1" customFormat="1" ht="25.5" customHeight="1">
      <c r="B287" s="41"/>
      <c r="C287" s="203" t="s">
        <v>628</v>
      </c>
      <c r="D287" s="203" t="s">
        <v>246</v>
      </c>
      <c r="E287" s="204" t="s">
        <v>1920</v>
      </c>
      <c r="F287" s="205" t="s">
        <v>1921</v>
      </c>
      <c r="G287" s="206" t="s">
        <v>259</v>
      </c>
      <c r="H287" s="207">
        <v>5</v>
      </c>
      <c r="I287" s="208"/>
      <c r="J287" s="209">
        <f>ROUND(I287*H287,2)</f>
        <v>0</v>
      </c>
      <c r="K287" s="205" t="s">
        <v>250</v>
      </c>
      <c r="L287" s="61"/>
      <c r="M287" s="210" t="s">
        <v>21</v>
      </c>
      <c r="N287" s="211" t="s">
        <v>43</v>
      </c>
      <c r="O287" s="42"/>
      <c r="P287" s="212">
        <f>O287*H287</f>
        <v>0</v>
      </c>
      <c r="Q287" s="212">
        <v>2.96E-3</v>
      </c>
      <c r="R287" s="212">
        <f>Q287*H287</f>
        <v>1.4800000000000001E-2</v>
      </c>
      <c r="S287" s="212">
        <v>0</v>
      </c>
      <c r="T287" s="213">
        <f>S287*H287</f>
        <v>0</v>
      </c>
      <c r="AR287" s="24" t="s">
        <v>251</v>
      </c>
      <c r="AT287" s="24" t="s">
        <v>246</v>
      </c>
      <c r="AU287" s="24" t="s">
        <v>81</v>
      </c>
      <c r="AY287" s="24" t="s">
        <v>244</v>
      </c>
      <c r="BE287" s="214">
        <f>IF(N287="základní",J287,0)</f>
        <v>0</v>
      </c>
      <c r="BF287" s="214">
        <f>IF(N287="snížená",J287,0)</f>
        <v>0</v>
      </c>
      <c r="BG287" s="214">
        <f>IF(N287="zákl. přenesená",J287,0)</f>
        <v>0</v>
      </c>
      <c r="BH287" s="214">
        <f>IF(N287="sníž. přenesená",J287,0)</f>
        <v>0</v>
      </c>
      <c r="BI287" s="214">
        <f>IF(N287="nulová",J287,0)</f>
        <v>0</v>
      </c>
      <c r="BJ287" s="24" t="s">
        <v>79</v>
      </c>
      <c r="BK287" s="214">
        <f>ROUND(I287*H287,2)</f>
        <v>0</v>
      </c>
      <c r="BL287" s="24" t="s">
        <v>251</v>
      </c>
      <c r="BM287" s="24" t="s">
        <v>1922</v>
      </c>
    </row>
    <row r="288" spans="2:65" s="1" customFormat="1" ht="27">
      <c r="B288" s="41"/>
      <c r="C288" s="63"/>
      <c r="D288" s="215" t="s">
        <v>253</v>
      </c>
      <c r="E288" s="63"/>
      <c r="F288" s="216" t="s">
        <v>1923</v>
      </c>
      <c r="G288" s="63"/>
      <c r="H288" s="63"/>
      <c r="I288" s="172"/>
      <c r="J288" s="63"/>
      <c r="K288" s="63"/>
      <c r="L288" s="61"/>
      <c r="M288" s="217"/>
      <c r="N288" s="42"/>
      <c r="O288" s="42"/>
      <c r="P288" s="42"/>
      <c r="Q288" s="42"/>
      <c r="R288" s="42"/>
      <c r="S288" s="42"/>
      <c r="T288" s="78"/>
      <c r="AT288" s="24" t="s">
        <v>253</v>
      </c>
      <c r="AU288" s="24" t="s">
        <v>81</v>
      </c>
    </row>
    <row r="289" spans="2:65" s="13" customFormat="1">
      <c r="B289" s="233"/>
      <c r="C289" s="234"/>
      <c r="D289" s="215" t="s">
        <v>255</v>
      </c>
      <c r="E289" s="235" t="s">
        <v>21</v>
      </c>
      <c r="F289" s="236" t="s">
        <v>1924</v>
      </c>
      <c r="G289" s="234"/>
      <c r="H289" s="235" t="s">
        <v>21</v>
      </c>
      <c r="I289" s="237"/>
      <c r="J289" s="234"/>
      <c r="K289" s="234"/>
      <c r="L289" s="238"/>
      <c r="M289" s="239"/>
      <c r="N289" s="240"/>
      <c r="O289" s="240"/>
      <c r="P289" s="240"/>
      <c r="Q289" s="240"/>
      <c r="R289" s="240"/>
      <c r="S289" s="240"/>
      <c r="T289" s="241"/>
      <c r="AT289" s="242" t="s">
        <v>255</v>
      </c>
      <c r="AU289" s="242" t="s">
        <v>81</v>
      </c>
      <c r="AV289" s="13" t="s">
        <v>79</v>
      </c>
      <c r="AW289" s="13" t="s">
        <v>35</v>
      </c>
      <c r="AX289" s="13" t="s">
        <v>72</v>
      </c>
      <c r="AY289" s="242" t="s">
        <v>244</v>
      </c>
    </row>
    <row r="290" spans="2:65" s="12" customFormat="1">
      <c r="B290" s="218"/>
      <c r="C290" s="219"/>
      <c r="D290" s="215" t="s">
        <v>255</v>
      </c>
      <c r="E290" s="220" t="s">
        <v>21</v>
      </c>
      <c r="F290" s="221" t="s">
        <v>79</v>
      </c>
      <c r="G290" s="219"/>
      <c r="H290" s="222">
        <v>1</v>
      </c>
      <c r="I290" s="223"/>
      <c r="J290" s="219"/>
      <c r="K290" s="219"/>
      <c r="L290" s="224"/>
      <c r="M290" s="225"/>
      <c r="N290" s="226"/>
      <c r="O290" s="226"/>
      <c r="P290" s="226"/>
      <c r="Q290" s="226"/>
      <c r="R290" s="226"/>
      <c r="S290" s="226"/>
      <c r="T290" s="227"/>
      <c r="AT290" s="228" t="s">
        <v>255</v>
      </c>
      <c r="AU290" s="228" t="s">
        <v>81</v>
      </c>
      <c r="AV290" s="12" t="s">
        <v>81</v>
      </c>
      <c r="AW290" s="12" t="s">
        <v>35</v>
      </c>
      <c r="AX290" s="12" t="s">
        <v>72</v>
      </c>
      <c r="AY290" s="228" t="s">
        <v>244</v>
      </c>
    </row>
    <row r="291" spans="2:65" s="13" customFormat="1">
      <c r="B291" s="233"/>
      <c r="C291" s="234"/>
      <c r="D291" s="215" t="s">
        <v>255</v>
      </c>
      <c r="E291" s="235" t="s">
        <v>21</v>
      </c>
      <c r="F291" s="236" t="s">
        <v>1925</v>
      </c>
      <c r="G291" s="234"/>
      <c r="H291" s="235" t="s">
        <v>21</v>
      </c>
      <c r="I291" s="237"/>
      <c r="J291" s="234"/>
      <c r="K291" s="234"/>
      <c r="L291" s="238"/>
      <c r="M291" s="239"/>
      <c r="N291" s="240"/>
      <c r="O291" s="240"/>
      <c r="P291" s="240"/>
      <c r="Q291" s="240"/>
      <c r="R291" s="240"/>
      <c r="S291" s="240"/>
      <c r="T291" s="241"/>
      <c r="AT291" s="242" t="s">
        <v>255</v>
      </c>
      <c r="AU291" s="242" t="s">
        <v>81</v>
      </c>
      <c r="AV291" s="13" t="s">
        <v>79</v>
      </c>
      <c r="AW291" s="13" t="s">
        <v>35</v>
      </c>
      <c r="AX291" s="13" t="s">
        <v>72</v>
      </c>
      <c r="AY291" s="242" t="s">
        <v>244</v>
      </c>
    </row>
    <row r="292" spans="2:65" s="12" customFormat="1">
      <c r="B292" s="218"/>
      <c r="C292" s="219"/>
      <c r="D292" s="215" t="s">
        <v>255</v>
      </c>
      <c r="E292" s="220" t="s">
        <v>21</v>
      </c>
      <c r="F292" s="221" t="s">
        <v>79</v>
      </c>
      <c r="G292" s="219"/>
      <c r="H292" s="222">
        <v>1</v>
      </c>
      <c r="I292" s="223"/>
      <c r="J292" s="219"/>
      <c r="K292" s="219"/>
      <c r="L292" s="224"/>
      <c r="M292" s="225"/>
      <c r="N292" s="226"/>
      <c r="O292" s="226"/>
      <c r="P292" s="226"/>
      <c r="Q292" s="226"/>
      <c r="R292" s="226"/>
      <c r="S292" s="226"/>
      <c r="T292" s="227"/>
      <c r="AT292" s="228" t="s">
        <v>255</v>
      </c>
      <c r="AU292" s="228" t="s">
        <v>81</v>
      </c>
      <c r="AV292" s="12" t="s">
        <v>81</v>
      </c>
      <c r="AW292" s="12" t="s">
        <v>35</v>
      </c>
      <c r="AX292" s="12" t="s">
        <v>72</v>
      </c>
      <c r="AY292" s="228" t="s">
        <v>244</v>
      </c>
    </row>
    <row r="293" spans="2:65" s="13" customFormat="1">
      <c r="B293" s="233"/>
      <c r="C293" s="234"/>
      <c r="D293" s="215" t="s">
        <v>255</v>
      </c>
      <c r="E293" s="235" t="s">
        <v>21</v>
      </c>
      <c r="F293" s="236" t="s">
        <v>1926</v>
      </c>
      <c r="G293" s="234"/>
      <c r="H293" s="235" t="s">
        <v>21</v>
      </c>
      <c r="I293" s="237"/>
      <c r="J293" s="234"/>
      <c r="K293" s="234"/>
      <c r="L293" s="238"/>
      <c r="M293" s="239"/>
      <c r="N293" s="240"/>
      <c r="O293" s="240"/>
      <c r="P293" s="240"/>
      <c r="Q293" s="240"/>
      <c r="R293" s="240"/>
      <c r="S293" s="240"/>
      <c r="T293" s="241"/>
      <c r="AT293" s="242" t="s">
        <v>255</v>
      </c>
      <c r="AU293" s="242" t="s">
        <v>81</v>
      </c>
      <c r="AV293" s="13" t="s">
        <v>79</v>
      </c>
      <c r="AW293" s="13" t="s">
        <v>35</v>
      </c>
      <c r="AX293" s="13" t="s">
        <v>72</v>
      </c>
      <c r="AY293" s="242" t="s">
        <v>244</v>
      </c>
    </row>
    <row r="294" spans="2:65" s="12" customFormat="1">
      <c r="B294" s="218"/>
      <c r="C294" s="219"/>
      <c r="D294" s="215" t="s">
        <v>255</v>
      </c>
      <c r="E294" s="220" t="s">
        <v>21</v>
      </c>
      <c r="F294" s="221" t="s">
        <v>148</v>
      </c>
      <c r="G294" s="219"/>
      <c r="H294" s="222">
        <v>3</v>
      </c>
      <c r="I294" s="223"/>
      <c r="J294" s="219"/>
      <c r="K294" s="219"/>
      <c r="L294" s="224"/>
      <c r="M294" s="225"/>
      <c r="N294" s="226"/>
      <c r="O294" s="226"/>
      <c r="P294" s="226"/>
      <c r="Q294" s="226"/>
      <c r="R294" s="226"/>
      <c r="S294" s="226"/>
      <c r="T294" s="227"/>
      <c r="AT294" s="228" t="s">
        <v>255</v>
      </c>
      <c r="AU294" s="228" t="s">
        <v>81</v>
      </c>
      <c r="AV294" s="12" t="s">
        <v>81</v>
      </c>
      <c r="AW294" s="12" t="s">
        <v>35</v>
      </c>
      <c r="AX294" s="12" t="s">
        <v>72</v>
      </c>
      <c r="AY294" s="228" t="s">
        <v>244</v>
      </c>
    </row>
    <row r="295" spans="2:65" s="14" customFormat="1">
      <c r="B295" s="253"/>
      <c r="C295" s="254"/>
      <c r="D295" s="215" t="s">
        <v>255</v>
      </c>
      <c r="E295" s="255" t="s">
        <v>21</v>
      </c>
      <c r="F295" s="256" t="s">
        <v>588</v>
      </c>
      <c r="G295" s="254"/>
      <c r="H295" s="257">
        <v>5</v>
      </c>
      <c r="I295" s="258"/>
      <c r="J295" s="254"/>
      <c r="K295" s="254"/>
      <c r="L295" s="259"/>
      <c r="M295" s="260"/>
      <c r="N295" s="261"/>
      <c r="O295" s="261"/>
      <c r="P295" s="261"/>
      <c r="Q295" s="261"/>
      <c r="R295" s="261"/>
      <c r="S295" s="261"/>
      <c r="T295" s="262"/>
      <c r="AT295" s="263" t="s">
        <v>255</v>
      </c>
      <c r="AU295" s="263" t="s">
        <v>81</v>
      </c>
      <c r="AV295" s="14" t="s">
        <v>251</v>
      </c>
      <c r="AW295" s="14" t="s">
        <v>35</v>
      </c>
      <c r="AX295" s="14" t="s">
        <v>79</v>
      </c>
      <c r="AY295" s="263" t="s">
        <v>244</v>
      </c>
    </row>
    <row r="296" spans="2:65" s="1" customFormat="1" ht="25.5" customHeight="1">
      <c r="B296" s="41"/>
      <c r="C296" s="243" t="s">
        <v>634</v>
      </c>
      <c r="D296" s="243" t="s">
        <v>496</v>
      </c>
      <c r="E296" s="244" t="s">
        <v>1927</v>
      </c>
      <c r="F296" s="245" t="s">
        <v>1928</v>
      </c>
      <c r="G296" s="246" t="s">
        <v>259</v>
      </c>
      <c r="H296" s="247">
        <v>2</v>
      </c>
      <c r="I296" s="248"/>
      <c r="J296" s="249">
        <f>ROUND(I296*H296,2)</f>
        <v>0</v>
      </c>
      <c r="K296" s="245" t="s">
        <v>250</v>
      </c>
      <c r="L296" s="250"/>
      <c r="M296" s="251" t="s">
        <v>21</v>
      </c>
      <c r="N296" s="252" t="s">
        <v>43</v>
      </c>
      <c r="O296" s="42"/>
      <c r="P296" s="212">
        <f>O296*H296</f>
        <v>0</v>
      </c>
      <c r="Q296" s="212">
        <v>7.7000000000000002E-3</v>
      </c>
      <c r="R296" s="212">
        <f>Q296*H296</f>
        <v>1.54E-2</v>
      </c>
      <c r="S296" s="212">
        <v>0</v>
      </c>
      <c r="T296" s="213">
        <f>S296*H296</f>
        <v>0</v>
      </c>
      <c r="AR296" s="24" t="s">
        <v>293</v>
      </c>
      <c r="AT296" s="24" t="s">
        <v>496</v>
      </c>
      <c r="AU296" s="24" t="s">
        <v>81</v>
      </c>
      <c r="AY296" s="24" t="s">
        <v>244</v>
      </c>
      <c r="BE296" s="214">
        <f>IF(N296="základní",J296,0)</f>
        <v>0</v>
      </c>
      <c r="BF296" s="214">
        <f>IF(N296="snížená",J296,0)</f>
        <v>0</v>
      </c>
      <c r="BG296" s="214">
        <f>IF(N296="zákl. přenesená",J296,0)</f>
        <v>0</v>
      </c>
      <c r="BH296" s="214">
        <f>IF(N296="sníž. přenesená",J296,0)</f>
        <v>0</v>
      </c>
      <c r="BI296" s="214">
        <f>IF(N296="nulová",J296,0)</f>
        <v>0</v>
      </c>
      <c r="BJ296" s="24" t="s">
        <v>79</v>
      </c>
      <c r="BK296" s="214">
        <f>ROUND(I296*H296,2)</f>
        <v>0</v>
      </c>
      <c r="BL296" s="24" t="s">
        <v>251</v>
      </c>
      <c r="BM296" s="24" t="s">
        <v>1929</v>
      </c>
    </row>
    <row r="297" spans="2:65" s="1" customFormat="1">
      <c r="B297" s="41"/>
      <c r="C297" s="63"/>
      <c r="D297" s="215" t="s">
        <v>253</v>
      </c>
      <c r="E297" s="63"/>
      <c r="F297" s="216" t="s">
        <v>1928</v>
      </c>
      <c r="G297" s="63"/>
      <c r="H297" s="63"/>
      <c r="I297" s="172"/>
      <c r="J297" s="63"/>
      <c r="K297" s="63"/>
      <c r="L297" s="61"/>
      <c r="M297" s="217"/>
      <c r="N297" s="42"/>
      <c r="O297" s="42"/>
      <c r="P297" s="42"/>
      <c r="Q297" s="42"/>
      <c r="R297" s="42"/>
      <c r="S297" s="42"/>
      <c r="T297" s="78"/>
      <c r="AT297" s="24" t="s">
        <v>253</v>
      </c>
      <c r="AU297" s="24" t="s">
        <v>81</v>
      </c>
    </row>
    <row r="298" spans="2:65" s="1" customFormat="1" ht="16.5" customHeight="1">
      <c r="B298" s="41"/>
      <c r="C298" s="243" t="s">
        <v>640</v>
      </c>
      <c r="D298" s="243" t="s">
        <v>496</v>
      </c>
      <c r="E298" s="244" t="s">
        <v>1930</v>
      </c>
      <c r="F298" s="245" t="s">
        <v>1931</v>
      </c>
      <c r="G298" s="246" t="s">
        <v>259</v>
      </c>
      <c r="H298" s="247">
        <v>1</v>
      </c>
      <c r="I298" s="248"/>
      <c r="J298" s="249">
        <f>ROUND(I298*H298,2)</f>
        <v>0</v>
      </c>
      <c r="K298" s="245" t="s">
        <v>21</v>
      </c>
      <c r="L298" s="250"/>
      <c r="M298" s="251" t="s">
        <v>21</v>
      </c>
      <c r="N298" s="252" t="s">
        <v>43</v>
      </c>
      <c r="O298" s="42"/>
      <c r="P298" s="212">
        <f>O298*H298</f>
        <v>0</v>
      </c>
      <c r="Q298" s="212">
        <v>0</v>
      </c>
      <c r="R298" s="212">
        <f>Q298*H298</f>
        <v>0</v>
      </c>
      <c r="S298" s="212">
        <v>0</v>
      </c>
      <c r="T298" s="213">
        <f>S298*H298</f>
        <v>0</v>
      </c>
      <c r="AR298" s="24" t="s">
        <v>293</v>
      </c>
      <c r="AT298" s="24" t="s">
        <v>496</v>
      </c>
      <c r="AU298" s="24" t="s">
        <v>81</v>
      </c>
      <c r="AY298" s="24" t="s">
        <v>244</v>
      </c>
      <c r="BE298" s="214">
        <f>IF(N298="základní",J298,0)</f>
        <v>0</v>
      </c>
      <c r="BF298" s="214">
        <f>IF(N298="snížená",J298,0)</f>
        <v>0</v>
      </c>
      <c r="BG298" s="214">
        <f>IF(N298="zákl. přenesená",J298,0)</f>
        <v>0</v>
      </c>
      <c r="BH298" s="214">
        <f>IF(N298="sníž. přenesená",J298,0)</f>
        <v>0</v>
      </c>
      <c r="BI298" s="214">
        <f>IF(N298="nulová",J298,0)</f>
        <v>0</v>
      </c>
      <c r="BJ298" s="24" t="s">
        <v>79</v>
      </c>
      <c r="BK298" s="214">
        <f>ROUND(I298*H298,2)</f>
        <v>0</v>
      </c>
      <c r="BL298" s="24" t="s">
        <v>251</v>
      </c>
      <c r="BM298" s="24" t="s">
        <v>1778</v>
      </c>
    </row>
    <row r="299" spans="2:65" s="1" customFormat="1">
      <c r="B299" s="41"/>
      <c r="C299" s="63"/>
      <c r="D299" s="215" t="s">
        <v>253</v>
      </c>
      <c r="E299" s="63"/>
      <c r="F299" s="216" t="s">
        <v>1931</v>
      </c>
      <c r="G299" s="63"/>
      <c r="H299" s="63"/>
      <c r="I299" s="172"/>
      <c r="J299" s="63"/>
      <c r="K299" s="63"/>
      <c r="L299" s="61"/>
      <c r="M299" s="217"/>
      <c r="N299" s="42"/>
      <c r="O299" s="42"/>
      <c r="P299" s="42"/>
      <c r="Q299" s="42"/>
      <c r="R299" s="42"/>
      <c r="S299" s="42"/>
      <c r="T299" s="78"/>
      <c r="AT299" s="24" t="s">
        <v>253</v>
      </c>
      <c r="AU299" s="24" t="s">
        <v>81</v>
      </c>
    </row>
    <row r="300" spans="2:65" s="1" customFormat="1" ht="25.5" customHeight="1">
      <c r="B300" s="41"/>
      <c r="C300" s="243" t="s">
        <v>643</v>
      </c>
      <c r="D300" s="243" t="s">
        <v>496</v>
      </c>
      <c r="E300" s="244" t="s">
        <v>1932</v>
      </c>
      <c r="F300" s="245" t="s">
        <v>1933</v>
      </c>
      <c r="G300" s="246" t="s">
        <v>259</v>
      </c>
      <c r="H300" s="247">
        <v>1</v>
      </c>
      <c r="I300" s="248"/>
      <c r="J300" s="249">
        <f>ROUND(I300*H300,2)</f>
        <v>0</v>
      </c>
      <c r="K300" s="245" t="s">
        <v>250</v>
      </c>
      <c r="L300" s="250"/>
      <c r="M300" s="251" t="s">
        <v>21</v>
      </c>
      <c r="N300" s="252" t="s">
        <v>43</v>
      </c>
      <c r="O300" s="42"/>
      <c r="P300" s="212">
        <f>O300*H300</f>
        <v>0</v>
      </c>
      <c r="Q300" s="212">
        <v>2.24E-2</v>
      </c>
      <c r="R300" s="212">
        <f>Q300*H300</f>
        <v>2.24E-2</v>
      </c>
      <c r="S300" s="212">
        <v>0</v>
      </c>
      <c r="T300" s="213">
        <f>S300*H300</f>
        <v>0</v>
      </c>
      <c r="AR300" s="24" t="s">
        <v>293</v>
      </c>
      <c r="AT300" s="24" t="s">
        <v>496</v>
      </c>
      <c r="AU300" s="24" t="s">
        <v>81</v>
      </c>
      <c r="AY300" s="24" t="s">
        <v>244</v>
      </c>
      <c r="BE300" s="214">
        <f>IF(N300="základní",J300,0)</f>
        <v>0</v>
      </c>
      <c r="BF300" s="214">
        <f>IF(N300="snížená",J300,0)</f>
        <v>0</v>
      </c>
      <c r="BG300" s="214">
        <f>IF(N300="zákl. přenesená",J300,0)</f>
        <v>0</v>
      </c>
      <c r="BH300" s="214">
        <f>IF(N300="sníž. přenesená",J300,0)</f>
        <v>0</v>
      </c>
      <c r="BI300" s="214">
        <f>IF(N300="nulová",J300,0)</f>
        <v>0</v>
      </c>
      <c r="BJ300" s="24" t="s">
        <v>79</v>
      </c>
      <c r="BK300" s="214">
        <f>ROUND(I300*H300,2)</f>
        <v>0</v>
      </c>
      <c r="BL300" s="24" t="s">
        <v>251</v>
      </c>
      <c r="BM300" s="24" t="s">
        <v>1934</v>
      </c>
    </row>
    <row r="301" spans="2:65" s="1" customFormat="1">
      <c r="B301" s="41"/>
      <c r="C301" s="63"/>
      <c r="D301" s="215" t="s">
        <v>253</v>
      </c>
      <c r="E301" s="63"/>
      <c r="F301" s="216" t="s">
        <v>1933</v>
      </c>
      <c r="G301" s="63"/>
      <c r="H301" s="63"/>
      <c r="I301" s="172"/>
      <c r="J301" s="63"/>
      <c r="K301" s="63"/>
      <c r="L301" s="61"/>
      <c r="M301" s="217"/>
      <c r="N301" s="42"/>
      <c r="O301" s="42"/>
      <c r="P301" s="42"/>
      <c r="Q301" s="42"/>
      <c r="R301" s="42"/>
      <c r="S301" s="42"/>
      <c r="T301" s="78"/>
      <c r="AT301" s="24" t="s">
        <v>253</v>
      </c>
      <c r="AU301" s="24" t="s">
        <v>81</v>
      </c>
    </row>
    <row r="302" spans="2:65" s="12" customFormat="1">
      <c r="B302" s="218"/>
      <c r="C302" s="219"/>
      <c r="D302" s="215" t="s">
        <v>255</v>
      </c>
      <c r="E302" s="220" t="s">
        <v>21</v>
      </c>
      <c r="F302" s="221" t="s">
        <v>79</v>
      </c>
      <c r="G302" s="219"/>
      <c r="H302" s="222">
        <v>1</v>
      </c>
      <c r="I302" s="223"/>
      <c r="J302" s="219"/>
      <c r="K302" s="219"/>
      <c r="L302" s="224"/>
      <c r="M302" s="225"/>
      <c r="N302" s="226"/>
      <c r="O302" s="226"/>
      <c r="P302" s="226"/>
      <c r="Q302" s="226"/>
      <c r="R302" s="226"/>
      <c r="S302" s="226"/>
      <c r="T302" s="227"/>
      <c r="AT302" s="228" t="s">
        <v>255</v>
      </c>
      <c r="AU302" s="228" t="s">
        <v>81</v>
      </c>
      <c r="AV302" s="12" t="s">
        <v>81</v>
      </c>
      <c r="AW302" s="12" t="s">
        <v>35</v>
      </c>
      <c r="AX302" s="12" t="s">
        <v>72</v>
      </c>
      <c r="AY302" s="228" t="s">
        <v>244</v>
      </c>
    </row>
    <row r="303" spans="2:65" s="14" customFormat="1">
      <c r="B303" s="253"/>
      <c r="C303" s="254"/>
      <c r="D303" s="215" t="s">
        <v>255</v>
      </c>
      <c r="E303" s="255" t="s">
        <v>21</v>
      </c>
      <c r="F303" s="256" t="s">
        <v>588</v>
      </c>
      <c r="G303" s="254"/>
      <c r="H303" s="257">
        <v>1</v>
      </c>
      <c r="I303" s="258"/>
      <c r="J303" s="254"/>
      <c r="K303" s="254"/>
      <c r="L303" s="259"/>
      <c r="M303" s="260"/>
      <c r="N303" s="261"/>
      <c r="O303" s="261"/>
      <c r="P303" s="261"/>
      <c r="Q303" s="261"/>
      <c r="R303" s="261"/>
      <c r="S303" s="261"/>
      <c r="T303" s="262"/>
      <c r="AT303" s="263" t="s">
        <v>255</v>
      </c>
      <c r="AU303" s="263" t="s">
        <v>81</v>
      </c>
      <c r="AV303" s="14" t="s">
        <v>251</v>
      </c>
      <c r="AW303" s="14" t="s">
        <v>35</v>
      </c>
      <c r="AX303" s="14" t="s">
        <v>79</v>
      </c>
      <c r="AY303" s="263" t="s">
        <v>244</v>
      </c>
    </row>
    <row r="304" spans="2:65" s="1" customFormat="1" ht="25.5" customHeight="1">
      <c r="B304" s="41"/>
      <c r="C304" s="203" t="s">
        <v>647</v>
      </c>
      <c r="D304" s="203" t="s">
        <v>246</v>
      </c>
      <c r="E304" s="204" t="s">
        <v>1935</v>
      </c>
      <c r="F304" s="205" t="s">
        <v>1936</v>
      </c>
      <c r="G304" s="206" t="s">
        <v>259</v>
      </c>
      <c r="H304" s="207">
        <v>10</v>
      </c>
      <c r="I304" s="208"/>
      <c r="J304" s="209">
        <f>ROUND(I304*H304,2)</f>
        <v>0</v>
      </c>
      <c r="K304" s="205" t="s">
        <v>250</v>
      </c>
      <c r="L304" s="61"/>
      <c r="M304" s="210" t="s">
        <v>21</v>
      </c>
      <c r="N304" s="211" t="s">
        <v>43</v>
      </c>
      <c r="O304" s="42"/>
      <c r="P304" s="212">
        <f>O304*H304</f>
        <v>0</v>
      </c>
      <c r="Q304" s="212">
        <v>1.67E-3</v>
      </c>
      <c r="R304" s="212">
        <f>Q304*H304</f>
        <v>1.67E-2</v>
      </c>
      <c r="S304" s="212">
        <v>0</v>
      </c>
      <c r="T304" s="213">
        <f>S304*H304</f>
        <v>0</v>
      </c>
      <c r="AR304" s="24" t="s">
        <v>251</v>
      </c>
      <c r="AT304" s="24" t="s">
        <v>246</v>
      </c>
      <c r="AU304" s="24" t="s">
        <v>81</v>
      </c>
      <c r="AY304" s="24" t="s">
        <v>244</v>
      </c>
      <c r="BE304" s="214">
        <f>IF(N304="základní",J304,0)</f>
        <v>0</v>
      </c>
      <c r="BF304" s="214">
        <f>IF(N304="snížená",J304,0)</f>
        <v>0</v>
      </c>
      <c r="BG304" s="214">
        <f>IF(N304="zákl. přenesená",J304,0)</f>
        <v>0</v>
      </c>
      <c r="BH304" s="214">
        <f>IF(N304="sníž. přenesená",J304,0)</f>
        <v>0</v>
      </c>
      <c r="BI304" s="214">
        <f>IF(N304="nulová",J304,0)</f>
        <v>0</v>
      </c>
      <c r="BJ304" s="24" t="s">
        <v>79</v>
      </c>
      <c r="BK304" s="214">
        <f>ROUND(I304*H304,2)</f>
        <v>0</v>
      </c>
      <c r="BL304" s="24" t="s">
        <v>251</v>
      </c>
      <c r="BM304" s="24" t="s">
        <v>1937</v>
      </c>
    </row>
    <row r="305" spans="2:65" s="1" customFormat="1" ht="27">
      <c r="B305" s="41"/>
      <c r="C305" s="63"/>
      <c r="D305" s="215" t="s">
        <v>253</v>
      </c>
      <c r="E305" s="63"/>
      <c r="F305" s="216" t="s">
        <v>1938</v>
      </c>
      <c r="G305" s="63"/>
      <c r="H305" s="63"/>
      <c r="I305" s="172"/>
      <c r="J305" s="63"/>
      <c r="K305" s="63"/>
      <c r="L305" s="61"/>
      <c r="M305" s="217"/>
      <c r="N305" s="42"/>
      <c r="O305" s="42"/>
      <c r="P305" s="42"/>
      <c r="Q305" s="42"/>
      <c r="R305" s="42"/>
      <c r="S305" s="42"/>
      <c r="T305" s="78"/>
      <c r="AT305" s="24" t="s">
        <v>253</v>
      </c>
      <c r="AU305" s="24" t="s">
        <v>81</v>
      </c>
    </row>
    <row r="306" spans="2:65" s="13" customFormat="1">
      <c r="B306" s="233"/>
      <c r="C306" s="234"/>
      <c r="D306" s="215" t="s">
        <v>255</v>
      </c>
      <c r="E306" s="235" t="s">
        <v>21</v>
      </c>
      <c r="F306" s="236" t="s">
        <v>1907</v>
      </c>
      <c r="G306" s="234"/>
      <c r="H306" s="235" t="s">
        <v>21</v>
      </c>
      <c r="I306" s="237"/>
      <c r="J306" s="234"/>
      <c r="K306" s="234"/>
      <c r="L306" s="238"/>
      <c r="M306" s="239"/>
      <c r="N306" s="240"/>
      <c r="O306" s="240"/>
      <c r="P306" s="240"/>
      <c r="Q306" s="240"/>
      <c r="R306" s="240"/>
      <c r="S306" s="240"/>
      <c r="T306" s="241"/>
      <c r="AT306" s="242" t="s">
        <v>255</v>
      </c>
      <c r="AU306" s="242" t="s">
        <v>81</v>
      </c>
      <c r="AV306" s="13" t="s">
        <v>79</v>
      </c>
      <c r="AW306" s="13" t="s">
        <v>35</v>
      </c>
      <c r="AX306" s="13" t="s">
        <v>72</v>
      </c>
      <c r="AY306" s="242" t="s">
        <v>244</v>
      </c>
    </row>
    <row r="307" spans="2:65" s="12" customFormat="1">
      <c r="B307" s="218"/>
      <c r="C307" s="219"/>
      <c r="D307" s="215" t="s">
        <v>255</v>
      </c>
      <c r="E307" s="220" t="s">
        <v>21</v>
      </c>
      <c r="F307" s="221" t="s">
        <v>81</v>
      </c>
      <c r="G307" s="219"/>
      <c r="H307" s="222">
        <v>2</v>
      </c>
      <c r="I307" s="223"/>
      <c r="J307" s="219"/>
      <c r="K307" s="219"/>
      <c r="L307" s="224"/>
      <c r="M307" s="225"/>
      <c r="N307" s="226"/>
      <c r="O307" s="226"/>
      <c r="P307" s="226"/>
      <c r="Q307" s="226"/>
      <c r="R307" s="226"/>
      <c r="S307" s="226"/>
      <c r="T307" s="227"/>
      <c r="AT307" s="228" t="s">
        <v>255</v>
      </c>
      <c r="AU307" s="228" t="s">
        <v>81</v>
      </c>
      <c r="AV307" s="12" t="s">
        <v>81</v>
      </c>
      <c r="AW307" s="12" t="s">
        <v>35</v>
      </c>
      <c r="AX307" s="12" t="s">
        <v>72</v>
      </c>
      <c r="AY307" s="228" t="s">
        <v>244</v>
      </c>
    </row>
    <row r="308" spans="2:65" s="13" customFormat="1">
      <c r="B308" s="233"/>
      <c r="C308" s="234"/>
      <c r="D308" s="215" t="s">
        <v>255</v>
      </c>
      <c r="E308" s="235" t="s">
        <v>21</v>
      </c>
      <c r="F308" s="236" t="s">
        <v>1939</v>
      </c>
      <c r="G308" s="234"/>
      <c r="H308" s="235" t="s">
        <v>21</v>
      </c>
      <c r="I308" s="237"/>
      <c r="J308" s="234"/>
      <c r="K308" s="234"/>
      <c r="L308" s="238"/>
      <c r="M308" s="239"/>
      <c r="N308" s="240"/>
      <c r="O308" s="240"/>
      <c r="P308" s="240"/>
      <c r="Q308" s="240"/>
      <c r="R308" s="240"/>
      <c r="S308" s="240"/>
      <c r="T308" s="241"/>
      <c r="AT308" s="242" t="s">
        <v>255</v>
      </c>
      <c r="AU308" s="242" t="s">
        <v>81</v>
      </c>
      <c r="AV308" s="13" t="s">
        <v>79</v>
      </c>
      <c r="AW308" s="13" t="s">
        <v>35</v>
      </c>
      <c r="AX308" s="13" t="s">
        <v>72</v>
      </c>
      <c r="AY308" s="242" t="s">
        <v>244</v>
      </c>
    </row>
    <row r="309" spans="2:65" s="12" customFormat="1">
      <c r="B309" s="218"/>
      <c r="C309" s="219"/>
      <c r="D309" s="215" t="s">
        <v>255</v>
      </c>
      <c r="E309" s="220" t="s">
        <v>21</v>
      </c>
      <c r="F309" s="221" t="s">
        <v>280</v>
      </c>
      <c r="G309" s="219"/>
      <c r="H309" s="222">
        <v>6</v>
      </c>
      <c r="I309" s="223"/>
      <c r="J309" s="219"/>
      <c r="K309" s="219"/>
      <c r="L309" s="224"/>
      <c r="M309" s="225"/>
      <c r="N309" s="226"/>
      <c r="O309" s="226"/>
      <c r="P309" s="226"/>
      <c r="Q309" s="226"/>
      <c r="R309" s="226"/>
      <c r="S309" s="226"/>
      <c r="T309" s="227"/>
      <c r="AT309" s="228" t="s">
        <v>255</v>
      </c>
      <c r="AU309" s="228" t="s">
        <v>81</v>
      </c>
      <c r="AV309" s="12" t="s">
        <v>81</v>
      </c>
      <c r="AW309" s="12" t="s">
        <v>35</v>
      </c>
      <c r="AX309" s="12" t="s">
        <v>72</v>
      </c>
      <c r="AY309" s="228" t="s">
        <v>244</v>
      </c>
    </row>
    <row r="310" spans="2:65" s="13" customFormat="1">
      <c r="B310" s="233"/>
      <c r="C310" s="234"/>
      <c r="D310" s="215" t="s">
        <v>255</v>
      </c>
      <c r="E310" s="235" t="s">
        <v>21</v>
      </c>
      <c r="F310" s="236" t="s">
        <v>1909</v>
      </c>
      <c r="G310" s="234"/>
      <c r="H310" s="235" t="s">
        <v>21</v>
      </c>
      <c r="I310" s="237"/>
      <c r="J310" s="234"/>
      <c r="K310" s="234"/>
      <c r="L310" s="238"/>
      <c r="M310" s="239"/>
      <c r="N310" s="240"/>
      <c r="O310" s="240"/>
      <c r="P310" s="240"/>
      <c r="Q310" s="240"/>
      <c r="R310" s="240"/>
      <c r="S310" s="240"/>
      <c r="T310" s="241"/>
      <c r="AT310" s="242" t="s">
        <v>255</v>
      </c>
      <c r="AU310" s="242" t="s">
        <v>81</v>
      </c>
      <c r="AV310" s="13" t="s">
        <v>79</v>
      </c>
      <c r="AW310" s="13" t="s">
        <v>35</v>
      </c>
      <c r="AX310" s="13" t="s">
        <v>72</v>
      </c>
      <c r="AY310" s="242" t="s">
        <v>244</v>
      </c>
    </row>
    <row r="311" spans="2:65" s="12" customFormat="1">
      <c r="B311" s="218"/>
      <c r="C311" s="219"/>
      <c r="D311" s="215" t="s">
        <v>255</v>
      </c>
      <c r="E311" s="220" t="s">
        <v>21</v>
      </c>
      <c r="F311" s="221" t="s">
        <v>81</v>
      </c>
      <c r="G311" s="219"/>
      <c r="H311" s="222">
        <v>2</v>
      </c>
      <c r="I311" s="223"/>
      <c r="J311" s="219"/>
      <c r="K311" s="219"/>
      <c r="L311" s="224"/>
      <c r="M311" s="225"/>
      <c r="N311" s="226"/>
      <c r="O311" s="226"/>
      <c r="P311" s="226"/>
      <c r="Q311" s="226"/>
      <c r="R311" s="226"/>
      <c r="S311" s="226"/>
      <c r="T311" s="227"/>
      <c r="AT311" s="228" t="s">
        <v>255</v>
      </c>
      <c r="AU311" s="228" t="s">
        <v>81</v>
      </c>
      <c r="AV311" s="12" t="s">
        <v>81</v>
      </c>
      <c r="AW311" s="12" t="s">
        <v>35</v>
      </c>
      <c r="AX311" s="12" t="s">
        <v>72</v>
      </c>
      <c r="AY311" s="228" t="s">
        <v>244</v>
      </c>
    </row>
    <row r="312" spans="2:65" s="14" customFormat="1">
      <c r="B312" s="253"/>
      <c r="C312" s="254"/>
      <c r="D312" s="215" t="s">
        <v>255</v>
      </c>
      <c r="E312" s="255" t="s">
        <v>21</v>
      </c>
      <c r="F312" s="256" t="s">
        <v>588</v>
      </c>
      <c r="G312" s="254"/>
      <c r="H312" s="257">
        <v>10</v>
      </c>
      <c r="I312" s="258"/>
      <c r="J312" s="254"/>
      <c r="K312" s="254"/>
      <c r="L312" s="259"/>
      <c r="M312" s="260"/>
      <c r="N312" s="261"/>
      <c r="O312" s="261"/>
      <c r="P312" s="261"/>
      <c r="Q312" s="261"/>
      <c r="R312" s="261"/>
      <c r="S312" s="261"/>
      <c r="T312" s="262"/>
      <c r="AT312" s="263" t="s">
        <v>255</v>
      </c>
      <c r="AU312" s="263" t="s">
        <v>81</v>
      </c>
      <c r="AV312" s="14" t="s">
        <v>251</v>
      </c>
      <c r="AW312" s="14" t="s">
        <v>35</v>
      </c>
      <c r="AX312" s="14" t="s">
        <v>79</v>
      </c>
      <c r="AY312" s="263" t="s">
        <v>244</v>
      </c>
    </row>
    <row r="313" spans="2:65" s="1" customFormat="1" ht="25.5" customHeight="1">
      <c r="B313" s="41"/>
      <c r="C313" s="243" t="s">
        <v>654</v>
      </c>
      <c r="D313" s="243" t="s">
        <v>496</v>
      </c>
      <c r="E313" s="244" t="s">
        <v>1940</v>
      </c>
      <c r="F313" s="245" t="s">
        <v>1941</v>
      </c>
      <c r="G313" s="246" t="s">
        <v>259</v>
      </c>
      <c r="H313" s="247">
        <v>2</v>
      </c>
      <c r="I313" s="248"/>
      <c r="J313" s="249">
        <f>ROUND(I313*H313,2)</f>
        <v>0</v>
      </c>
      <c r="K313" s="245" t="s">
        <v>250</v>
      </c>
      <c r="L313" s="250"/>
      <c r="M313" s="251" t="s">
        <v>21</v>
      </c>
      <c r="N313" s="252" t="s">
        <v>43</v>
      </c>
      <c r="O313" s="42"/>
      <c r="P313" s="212">
        <f>O313*H313</f>
        <v>0</v>
      </c>
      <c r="Q313" s="212">
        <v>4.8999999999999998E-3</v>
      </c>
      <c r="R313" s="212">
        <f>Q313*H313</f>
        <v>9.7999999999999997E-3</v>
      </c>
      <c r="S313" s="212">
        <v>0</v>
      </c>
      <c r="T313" s="213">
        <f>S313*H313</f>
        <v>0</v>
      </c>
      <c r="AR313" s="24" t="s">
        <v>293</v>
      </c>
      <c r="AT313" s="24" t="s">
        <v>496</v>
      </c>
      <c r="AU313" s="24" t="s">
        <v>81</v>
      </c>
      <c r="AY313" s="24" t="s">
        <v>244</v>
      </c>
      <c r="BE313" s="214">
        <f>IF(N313="základní",J313,0)</f>
        <v>0</v>
      </c>
      <c r="BF313" s="214">
        <f>IF(N313="snížená",J313,0)</f>
        <v>0</v>
      </c>
      <c r="BG313" s="214">
        <f>IF(N313="zákl. přenesená",J313,0)</f>
        <v>0</v>
      </c>
      <c r="BH313" s="214">
        <f>IF(N313="sníž. přenesená",J313,0)</f>
        <v>0</v>
      </c>
      <c r="BI313" s="214">
        <f>IF(N313="nulová",J313,0)</f>
        <v>0</v>
      </c>
      <c r="BJ313" s="24" t="s">
        <v>79</v>
      </c>
      <c r="BK313" s="214">
        <f>ROUND(I313*H313,2)</f>
        <v>0</v>
      </c>
      <c r="BL313" s="24" t="s">
        <v>251</v>
      </c>
      <c r="BM313" s="24" t="s">
        <v>1942</v>
      </c>
    </row>
    <row r="314" spans="2:65" s="1" customFormat="1">
      <c r="B314" s="41"/>
      <c r="C314" s="63"/>
      <c r="D314" s="215" t="s">
        <v>253</v>
      </c>
      <c r="E314" s="63"/>
      <c r="F314" s="216" t="s">
        <v>1941</v>
      </c>
      <c r="G314" s="63"/>
      <c r="H314" s="63"/>
      <c r="I314" s="172"/>
      <c r="J314" s="63"/>
      <c r="K314" s="63"/>
      <c r="L314" s="61"/>
      <c r="M314" s="217"/>
      <c r="N314" s="42"/>
      <c r="O314" s="42"/>
      <c r="P314" s="42"/>
      <c r="Q314" s="42"/>
      <c r="R314" s="42"/>
      <c r="S314" s="42"/>
      <c r="T314" s="78"/>
      <c r="AT314" s="24" t="s">
        <v>253</v>
      </c>
      <c r="AU314" s="24" t="s">
        <v>81</v>
      </c>
    </row>
    <row r="315" spans="2:65" s="1" customFormat="1" ht="25.5" customHeight="1">
      <c r="B315" s="41"/>
      <c r="C315" s="243" t="s">
        <v>659</v>
      </c>
      <c r="D315" s="243" t="s">
        <v>496</v>
      </c>
      <c r="E315" s="244" t="s">
        <v>1943</v>
      </c>
      <c r="F315" s="245" t="s">
        <v>1944</v>
      </c>
      <c r="G315" s="246" t="s">
        <v>259</v>
      </c>
      <c r="H315" s="247">
        <v>6</v>
      </c>
      <c r="I315" s="248"/>
      <c r="J315" s="249">
        <f>ROUND(I315*H315,2)</f>
        <v>0</v>
      </c>
      <c r="K315" s="245" t="s">
        <v>250</v>
      </c>
      <c r="L315" s="250"/>
      <c r="M315" s="251" t="s">
        <v>21</v>
      </c>
      <c r="N315" s="252" t="s">
        <v>43</v>
      </c>
      <c r="O315" s="42"/>
      <c r="P315" s="212">
        <f>O315*H315</f>
        <v>0</v>
      </c>
      <c r="Q315" s="212">
        <v>1.6799999999999999E-2</v>
      </c>
      <c r="R315" s="212">
        <f>Q315*H315</f>
        <v>0.1008</v>
      </c>
      <c r="S315" s="212">
        <v>0</v>
      </c>
      <c r="T315" s="213">
        <f>S315*H315</f>
        <v>0</v>
      </c>
      <c r="AR315" s="24" t="s">
        <v>293</v>
      </c>
      <c r="AT315" s="24" t="s">
        <v>496</v>
      </c>
      <c r="AU315" s="24" t="s">
        <v>81</v>
      </c>
      <c r="AY315" s="24" t="s">
        <v>244</v>
      </c>
      <c r="BE315" s="214">
        <f>IF(N315="základní",J315,0)</f>
        <v>0</v>
      </c>
      <c r="BF315" s="214">
        <f>IF(N315="snížená",J315,0)</f>
        <v>0</v>
      </c>
      <c r="BG315" s="214">
        <f>IF(N315="zákl. přenesená",J315,0)</f>
        <v>0</v>
      </c>
      <c r="BH315" s="214">
        <f>IF(N315="sníž. přenesená",J315,0)</f>
        <v>0</v>
      </c>
      <c r="BI315" s="214">
        <f>IF(N315="nulová",J315,0)</f>
        <v>0</v>
      </c>
      <c r="BJ315" s="24" t="s">
        <v>79</v>
      </c>
      <c r="BK315" s="214">
        <f>ROUND(I315*H315,2)</f>
        <v>0</v>
      </c>
      <c r="BL315" s="24" t="s">
        <v>251</v>
      </c>
      <c r="BM315" s="24" t="s">
        <v>1945</v>
      </c>
    </row>
    <row r="316" spans="2:65" s="1" customFormat="1">
      <c r="B316" s="41"/>
      <c r="C316" s="63"/>
      <c r="D316" s="215" t="s">
        <v>253</v>
      </c>
      <c r="E316" s="63"/>
      <c r="F316" s="216" t="s">
        <v>1946</v>
      </c>
      <c r="G316" s="63"/>
      <c r="H316" s="63"/>
      <c r="I316" s="172"/>
      <c r="J316" s="63"/>
      <c r="K316" s="63"/>
      <c r="L316" s="61"/>
      <c r="M316" s="217"/>
      <c r="N316" s="42"/>
      <c r="O316" s="42"/>
      <c r="P316" s="42"/>
      <c r="Q316" s="42"/>
      <c r="R316" s="42"/>
      <c r="S316" s="42"/>
      <c r="T316" s="78"/>
      <c r="AT316" s="24" t="s">
        <v>253</v>
      </c>
      <c r="AU316" s="24" t="s">
        <v>81</v>
      </c>
    </row>
    <row r="317" spans="2:65" s="12" customFormat="1">
      <c r="B317" s="218"/>
      <c r="C317" s="219"/>
      <c r="D317" s="215" t="s">
        <v>255</v>
      </c>
      <c r="E317" s="220" t="s">
        <v>21</v>
      </c>
      <c r="F317" s="221" t="s">
        <v>280</v>
      </c>
      <c r="G317" s="219"/>
      <c r="H317" s="222">
        <v>6</v>
      </c>
      <c r="I317" s="223"/>
      <c r="J317" s="219"/>
      <c r="K317" s="219"/>
      <c r="L317" s="224"/>
      <c r="M317" s="225"/>
      <c r="N317" s="226"/>
      <c r="O317" s="226"/>
      <c r="P317" s="226"/>
      <c r="Q317" s="226"/>
      <c r="R317" s="226"/>
      <c r="S317" s="226"/>
      <c r="T317" s="227"/>
      <c r="AT317" s="228" t="s">
        <v>255</v>
      </c>
      <c r="AU317" s="228" t="s">
        <v>81</v>
      </c>
      <c r="AV317" s="12" t="s">
        <v>81</v>
      </c>
      <c r="AW317" s="12" t="s">
        <v>35</v>
      </c>
      <c r="AX317" s="12" t="s">
        <v>72</v>
      </c>
      <c r="AY317" s="228" t="s">
        <v>244</v>
      </c>
    </row>
    <row r="318" spans="2:65" s="14" customFormat="1">
      <c r="B318" s="253"/>
      <c r="C318" s="254"/>
      <c r="D318" s="215" t="s">
        <v>255</v>
      </c>
      <c r="E318" s="255" t="s">
        <v>21</v>
      </c>
      <c r="F318" s="256" t="s">
        <v>588</v>
      </c>
      <c r="G318" s="254"/>
      <c r="H318" s="257">
        <v>6</v>
      </c>
      <c r="I318" s="258"/>
      <c r="J318" s="254"/>
      <c r="K318" s="254"/>
      <c r="L318" s="259"/>
      <c r="M318" s="260"/>
      <c r="N318" s="261"/>
      <c r="O318" s="261"/>
      <c r="P318" s="261"/>
      <c r="Q318" s="261"/>
      <c r="R318" s="261"/>
      <c r="S318" s="261"/>
      <c r="T318" s="262"/>
      <c r="AT318" s="263" t="s">
        <v>255</v>
      </c>
      <c r="AU318" s="263" t="s">
        <v>81</v>
      </c>
      <c r="AV318" s="14" t="s">
        <v>251</v>
      </c>
      <c r="AW318" s="14" t="s">
        <v>35</v>
      </c>
      <c r="AX318" s="14" t="s">
        <v>79</v>
      </c>
      <c r="AY318" s="263" t="s">
        <v>244</v>
      </c>
    </row>
    <row r="319" spans="2:65" s="1" customFormat="1" ht="16.5" customHeight="1">
      <c r="B319" s="41"/>
      <c r="C319" s="243" t="s">
        <v>664</v>
      </c>
      <c r="D319" s="243" t="s">
        <v>496</v>
      </c>
      <c r="E319" s="244" t="s">
        <v>1947</v>
      </c>
      <c r="F319" s="245" t="s">
        <v>1948</v>
      </c>
      <c r="G319" s="246" t="s">
        <v>259</v>
      </c>
      <c r="H319" s="247">
        <v>2</v>
      </c>
      <c r="I319" s="248"/>
      <c r="J319" s="249">
        <f>ROUND(I319*H319,2)</f>
        <v>0</v>
      </c>
      <c r="K319" s="245" t="s">
        <v>21</v>
      </c>
      <c r="L319" s="250"/>
      <c r="M319" s="251" t="s">
        <v>21</v>
      </c>
      <c r="N319" s="252" t="s">
        <v>43</v>
      </c>
      <c r="O319" s="42"/>
      <c r="P319" s="212">
        <f>O319*H319</f>
        <v>0</v>
      </c>
      <c r="Q319" s="212">
        <v>0</v>
      </c>
      <c r="R319" s="212">
        <f>Q319*H319</f>
        <v>0</v>
      </c>
      <c r="S319" s="212">
        <v>0</v>
      </c>
      <c r="T319" s="213">
        <f>S319*H319</f>
        <v>0</v>
      </c>
      <c r="AR319" s="24" t="s">
        <v>293</v>
      </c>
      <c r="AT319" s="24" t="s">
        <v>496</v>
      </c>
      <c r="AU319" s="24" t="s">
        <v>81</v>
      </c>
      <c r="AY319" s="24" t="s">
        <v>244</v>
      </c>
      <c r="BE319" s="214">
        <f>IF(N319="základní",J319,0)</f>
        <v>0</v>
      </c>
      <c r="BF319" s="214">
        <f>IF(N319="snížená",J319,0)</f>
        <v>0</v>
      </c>
      <c r="BG319" s="214">
        <f>IF(N319="zákl. přenesená",J319,0)</f>
        <v>0</v>
      </c>
      <c r="BH319" s="214">
        <f>IF(N319="sníž. přenesená",J319,0)</f>
        <v>0</v>
      </c>
      <c r="BI319" s="214">
        <f>IF(N319="nulová",J319,0)</f>
        <v>0</v>
      </c>
      <c r="BJ319" s="24" t="s">
        <v>79</v>
      </c>
      <c r="BK319" s="214">
        <f>ROUND(I319*H319,2)</f>
        <v>0</v>
      </c>
      <c r="BL319" s="24" t="s">
        <v>251</v>
      </c>
      <c r="BM319" s="24" t="s">
        <v>1949</v>
      </c>
    </row>
    <row r="320" spans="2:65" s="1" customFormat="1">
      <c r="B320" s="41"/>
      <c r="C320" s="63"/>
      <c r="D320" s="215" t="s">
        <v>253</v>
      </c>
      <c r="E320" s="63"/>
      <c r="F320" s="216" t="s">
        <v>1948</v>
      </c>
      <c r="G320" s="63"/>
      <c r="H320" s="63"/>
      <c r="I320" s="172"/>
      <c r="J320" s="63"/>
      <c r="K320" s="63"/>
      <c r="L320" s="61"/>
      <c r="M320" s="217"/>
      <c r="N320" s="42"/>
      <c r="O320" s="42"/>
      <c r="P320" s="42"/>
      <c r="Q320" s="42"/>
      <c r="R320" s="42"/>
      <c r="S320" s="42"/>
      <c r="T320" s="78"/>
      <c r="AT320" s="24" t="s">
        <v>253</v>
      </c>
      <c r="AU320" s="24" t="s">
        <v>81</v>
      </c>
    </row>
    <row r="321" spans="2:65" s="12" customFormat="1">
      <c r="B321" s="218"/>
      <c r="C321" s="219"/>
      <c r="D321" s="215" t="s">
        <v>255</v>
      </c>
      <c r="E321" s="220" t="s">
        <v>21</v>
      </c>
      <c r="F321" s="221" t="s">
        <v>81</v>
      </c>
      <c r="G321" s="219"/>
      <c r="H321" s="222">
        <v>2</v>
      </c>
      <c r="I321" s="223"/>
      <c r="J321" s="219"/>
      <c r="K321" s="219"/>
      <c r="L321" s="224"/>
      <c r="M321" s="225"/>
      <c r="N321" s="226"/>
      <c r="O321" s="226"/>
      <c r="P321" s="226"/>
      <c r="Q321" s="226"/>
      <c r="R321" s="226"/>
      <c r="S321" s="226"/>
      <c r="T321" s="227"/>
      <c r="AT321" s="228" t="s">
        <v>255</v>
      </c>
      <c r="AU321" s="228" t="s">
        <v>81</v>
      </c>
      <c r="AV321" s="12" t="s">
        <v>81</v>
      </c>
      <c r="AW321" s="12" t="s">
        <v>35</v>
      </c>
      <c r="AX321" s="12" t="s">
        <v>72</v>
      </c>
      <c r="AY321" s="228" t="s">
        <v>244</v>
      </c>
    </row>
    <row r="322" spans="2:65" s="14" customFormat="1">
      <c r="B322" s="253"/>
      <c r="C322" s="254"/>
      <c r="D322" s="215" t="s">
        <v>255</v>
      </c>
      <c r="E322" s="255" t="s">
        <v>21</v>
      </c>
      <c r="F322" s="256" t="s">
        <v>588</v>
      </c>
      <c r="G322" s="254"/>
      <c r="H322" s="257">
        <v>2</v>
      </c>
      <c r="I322" s="258"/>
      <c r="J322" s="254"/>
      <c r="K322" s="254"/>
      <c r="L322" s="259"/>
      <c r="M322" s="260"/>
      <c r="N322" s="261"/>
      <c r="O322" s="261"/>
      <c r="P322" s="261"/>
      <c r="Q322" s="261"/>
      <c r="R322" s="261"/>
      <c r="S322" s="261"/>
      <c r="T322" s="262"/>
      <c r="AT322" s="263" t="s">
        <v>255</v>
      </c>
      <c r="AU322" s="263" t="s">
        <v>81</v>
      </c>
      <c r="AV322" s="14" t="s">
        <v>251</v>
      </c>
      <c r="AW322" s="14" t="s">
        <v>35</v>
      </c>
      <c r="AX322" s="14" t="s">
        <v>79</v>
      </c>
      <c r="AY322" s="263" t="s">
        <v>244</v>
      </c>
    </row>
    <row r="323" spans="2:65" s="1" customFormat="1" ht="16.5" customHeight="1">
      <c r="B323" s="41"/>
      <c r="C323" s="203" t="s">
        <v>670</v>
      </c>
      <c r="D323" s="203" t="s">
        <v>246</v>
      </c>
      <c r="E323" s="204" t="s">
        <v>1950</v>
      </c>
      <c r="F323" s="205" t="s">
        <v>1951</v>
      </c>
      <c r="G323" s="206" t="s">
        <v>259</v>
      </c>
      <c r="H323" s="207">
        <v>1</v>
      </c>
      <c r="I323" s="208"/>
      <c r="J323" s="209">
        <f>ROUND(I323*H323,2)</f>
        <v>0</v>
      </c>
      <c r="K323" s="205" t="s">
        <v>21</v>
      </c>
      <c r="L323" s="61"/>
      <c r="M323" s="210" t="s">
        <v>21</v>
      </c>
      <c r="N323" s="211" t="s">
        <v>43</v>
      </c>
      <c r="O323" s="42"/>
      <c r="P323" s="212">
        <f>O323*H323</f>
        <v>0</v>
      </c>
      <c r="Q323" s="212">
        <v>0</v>
      </c>
      <c r="R323" s="212">
        <f>Q323*H323</f>
        <v>0</v>
      </c>
      <c r="S323" s="212">
        <v>0</v>
      </c>
      <c r="T323" s="213">
        <f>S323*H323</f>
        <v>0</v>
      </c>
      <c r="AR323" s="24" t="s">
        <v>251</v>
      </c>
      <c r="AT323" s="24" t="s">
        <v>246</v>
      </c>
      <c r="AU323" s="24" t="s">
        <v>81</v>
      </c>
      <c r="AY323" s="24" t="s">
        <v>244</v>
      </c>
      <c r="BE323" s="214">
        <f>IF(N323="základní",J323,0)</f>
        <v>0</v>
      </c>
      <c r="BF323" s="214">
        <f>IF(N323="snížená",J323,0)</f>
        <v>0</v>
      </c>
      <c r="BG323" s="214">
        <f>IF(N323="zákl. přenesená",J323,0)</f>
        <v>0</v>
      </c>
      <c r="BH323" s="214">
        <f>IF(N323="sníž. přenesená",J323,0)</f>
        <v>0</v>
      </c>
      <c r="BI323" s="214">
        <f>IF(N323="nulová",J323,0)</f>
        <v>0</v>
      </c>
      <c r="BJ323" s="24" t="s">
        <v>79</v>
      </c>
      <c r="BK323" s="214">
        <f>ROUND(I323*H323,2)</f>
        <v>0</v>
      </c>
      <c r="BL323" s="24" t="s">
        <v>251</v>
      </c>
      <c r="BM323" s="24" t="s">
        <v>1952</v>
      </c>
    </row>
    <row r="324" spans="2:65" s="1" customFormat="1">
      <c r="B324" s="41"/>
      <c r="C324" s="63"/>
      <c r="D324" s="215" t="s">
        <v>253</v>
      </c>
      <c r="E324" s="63"/>
      <c r="F324" s="216" t="s">
        <v>1951</v>
      </c>
      <c r="G324" s="63"/>
      <c r="H324" s="63"/>
      <c r="I324" s="172"/>
      <c r="J324" s="63"/>
      <c r="K324" s="63"/>
      <c r="L324" s="61"/>
      <c r="M324" s="217"/>
      <c r="N324" s="42"/>
      <c r="O324" s="42"/>
      <c r="P324" s="42"/>
      <c r="Q324" s="42"/>
      <c r="R324" s="42"/>
      <c r="S324" s="42"/>
      <c r="T324" s="78"/>
      <c r="AT324" s="24" t="s">
        <v>253</v>
      </c>
      <c r="AU324" s="24" t="s">
        <v>81</v>
      </c>
    </row>
    <row r="325" spans="2:65" s="12" customFormat="1">
      <c r="B325" s="218"/>
      <c r="C325" s="219"/>
      <c r="D325" s="215" t="s">
        <v>255</v>
      </c>
      <c r="E325" s="220" t="s">
        <v>21</v>
      </c>
      <c r="F325" s="221" t="s">
        <v>79</v>
      </c>
      <c r="G325" s="219"/>
      <c r="H325" s="222">
        <v>1</v>
      </c>
      <c r="I325" s="223"/>
      <c r="J325" s="219"/>
      <c r="K325" s="219"/>
      <c r="L325" s="224"/>
      <c r="M325" s="225"/>
      <c r="N325" s="226"/>
      <c r="O325" s="226"/>
      <c r="P325" s="226"/>
      <c r="Q325" s="226"/>
      <c r="R325" s="226"/>
      <c r="S325" s="226"/>
      <c r="T325" s="227"/>
      <c r="AT325" s="228" t="s">
        <v>255</v>
      </c>
      <c r="AU325" s="228" t="s">
        <v>81</v>
      </c>
      <c r="AV325" s="12" t="s">
        <v>81</v>
      </c>
      <c r="AW325" s="12" t="s">
        <v>35</v>
      </c>
      <c r="AX325" s="12" t="s">
        <v>72</v>
      </c>
      <c r="AY325" s="228" t="s">
        <v>244</v>
      </c>
    </row>
    <row r="326" spans="2:65" s="14" customFormat="1">
      <c r="B326" s="253"/>
      <c r="C326" s="254"/>
      <c r="D326" s="215" t="s">
        <v>255</v>
      </c>
      <c r="E326" s="255" t="s">
        <v>21</v>
      </c>
      <c r="F326" s="256" t="s">
        <v>588</v>
      </c>
      <c r="G326" s="254"/>
      <c r="H326" s="257">
        <v>1</v>
      </c>
      <c r="I326" s="258"/>
      <c r="J326" s="254"/>
      <c r="K326" s="254"/>
      <c r="L326" s="259"/>
      <c r="M326" s="260"/>
      <c r="N326" s="261"/>
      <c r="O326" s="261"/>
      <c r="P326" s="261"/>
      <c r="Q326" s="261"/>
      <c r="R326" s="261"/>
      <c r="S326" s="261"/>
      <c r="T326" s="262"/>
      <c r="AT326" s="263" t="s">
        <v>255</v>
      </c>
      <c r="AU326" s="263" t="s">
        <v>81</v>
      </c>
      <c r="AV326" s="14" t="s">
        <v>251</v>
      </c>
      <c r="AW326" s="14" t="s">
        <v>35</v>
      </c>
      <c r="AX326" s="14" t="s">
        <v>79</v>
      </c>
      <c r="AY326" s="263" t="s">
        <v>244</v>
      </c>
    </row>
    <row r="327" spans="2:65" s="1" customFormat="1" ht="16.5" customHeight="1">
      <c r="B327" s="41"/>
      <c r="C327" s="243" t="s">
        <v>675</v>
      </c>
      <c r="D327" s="243" t="s">
        <v>496</v>
      </c>
      <c r="E327" s="244" t="s">
        <v>1953</v>
      </c>
      <c r="F327" s="245" t="s">
        <v>1954</v>
      </c>
      <c r="G327" s="246" t="s">
        <v>259</v>
      </c>
      <c r="H327" s="247">
        <v>1</v>
      </c>
      <c r="I327" s="248"/>
      <c r="J327" s="249">
        <f>ROUND(I327*H327,2)</f>
        <v>0</v>
      </c>
      <c r="K327" s="245" t="s">
        <v>21</v>
      </c>
      <c r="L327" s="250"/>
      <c r="M327" s="251" t="s">
        <v>21</v>
      </c>
      <c r="N327" s="252" t="s">
        <v>43</v>
      </c>
      <c r="O327" s="42"/>
      <c r="P327" s="212">
        <f>O327*H327</f>
        <v>0</v>
      </c>
      <c r="Q327" s="212">
        <v>0</v>
      </c>
      <c r="R327" s="212">
        <f>Q327*H327</f>
        <v>0</v>
      </c>
      <c r="S327" s="212">
        <v>0</v>
      </c>
      <c r="T327" s="213">
        <f>S327*H327</f>
        <v>0</v>
      </c>
      <c r="AR327" s="24" t="s">
        <v>293</v>
      </c>
      <c r="AT327" s="24" t="s">
        <v>496</v>
      </c>
      <c r="AU327" s="24" t="s">
        <v>81</v>
      </c>
      <c r="AY327" s="24" t="s">
        <v>244</v>
      </c>
      <c r="BE327" s="214">
        <f>IF(N327="základní",J327,0)</f>
        <v>0</v>
      </c>
      <c r="BF327" s="214">
        <f>IF(N327="snížená",J327,0)</f>
        <v>0</v>
      </c>
      <c r="BG327" s="214">
        <f>IF(N327="zákl. přenesená",J327,0)</f>
        <v>0</v>
      </c>
      <c r="BH327" s="214">
        <f>IF(N327="sníž. přenesená",J327,0)</f>
        <v>0</v>
      </c>
      <c r="BI327" s="214">
        <f>IF(N327="nulová",J327,0)</f>
        <v>0</v>
      </c>
      <c r="BJ327" s="24" t="s">
        <v>79</v>
      </c>
      <c r="BK327" s="214">
        <f>ROUND(I327*H327,2)</f>
        <v>0</v>
      </c>
      <c r="BL327" s="24" t="s">
        <v>251</v>
      </c>
      <c r="BM327" s="24" t="s">
        <v>1955</v>
      </c>
    </row>
    <row r="328" spans="2:65" s="1" customFormat="1">
      <c r="B328" s="41"/>
      <c r="C328" s="63"/>
      <c r="D328" s="215" t="s">
        <v>253</v>
      </c>
      <c r="E328" s="63"/>
      <c r="F328" s="216" t="s">
        <v>1954</v>
      </c>
      <c r="G328" s="63"/>
      <c r="H328" s="63"/>
      <c r="I328" s="172"/>
      <c r="J328" s="63"/>
      <c r="K328" s="63"/>
      <c r="L328" s="61"/>
      <c r="M328" s="217"/>
      <c r="N328" s="42"/>
      <c r="O328" s="42"/>
      <c r="P328" s="42"/>
      <c r="Q328" s="42"/>
      <c r="R328" s="42"/>
      <c r="S328" s="42"/>
      <c r="T328" s="78"/>
      <c r="AT328" s="24" t="s">
        <v>253</v>
      </c>
      <c r="AU328" s="24" t="s">
        <v>81</v>
      </c>
    </row>
    <row r="329" spans="2:65" s="1" customFormat="1" ht="25.5" customHeight="1">
      <c r="B329" s="41"/>
      <c r="C329" s="203" t="s">
        <v>680</v>
      </c>
      <c r="D329" s="203" t="s">
        <v>246</v>
      </c>
      <c r="E329" s="204" t="s">
        <v>1956</v>
      </c>
      <c r="F329" s="205" t="s">
        <v>1957</v>
      </c>
      <c r="G329" s="206" t="s">
        <v>259</v>
      </c>
      <c r="H329" s="207">
        <v>12</v>
      </c>
      <c r="I329" s="208"/>
      <c r="J329" s="209">
        <f>ROUND(I329*H329,2)</f>
        <v>0</v>
      </c>
      <c r="K329" s="205" t="s">
        <v>250</v>
      </c>
      <c r="L329" s="61"/>
      <c r="M329" s="210" t="s">
        <v>21</v>
      </c>
      <c r="N329" s="211" t="s">
        <v>43</v>
      </c>
      <c r="O329" s="42"/>
      <c r="P329" s="212">
        <f>O329*H329</f>
        <v>0</v>
      </c>
      <c r="Q329" s="212">
        <v>3.0100000000000001E-3</v>
      </c>
      <c r="R329" s="212">
        <f>Q329*H329</f>
        <v>3.6119999999999999E-2</v>
      </c>
      <c r="S329" s="212">
        <v>0</v>
      </c>
      <c r="T329" s="213">
        <f>S329*H329</f>
        <v>0</v>
      </c>
      <c r="AR329" s="24" t="s">
        <v>251</v>
      </c>
      <c r="AT329" s="24" t="s">
        <v>246</v>
      </c>
      <c r="AU329" s="24" t="s">
        <v>81</v>
      </c>
      <c r="AY329" s="24" t="s">
        <v>244</v>
      </c>
      <c r="BE329" s="214">
        <f>IF(N329="základní",J329,0)</f>
        <v>0</v>
      </c>
      <c r="BF329" s="214">
        <f>IF(N329="snížená",J329,0)</f>
        <v>0</v>
      </c>
      <c r="BG329" s="214">
        <f>IF(N329="zákl. přenesená",J329,0)</f>
        <v>0</v>
      </c>
      <c r="BH329" s="214">
        <f>IF(N329="sníž. přenesená",J329,0)</f>
        <v>0</v>
      </c>
      <c r="BI329" s="214">
        <f>IF(N329="nulová",J329,0)</f>
        <v>0</v>
      </c>
      <c r="BJ329" s="24" t="s">
        <v>79</v>
      </c>
      <c r="BK329" s="214">
        <f>ROUND(I329*H329,2)</f>
        <v>0</v>
      </c>
      <c r="BL329" s="24" t="s">
        <v>251</v>
      </c>
      <c r="BM329" s="24" t="s">
        <v>1958</v>
      </c>
    </row>
    <row r="330" spans="2:65" s="1" customFormat="1" ht="27">
      <c r="B330" s="41"/>
      <c r="C330" s="63"/>
      <c r="D330" s="215" t="s">
        <v>253</v>
      </c>
      <c r="E330" s="63"/>
      <c r="F330" s="216" t="s">
        <v>1959</v>
      </c>
      <c r="G330" s="63"/>
      <c r="H330" s="63"/>
      <c r="I330" s="172"/>
      <c r="J330" s="63"/>
      <c r="K330" s="63"/>
      <c r="L330" s="61"/>
      <c r="M330" s="217"/>
      <c r="N330" s="42"/>
      <c r="O330" s="42"/>
      <c r="P330" s="42"/>
      <c r="Q330" s="42"/>
      <c r="R330" s="42"/>
      <c r="S330" s="42"/>
      <c r="T330" s="78"/>
      <c r="AT330" s="24" t="s">
        <v>253</v>
      </c>
      <c r="AU330" s="24" t="s">
        <v>81</v>
      </c>
    </row>
    <row r="331" spans="2:65" s="13" customFormat="1">
      <c r="B331" s="233"/>
      <c r="C331" s="234"/>
      <c r="D331" s="215" t="s">
        <v>255</v>
      </c>
      <c r="E331" s="235" t="s">
        <v>21</v>
      </c>
      <c r="F331" s="236" t="s">
        <v>1960</v>
      </c>
      <c r="G331" s="234"/>
      <c r="H331" s="235" t="s">
        <v>21</v>
      </c>
      <c r="I331" s="237"/>
      <c r="J331" s="234"/>
      <c r="K331" s="234"/>
      <c r="L331" s="238"/>
      <c r="M331" s="239"/>
      <c r="N331" s="240"/>
      <c r="O331" s="240"/>
      <c r="P331" s="240"/>
      <c r="Q331" s="240"/>
      <c r="R331" s="240"/>
      <c r="S331" s="240"/>
      <c r="T331" s="241"/>
      <c r="AT331" s="242" t="s">
        <v>255</v>
      </c>
      <c r="AU331" s="242" t="s">
        <v>81</v>
      </c>
      <c r="AV331" s="13" t="s">
        <v>79</v>
      </c>
      <c r="AW331" s="13" t="s">
        <v>35</v>
      </c>
      <c r="AX331" s="13" t="s">
        <v>72</v>
      </c>
      <c r="AY331" s="242" t="s">
        <v>244</v>
      </c>
    </row>
    <row r="332" spans="2:65" s="12" customFormat="1">
      <c r="B332" s="218"/>
      <c r="C332" s="219"/>
      <c r="D332" s="215" t="s">
        <v>255</v>
      </c>
      <c r="E332" s="220" t="s">
        <v>21</v>
      </c>
      <c r="F332" s="221" t="s">
        <v>148</v>
      </c>
      <c r="G332" s="219"/>
      <c r="H332" s="222">
        <v>3</v>
      </c>
      <c r="I332" s="223"/>
      <c r="J332" s="219"/>
      <c r="K332" s="219"/>
      <c r="L332" s="224"/>
      <c r="M332" s="225"/>
      <c r="N332" s="226"/>
      <c r="O332" s="226"/>
      <c r="P332" s="226"/>
      <c r="Q332" s="226"/>
      <c r="R332" s="226"/>
      <c r="S332" s="226"/>
      <c r="T332" s="227"/>
      <c r="AT332" s="228" t="s">
        <v>255</v>
      </c>
      <c r="AU332" s="228" t="s">
        <v>81</v>
      </c>
      <c r="AV332" s="12" t="s">
        <v>81</v>
      </c>
      <c r="AW332" s="12" t="s">
        <v>35</v>
      </c>
      <c r="AX332" s="12" t="s">
        <v>72</v>
      </c>
      <c r="AY332" s="228" t="s">
        <v>244</v>
      </c>
    </row>
    <row r="333" spans="2:65" s="12" customFormat="1">
      <c r="B333" s="218"/>
      <c r="C333" s="219"/>
      <c r="D333" s="215" t="s">
        <v>255</v>
      </c>
      <c r="E333" s="220" t="s">
        <v>21</v>
      </c>
      <c r="F333" s="221" t="s">
        <v>79</v>
      </c>
      <c r="G333" s="219"/>
      <c r="H333" s="222">
        <v>1</v>
      </c>
      <c r="I333" s="223"/>
      <c r="J333" s="219"/>
      <c r="K333" s="219"/>
      <c r="L333" s="224"/>
      <c r="M333" s="225"/>
      <c r="N333" s="226"/>
      <c r="O333" s="226"/>
      <c r="P333" s="226"/>
      <c r="Q333" s="226"/>
      <c r="R333" s="226"/>
      <c r="S333" s="226"/>
      <c r="T333" s="227"/>
      <c r="AT333" s="228" t="s">
        <v>255</v>
      </c>
      <c r="AU333" s="228" t="s">
        <v>81</v>
      </c>
      <c r="AV333" s="12" t="s">
        <v>81</v>
      </c>
      <c r="AW333" s="12" t="s">
        <v>35</v>
      </c>
      <c r="AX333" s="12" t="s">
        <v>72</v>
      </c>
      <c r="AY333" s="228" t="s">
        <v>244</v>
      </c>
    </row>
    <row r="334" spans="2:65" s="12" customFormat="1">
      <c r="B334" s="218"/>
      <c r="C334" s="219"/>
      <c r="D334" s="215" t="s">
        <v>255</v>
      </c>
      <c r="E334" s="220" t="s">
        <v>21</v>
      </c>
      <c r="F334" s="221" t="s">
        <v>81</v>
      </c>
      <c r="G334" s="219"/>
      <c r="H334" s="222">
        <v>2</v>
      </c>
      <c r="I334" s="223"/>
      <c r="J334" s="219"/>
      <c r="K334" s="219"/>
      <c r="L334" s="224"/>
      <c r="M334" s="225"/>
      <c r="N334" s="226"/>
      <c r="O334" s="226"/>
      <c r="P334" s="226"/>
      <c r="Q334" s="226"/>
      <c r="R334" s="226"/>
      <c r="S334" s="226"/>
      <c r="T334" s="227"/>
      <c r="AT334" s="228" t="s">
        <v>255</v>
      </c>
      <c r="AU334" s="228" t="s">
        <v>81</v>
      </c>
      <c r="AV334" s="12" t="s">
        <v>81</v>
      </c>
      <c r="AW334" s="12" t="s">
        <v>35</v>
      </c>
      <c r="AX334" s="12" t="s">
        <v>72</v>
      </c>
      <c r="AY334" s="228" t="s">
        <v>244</v>
      </c>
    </row>
    <row r="335" spans="2:65" s="13" customFormat="1">
      <c r="B335" s="233"/>
      <c r="C335" s="234"/>
      <c r="D335" s="215" t="s">
        <v>255</v>
      </c>
      <c r="E335" s="235" t="s">
        <v>21</v>
      </c>
      <c r="F335" s="236" t="s">
        <v>1909</v>
      </c>
      <c r="G335" s="234"/>
      <c r="H335" s="235" t="s">
        <v>21</v>
      </c>
      <c r="I335" s="237"/>
      <c r="J335" s="234"/>
      <c r="K335" s="234"/>
      <c r="L335" s="238"/>
      <c r="M335" s="239"/>
      <c r="N335" s="240"/>
      <c r="O335" s="240"/>
      <c r="P335" s="240"/>
      <c r="Q335" s="240"/>
      <c r="R335" s="240"/>
      <c r="S335" s="240"/>
      <c r="T335" s="241"/>
      <c r="AT335" s="242" t="s">
        <v>255</v>
      </c>
      <c r="AU335" s="242" t="s">
        <v>81</v>
      </c>
      <c r="AV335" s="13" t="s">
        <v>79</v>
      </c>
      <c r="AW335" s="13" t="s">
        <v>35</v>
      </c>
      <c r="AX335" s="13" t="s">
        <v>72</v>
      </c>
      <c r="AY335" s="242" t="s">
        <v>244</v>
      </c>
    </row>
    <row r="336" spans="2:65" s="12" customFormat="1">
      <c r="B336" s="218"/>
      <c r="C336" s="219"/>
      <c r="D336" s="215" t="s">
        <v>255</v>
      </c>
      <c r="E336" s="220" t="s">
        <v>21</v>
      </c>
      <c r="F336" s="221" t="s">
        <v>280</v>
      </c>
      <c r="G336" s="219"/>
      <c r="H336" s="222">
        <v>6</v>
      </c>
      <c r="I336" s="223"/>
      <c r="J336" s="219"/>
      <c r="K336" s="219"/>
      <c r="L336" s="224"/>
      <c r="M336" s="225"/>
      <c r="N336" s="226"/>
      <c r="O336" s="226"/>
      <c r="P336" s="226"/>
      <c r="Q336" s="226"/>
      <c r="R336" s="226"/>
      <c r="S336" s="226"/>
      <c r="T336" s="227"/>
      <c r="AT336" s="228" t="s">
        <v>255</v>
      </c>
      <c r="AU336" s="228" t="s">
        <v>81</v>
      </c>
      <c r="AV336" s="12" t="s">
        <v>81</v>
      </c>
      <c r="AW336" s="12" t="s">
        <v>35</v>
      </c>
      <c r="AX336" s="12" t="s">
        <v>72</v>
      </c>
      <c r="AY336" s="228" t="s">
        <v>244</v>
      </c>
    </row>
    <row r="337" spans="2:65" s="14" customFormat="1">
      <c r="B337" s="253"/>
      <c r="C337" s="254"/>
      <c r="D337" s="215" t="s">
        <v>255</v>
      </c>
      <c r="E337" s="255" t="s">
        <v>21</v>
      </c>
      <c r="F337" s="256" t="s">
        <v>588</v>
      </c>
      <c r="G337" s="254"/>
      <c r="H337" s="257">
        <v>12</v>
      </c>
      <c r="I337" s="258"/>
      <c r="J337" s="254"/>
      <c r="K337" s="254"/>
      <c r="L337" s="259"/>
      <c r="M337" s="260"/>
      <c r="N337" s="261"/>
      <c r="O337" s="261"/>
      <c r="P337" s="261"/>
      <c r="Q337" s="261"/>
      <c r="R337" s="261"/>
      <c r="S337" s="261"/>
      <c r="T337" s="262"/>
      <c r="AT337" s="263" t="s">
        <v>255</v>
      </c>
      <c r="AU337" s="263" t="s">
        <v>81</v>
      </c>
      <c r="AV337" s="14" t="s">
        <v>251</v>
      </c>
      <c r="AW337" s="14" t="s">
        <v>35</v>
      </c>
      <c r="AX337" s="14" t="s">
        <v>79</v>
      </c>
      <c r="AY337" s="263" t="s">
        <v>244</v>
      </c>
    </row>
    <row r="338" spans="2:65" s="1" customFormat="1" ht="25.5" customHeight="1">
      <c r="B338" s="41"/>
      <c r="C338" s="243" t="s">
        <v>686</v>
      </c>
      <c r="D338" s="243" t="s">
        <v>496</v>
      </c>
      <c r="E338" s="244" t="s">
        <v>1961</v>
      </c>
      <c r="F338" s="245" t="s">
        <v>1962</v>
      </c>
      <c r="G338" s="246" t="s">
        <v>259</v>
      </c>
      <c r="H338" s="247">
        <v>2</v>
      </c>
      <c r="I338" s="248"/>
      <c r="J338" s="249">
        <f>ROUND(I338*H338,2)</f>
        <v>0</v>
      </c>
      <c r="K338" s="245" t="s">
        <v>250</v>
      </c>
      <c r="L338" s="250"/>
      <c r="M338" s="251" t="s">
        <v>21</v>
      </c>
      <c r="N338" s="252" t="s">
        <v>43</v>
      </c>
      <c r="O338" s="42"/>
      <c r="P338" s="212">
        <f>O338*H338</f>
        <v>0</v>
      </c>
      <c r="Q338" s="212">
        <v>1.14E-2</v>
      </c>
      <c r="R338" s="212">
        <f>Q338*H338</f>
        <v>2.2800000000000001E-2</v>
      </c>
      <c r="S338" s="212">
        <v>0</v>
      </c>
      <c r="T338" s="213">
        <f>S338*H338</f>
        <v>0</v>
      </c>
      <c r="AR338" s="24" t="s">
        <v>293</v>
      </c>
      <c r="AT338" s="24" t="s">
        <v>496</v>
      </c>
      <c r="AU338" s="24" t="s">
        <v>81</v>
      </c>
      <c r="AY338" s="24" t="s">
        <v>244</v>
      </c>
      <c r="BE338" s="214">
        <f>IF(N338="základní",J338,0)</f>
        <v>0</v>
      </c>
      <c r="BF338" s="214">
        <f>IF(N338="snížená",J338,0)</f>
        <v>0</v>
      </c>
      <c r="BG338" s="214">
        <f>IF(N338="zákl. přenesená",J338,0)</f>
        <v>0</v>
      </c>
      <c r="BH338" s="214">
        <f>IF(N338="sníž. přenesená",J338,0)</f>
        <v>0</v>
      </c>
      <c r="BI338" s="214">
        <f>IF(N338="nulová",J338,0)</f>
        <v>0</v>
      </c>
      <c r="BJ338" s="24" t="s">
        <v>79</v>
      </c>
      <c r="BK338" s="214">
        <f>ROUND(I338*H338,2)</f>
        <v>0</v>
      </c>
      <c r="BL338" s="24" t="s">
        <v>251</v>
      </c>
      <c r="BM338" s="24" t="s">
        <v>1963</v>
      </c>
    </row>
    <row r="339" spans="2:65" s="1" customFormat="1">
      <c r="B339" s="41"/>
      <c r="C339" s="63"/>
      <c r="D339" s="215" t="s">
        <v>253</v>
      </c>
      <c r="E339" s="63"/>
      <c r="F339" s="216" t="s">
        <v>1962</v>
      </c>
      <c r="G339" s="63"/>
      <c r="H339" s="63"/>
      <c r="I339" s="172"/>
      <c r="J339" s="63"/>
      <c r="K339" s="63"/>
      <c r="L339" s="61"/>
      <c r="M339" s="217"/>
      <c r="N339" s="42"/>
      <c r="O339" s="42"/>
      <c r="P339" s="42"/>
      <c r="Q339" s="42"/>
      <c r="R339" s="42"/>
      <c r="S339" s="42"/>
      <c r="T339" s="78"/>
      <c r="AT339" s="24" t="s">
        <v>253</v>
      </c>
      <c r="AU339" s="24" t="s">
        <v>81</v>
      </c>
    </row>
    <row r="340" spans="2:65" s="12" customFormat="1">
      <c r="B340" s="218"/>
      <c r="C340" s="219"/>
      <c r="D340" s="215" t="s">
        <v>255</v>
      </c>
      <c r="E340" s="220" t="s">
        <v>21</v>
      </c>
      <c r="F340" s="221" t="s">
        <v>81</v>
      </c>
      <c r="G340" s="219"/>
      <c r="H340" s="222">
        <v>2</v>
      </c>
      <c r="I340" s="223"/>
      <c r="J340" s="219"/>
      <c r="K340" s="219"/>
      <c r="L340" s="224"/>
      <c r="M340" s="225"/>
      <c r="N340" s="226"/>
      <c r="O340" s="226"/>
      <c r="P340" s="226"/>
      <c r="Q340" s="226"/>
      <c r="R340" s="226"/>
      <c r="S340" s="226"/>
      <c r="T340" s="227"/>
      <c r="AT340" s="228" t="s">
        <v>255</v>
      </c>
      <c r="AU340" s="228" t="s">
        <v>81</v>
      </c>
      <c r="AV340" s="12" t="s">
        <v>81</v>
      </c>
      <c r="AW340" s="12" t="s">
        <v>35</v>
      </c>
      <c r="AX340" s="12" t="s">
        <v>72</v>
      </c>
      <c r="AY340" s="228" t="s">
        <v>244</v>
      </c>
    </row>
    <row r="341" spans="2:65" s="14" customFormat="1">
      <c r="B341" s="253"/>
      <c r="C341" s="254"/>
      <c r="D341" s="215" t="s">
        <v>255</v>
      </c>
      <c r="E341" s="255" t="s">
        <v>21</v>
      </c>
      <c r="F341" s="256" t="s">
        <v>588</v>
      </c>
      <c r="G341" s="254"/>
      <c r="H341" s="257">
        <v>2</v>
      </c>
      <c r="I341" s="258"/>
      <c r="J341" s="254"/>
      <c r="K341" s="254"/>
      <c r="L341" s="259"/>
      <c r="M341" s="260"/>
      <c r="N341" s="261"/>
      <c r="O341" s="261"/>
      <c r="P341" s="261"/>
      <c r="Q341" s="261"/>
      <c r="R341" s="261"/>
      <c r="S341" s="261"/>
      <c r="T341" s="262"/>
      <c r="AT341" s="263" t="s">
        <v>255</v>
      </c>
      <c r="AU341" s="263" t="s">
        <v>81</v>
      </c>
      <c r="AV341" s="14" t="s">
        <v>251</v>
      </c>
      <c r="AW341" s="14" t="s">
        <v>35</v>
      </c>
      <c r="AX341" s="14" t="s">
        <v>79</v>
      </c>
      <c r="AY341" s="263" t="s">
        <v>244</v>
      </c>
    </row>
    <row r="342" spans="2:65" s="1" customFormat="1" ht="25.5" customHeight="1">
      <c r="B342" s="41"/>
      <c r="C342" s="243" t="s">
        <v>689</v>
      </c>
      <c r="D342" s="243" t="s">
        <v>496</v>
      </c>
      <c r="E342" s="244" t="s">
        <v>1964</v>
      </c>
      <c r="F342" s="245" t="s">
        <v>1965</v>
      </c>
      <c r="G342" s="246" t="s">
        <v>259</v>
      </c>
      <c r="H342" s="247">
        <v>1</v>
      </c>
      <c r="I342" s="248"/>
      <c r="J342" s="249">
        <f>ROUND(I342*H342,2)</f>
        <v>0</v>
      </c>
      <c r="K342" s="245" t="s">
        <v>250</v>
      </c>
      <c r="L342" s="250"/>
      <c r="M342" s="251" t="s">
        <v>21</v>
      </c>
      <c r="N342" s="252" t="s">
        <v>43</v>
      </c>
      <c r="O342" s="42"/>
      <c r="P342" s="212">
        <f>O342*H342</f>
        <v>0</v>
      </c>
      <c r="Q342" s="212">
        <v>3.3500000000000002E-2</v>
      </c>
      <c r="R342" s="212">
        <f>Q342*H342</f>
        <v>3.3500000000000002E-2</v>
      </c>
      <c r="S342" s="212">
        <v>0</v>
      </c>
      <c r="T342" s="213">
        <f>S342*H342</f>
        <v>0</v>
      </c>
      <c r="AR342" s="24" t="s">
        <v>293</v>
      </c>
      <c r="AT342" s="24" t="s">
        <v>496</v>
      </c>
      <c r="AU342" s="24" t="s">
        <v>81</v>
      </c>
      <c r="AY342" s="24" t="s">
        <v>244</v>
      </c>
      <c r="BE342" s="214">
        <f>IF(N342="základní",J342,0)</f>
        <v>0</v>
      </c>
      <c r="BF342" s="214">
        <f>IF(N342="snížená",J342,0)</f>
        <v>0</v>
      </c>
      <c r="BG342" s="214">
        <f>IF(N342="zákl. přenesená",J342,0)</f>
        <v>0</v>
      </c>
      <c r="BH342" s="214">
        <f>IF(N342="sníž. přenesená",J342,0)</f>
        <v>0</v>
      </c>
      <c r="BI342" s="214">
        <f>IF(N342="nulová",J342,0)</f>
        <v>0</v>
      </c>
      <c r="BJ342" s="24" t="s">
        <v>79</v>
      </c>
      <c r="BK342" s="214">
        <f>ROUND(I342*H342,2)</f>
        <v>0</v>
      </c>
      <c r="BL342" s="24" t="s">
        <v>251</v>
      </c>
      <c r="BM342" s="24" t="s">
        <v>1759</v>
      </c>
    </row>
    <row r="343" spans="2:65" s="1" customFormat="1">
      <c r="B343" s="41"/>
      <c r="C343" s="63"/>
      <c r="D343" s="215" t="s">
        <v>253</v>
      </c>
      <c r="E343" s="63"/>
      <c r="F343" s="216" t="s">
        <v>1965</v>
      </c>
      <c r="G343" s="63"/>
      <c r="H343" s="63"/>
      <c r="I343" s="172"/>
      <c r="J343" s="63"/>
      <c r="K343" s="63"/>
      <c r="L343" s="61"/>
      <c r="M343" s="217"/>
      <c r="N343" s="42"/>
      <c r="O343" s="42"/>
      <c r="P343" s="42"/>
      <c r="Q343" s="42"/>
      <c r="R343" s="42"/>
      <c r="S343" s="42"/>
      <c r="T343" s="78"/>
      <c r="AT343" s="24" t="s">
        <v>253</v>
      </c>
      <c r="AU343" s="24" t="s">
        <v>81</v>
      </c>
    </row>
    <row r="344" spans="2:65" s="12" customFormat="1">
      <c r="B344" s="218"/>
      <c r="C344" s="219"/>
      <c r="D344" s="215" t="s">
        <v>255</v>
      </c>
      <c r="E344" s="220" t="s">
        <v>21</v>
      </c>
      <c r="F344" s="221" t="s">
        <v>79</v>
      </c>
      <c r="G344" s="219"/>
      <c r="H344" s="222">
        <v>1</v>
      </c>
      <c r="I344" s="223"/>
      <c r="J344" s="219"/>
      <c r="K344" s="219"/>
      <c r="L344" s="224"/>
      <c r="M344" s="225"/>
      <c r="N344" s="226"/>
      <c r="O344" s="226"/>
      <c r="P344" s="226"/>
      <c r="Q344" s="226"/>
      <c r="R344" s="226"/>
      <c r="S344" s="226"/>
      <c r="T344" s="227"/>
      <c r="AT344" s="228" t="s">
        <v>255</v>
      </c>
      <c r="AU344" s="228" t="s">
        <v>81</v>
      </c>
      <c r="AV344" s="12" t="s">
        <v>81</v>
      </c>
      <c r="AW344" s="12" t="s">
        <v>35</v>
      </c>
      <c r="AX344" s="12" t="s">
        <v>72</v>
      </c>
      <c r="AY344" s="228" t="s">
        <v>244</v>
      </c>
    </row>
    <row r="345" spans="2:65" s="14" customFormat="1">
      <c r="B345" s="253"/>
      <c r="C345" s="254"/>
      <c r="D345" s="215" t="s">
        <v>255</v>
      </c>
      <c r="E345" s="255" t="s">
        <v>21</v>
      </c>
      <c r="F345" s="256" t="s">
        <v>588</v>
      </c>
      <c r="G345" s="254"/>
      <c r="H345" s="257">
        <v>1</v>
      </c>
      <c r="I345" s="258"/>
      <c r="J345" s="254"/>
      <c r="K345" s="254"/>
      <c r="L345" s="259"/>
      <c r="M345" s="260"/>
      <c r="N345" s="261"/>
      <c r="O345" s="261"/>
      <c r="P345" s="261"/>
      <c r="Q345" s="261"/>
      <c r="R345" s="261"/>
      <c r="S345" s="261"/>
      <c r="T345" s="262"/>
      <c r="AT345" s="263" t="s">
        <v>255</v>
      </c>
      <c r="AU345" s="263" t="s">
        <v>81</v>
      </c>
      <c r="AV345" s="14" t="s">
        <v>251</v>
      </c>
      <c r="AW345" s="14" t="s">
        <v>35</v>
      </c>
      <c r="AX345" s="14" t="s">
        <v>79</v>
      </c>
      <c r="AY345" s="263" t="s">
        <v>244</v>
      </c>
    </row>
    <row r="346" spans="2:65" s="1" customFormat="1" ht="25.5" customHeight="1">
      <c r="B346" s="41"/>
      <c r="C346" s="243" t="s">
        <v>691</v>
      </c>
      <c r="D346" s="243" t="s">
        <v>496</v>
      </c>
      <c r="E346" s="244" t="s">
        <v>1966</v>
      </c>
      <c r="F346" s="245" t="s">
        <v>1967</v>
      </c>
      <c r="G346" s="246" t="s">
        <v>259</v>
      </c>
      <c r="H346" s="247">
        <v>2</v>
      </c>
      <c r="I346" s="248"/>
      <c r="J346" s="249">
        <f>ROUND(I346*H346,2)</f>
        <v>0</v>
      </c>
      <c r="K346" s="245" t="s">
        <v>250</v>
      </c>
      <c r="L346" s="250"/>
      <c r="M346" s="251" t="s">
        <v>21</v>
      </c>
      <c r="N346" s="252" t="s">
        <v>43</v>
      </c>
      <c r="O346" s="42"/>
      <c r="P346" s="212">
        <f>O346*H346</f>
        <v>0</v>
      </c>
      <c r="Q346" s="212">
        <v>3.2500000000000001E-2</v>
      </c>
      <c r="R346" s="212">
        <f>Q346*H346</f>
        <v>6.5000000000000002E-2</v>
      </c>
      <c r="S346" s="212">
        <v>0</v>
      </c>
      <c r="T346" s="213">
        <f>S346*H346</f>
        <v>0</v>
      </c>
      <c r="AR346" s="24" t="s">
        <v>293</v>
      </c>
      <c r="AT346" s="24" t="s">
        <v>496</v>
      </c>
      <c r="AU346" s="24" t="s">
        <v>81</v>
      </c>
      <c r="AY346" s="24" t="s">
        <v>244</v>
      </c>
      <c r="BE346" s="214">
        <f>IF(N346="základní",J346,0)</f>
        <v>0</v>
      </c>
      <c r="BF346" s="214">
        <f>IF(N346="snížená",J346,0)</f>
        <v>0</v>
      </c>
      <c r="BG346" s="214">
        <f>IF(N346="zákl. přenesená",J346,0)</f>
        <v>0</v>
      </c>
      <c r="BH346" s="214">
        <f>IF(N346="sníž. přenesená",J346,0)</f>
        <v>0</v>
      </c>
      <c r="BI346" s="214">
        <f>IF(N346="nulová",J346,0)</f>
        <v>0</v>
      </c>
      <c r="BJ346" s="24" t="s">
        <v>79</v>
      </c>
      <c r="BK346" s="214">
        <f>ROUND(I346*H346,2)</f>
        <v>0</v>
      </c>
      <c r="BL346" s="24" t="s">
        <v>251</v>
      </c>
      <c r="BM346" s="24" t="s">
        <v>1968</v>
      </c>
    </row>
    <row r="347" spans="2:65" s="1" customFormat="1">
      <c r="B347" s="41"/>
      <c r="C347" s="63"/>
      <c r="D347" s="215" t="s">
        <v>253</v>
      </c>
      <c r="E347" s="63"/>
      <c r="F347" s="216" t="s">
        <v>1967</v>
      </c>
      <c r="G347" s="63"/>
      <c r="H347" s="63"/>
      <c r="I347" s="172"/>
      <c r="J347" s="63"/>
      <c r="K347" s="63"/>
      <c r="L347" s="61"/>
      <c r="M347" s="217"/>
      <c r="N347" s="42"/>
      <c r="O347" s="42"/>
      <c r="P347" s="42"/>
      <c r="Q347" s="42"/>
      <c r="R347" s="42"/>
      <c r="S347" s="42"/>
      <c r="T347" s="78"/>
      <c r="AT347" s="24" t="s">
        <v>253</v>
      </c>
      <c r="AU347" s="24" t="s">
        <v>81</v>
      </c>
    </row>
    <row r="348" spans="2:65" s="12" customFormat="1">
      <c r="B348" s="218"/>
      <c r="C348" s="219"/>
      <c r="D348" s="215" t="s">
        <v>255</v>
      </c>
      <c r="E348" s="220" t="s">
        <v>21</v>
      </c>
      <c r="F348" s="221" t="s">
        <v>81</v>
      </c>
      <c r="G348" s="219"/>
      <c r="H348" s="222">
        <v>2</v>
      </c>
      <c r="I348" s="223"/>
      <c r="J348" s="219"/>
      <c r="K348" s="219"/>
      <c r="L348" s="224"/>
      <c r="M348" s="225"/>
      <c r="N348" s="226"/>
      <c r="O348" s="226"/>
      <c r="P348" s="226"/>
      <c r="Q348" s="226"/>
      <c r="R348" s="226"/>
      <c r="S348" s="226"/>
      <c r="T348" s="227"/>
      <c r="AT348" s="228" t="s">
        <v>255</v>
      </c>
      <c r="AU348" s="228" t="s">
        <v>81</v>
      </c>
      <c r="AV348" s="12" t="s">
        <v>81</v>
      </c>
      <c r="AW348" s="12" t="s">
        <v>35</v>
      </c>
      <c r="AX348" s="12" t="s">
        <v>72</v>
      </c>
      <c r="AY348" s="228" t="s">
        <v>244</v>
      </c>
    </row>
    <row r="349" spans="2:65" s="14" customFormat="1">
      <c r="B349" s="253"/>
      <c r="C349" s="254"/>
      <c r="D349" s="215" t="s">
        <v>255</v>
      </c>
      <c r="E349" s="255" t="s">
        <v>21</v>
      </c>
      <c r="F349" s="256" t="s">
        <v>588</v>
      </c>
      <c r="G349" s="254"/>
      <c r="H349" s="257">
        <v>2</v>
      </c>
      <c r="I349" s="258"/>
      <c r="J349" s="254"/>
      <c r="K349" s="254"/>
      <c r="L349" s="259"/>
      <c r="M349" s="260"/>
      <c r="N349" s="261"/>
      <c r="O349" s="261"/>
      <c r="P349" s="261"/>
      <c r="Q349" s="261"/>
      <c r="R349" s="261"/>
      <c r="S349" s="261"/>
      <c r="T349" s="262"/>
      <c r="AT349" s="263" t="s">
        <v>255</v>
      </c>
      <c r="AU349" s="263" t="s">
        <v>81</v>
      </c>
      <c r="AV349" s="14" t="s">
        <v>251</v>
      </c>
      <c r="AW349" s="14" t="s">
        <v>35</v>
      </c>
      <c r="AX349" s="14" t="s">
        <v>79</v>
      </c>
      <c r="AY349" s="263" t="s">
        <v>244</v>
      </c>
    </row>
    <row r="350" spans="2:65" s="1" customFormat="1" ht="25.5" customHeight="1">
      <c r="B350" s="41"/>
      <c r="C350" s="243" t="s">
        <v>696</v>
      </c>
      <c r="D350" s="243" t="s">
        <v>496</v>
      </c>
      <c r="E350" s="244" t="s">
        <v>1969</v>
      </c>
      <c r="F350" s="245" t="s">
        <v>1970</v>
      </c>
      <c r="G350" s="246" t="s">
        <v>259</v>
      </c>
      <c r="H350" s="247">
        <v>3</v>
      </c>
      <c r="I350" s="248"/>
      <c r="J350" s="249">
        <f>ROUND(I350*H350,2)</f>
        <v>0</v>
      </c>
      <c r="K350" s="245" t="s">
        <v>250</v>
      </c>
      <c r="L350" s="250"/>
      <c r="M350" s="251" t="s">
        <v>21</v>
      </c>
      <c r="N350" s="252" t="s">
        <v>43</v>
      </c>
      <c r="O350" s="42"/>
      <c r="P350" s="212">
        <f>O350*H350</f>
        <v>0</v>
      </c>
      <c r="Q350" s="212">
        <v>2.9000000000000001E-2</v>
      </c>
      <c r="R350" s="212">
        <f>Q350*H350</f>
        <v>8.7000000000000008E-2</v>
      </c>
      <c r="S350" s="212">
        <v>0</v>
      </c>
      <c r="T350" s="213">
        <f>S350*H350</f>
        <v>0</v>
      </c>
      <c r="AR350" s="24" t="s">
        <v>293</v>
      </c>
      <c r="AT350" s="24" t="s">
        <v>496</v>
      </c>
      <c r="AU350" s="24" t="s">
        <v>81</v>
      </c>
      <c r="AY350" s="24" t="s">
        <v>244</v>
      </c>
      <c r="BE350" s="214">
        <f>IF(N350="základní",J350,0)</f>
        <v>0</v>
      </c>
      <c r="BF350" s="214">
        <f>IF(N350="snížená",J350,0)</f>
        <v>0</v>
      </c>
      <c r="BG350" s="214">
        <f>IF(N350="zákl. přenesená",J350,0)</f>
        <v>0</v>
      </c>
      <c r="BH350" s="214">
        <f>IF(N350="sníž. přenesená",J350,0)</f>
        <v>0</v>
      </c>
      <c r="BI350" s="214">
        <f>IF(N350="nulová",J350,0)</f>
        <v>0</v>
      </c>
      <c r="BJ350" s="24" t="s">
        <v>79</v>
      </c>
      <c r="BK350" s="214">
        <f>ROUND(I350*H350,2)</f>
        <v>0</v>
      </c>
      <c r="BL350" s="24" t="s">
        <v>251</v>
      </c>
      <c r="BM350" s="24" t="s">
        <v>1971</v>
      </c>
    </row>
    <row r="351" spans="2:65" s="1" customFormat="1">
      <c r="B351" s="41"/>
      <c r="C351" s="63"/>
      <c r="D351" s="215" t="s">
        <v>253</v>
      </c>
      <c r="E351" s="63"/>
      <c r="F351" s="216" t="s">
        <v>1970</v>
      </c>
      <c r="G351" s="63"/>
      <c r="H351" s="63"/>
      <c r="I351" s="172"/>
      <c r="J351" s="63"/>
      <c r="K351" s="63"/>
      <c r="L351" s="61"/>
      <c r="M351" s="217"/>
      <c r="N351" s="42"/>
      <c r="O351" s="42"/>
      <c r="P351" s="42"/>
      <c r="Q351" s="42"/>
      <c r="R351" s="42"/>
      <c r="S351" s="42"/>
      <c r="T351" s="78"/>
      <c r="AT351" s="24" t="s">
        <v>253</v>
      </c>
      <c r="AU351" s="24" t="s">
        <v>81</v>
      </c>
    </row>
    <row r="352" spans="2:65" s="12" customFormat="1">
      <c r="B352" s="218"/>
      <c r="C352" s="219"/>
      <c r="D352" s="215" t="s">
        <v>255</v>
      </c>
      <c r="E352" s="220" t="s">
        <v>21</v>
      </c>
      <c r="F352" s="221" t="s">
        <v>148</v>
      </c>
      <c r="G352" s="219"/>
      <c r="H352" s="222">
        <v>3</v>
      </c>
      <c r="I352" s="223"/>
      <c r="J352" s="219"/>
      <c r="K352" s="219"/>
      <c r="L352" s="224"/>
      <c r="M352" s="225"/>
      <c r="N352" s="226"/>
      <c r="O352" s="226"/>
      <c r="P352" s="226"/>
      <c r="Q352" s="226"/>
      <c r="R352" s="226"/>
      <c r="S352" s="226"/>
      <c r="T352" s="227"/>
      <c r="AT352" s="228" t="s">
        <v>255</v>
      </c>
      <c r="AU352" s="228" t="s">
        <v>81</v>
      </c>
      <c r="AV352" s="12" t="s">
        <v>81</v>
      </c>
      <c r="AW352" s="12" t="s">
        <v>35</v>
      </c>
      <c r="AX352" s="12" t="s">
        <v>72</v>
      </c>
      <c r="AY352" s="228" t="s">
        <v>244</v>
      </c>
    </row>
    <row r="353" spans="2:65" s="14" customFormat="1">
      <c r="B353" s="253"/>
      <c r="C353" s="254"/>
      <c r="D353" s="215" t="s">
        <v>255</v>
      </c>
      <c r="E353" s="255" t="s">
        <v>21</v>
      </c>
      <c r="F353" s="256" t="s">
        <v>588</v>
      </c>
      <c r="G353" s="254"/>
      <c r="H353" s="257">
        <v>3</v>
      </c>
      <c r="I353" s="258"/>
      <c r="J353" s="254"/>
      <c r="K353" s="254"/>
      <c r="L353" s="259"/>
      <c r="M353" s="260"/>
      <c r="N353" s="261"/>
      <c r="O353" s="261"/>
      <c r="P353" s="261"/>
      <c r="Q353" s="261"/>
      <c r="R353" s="261"/>
      <c r="S353" s="261"/>
      <c r="T353" s="262"/>
      <c r="AT353" s="263" t="s">
        <v>255</v>
      </c>
      <c r="AU353" s="263" t="s">
        <v>81</v>
      </c>
      <c r="AV353" s="14" t="s">
        <v>251</v>
      </c>
      <c r="AW353" s="14" t="s">
        <v>35</v>
      </c>
      <c r="AX353" s="14" t="s">
        <v>79</v>
      </c>
      <c r="AY353" s="263" t="s">
        <v>244</v>
      </c>
    </row>
    <row r="354" spans="2:65" s="1" customFormat="1" ht="16.5" customHeight="1">
      <c r="B354" s="41"/>
      <c r="C354" s="203" t="s">
        <v>699</v>
      </c>
      <c r="D354" s="203" t="s">
        <v>246</v>
      </c>
      <c r="E354" s="204" t="s">
        <v>1972</v>
      </c>
      <c r="F354" s="205" t="s">
        <v>1973</v>
      </c>
      <c r="G354" s="206" t="s">
        <v>259</v>
      </c>
      <c r="H354" s="207">
        <v>4</v>
      </c>
      <c r="I354" s="208"/>
      <c r="J354" s="209">
        <f>ROUND(I354*H354,2)</f>
        <v>0</v>
      </c>
      <c r="K354" s="205" t="s">
        <v>21</v>
      </c>
      <c r="L354" s="61"/>
      <c r="M354" s="210" t="s">
        <v>21</v>
      </c>
      <c r="N354" s="211" t="s">
        <v>43</v>
      </c>
      <c r="O354" s="42"/>
      <c r="P354" s="212">
        <f>O354*H354</f>
        <v>0</v>
      </c>
      <c r="Q354" s="212">
        <v>0</v>
      </c>
      <c r="R354" s="212">
        <f>Q354*H354</f>
        <v>0</v>
      </c>
      <c r="S354" s="212">
        <v>0</v>
      </c>
      <c r="T354" s="213">
        <f>S354*H354</f>
        <v>0</v>
      </c>
      <c r="AR354" s="24" t="s">
        <v>251</v>
      </c>
      <c r="AT354" s="24" t="s">
        <v>246</v>
      </c>
      <c r="AU354" s="24" t="s">
        <v>81</v>
      </c>
      <c r="AY354" s="24" t="s">
        <v>244</v>
      </c>
      <c r="BE354" s="214">
        <f>IF(N354="základní",J354,0)</f>
        <v>0</v>
      </c>
      <c r="BF354" s="214">
        <f>IF(N354="snížená",J354,0)</f>
        <v>0</v>
      </c>
      <c r="BG354" s="214">
        <f>IF(N354="zákl. přenesená",J354,0)</f>
        <v>0</v>
      </c>
      <c r="BH354" s="214">
        <f>IF(N354="sníž. přenesená",J354,0)</f>
        <v>0</v>
      </c>
      <c r="BI354" s="214">
        <f>IF(N354="nulová",J354,0)</f>
        <v>0</v>
      </c>
      <c r="BJ354" s="24" t="s">
        <v>79</v>
      </c>
      <c r="BK354" s="214">
        <f>ROUND(I354*H354,2)</f>
        <v>0</v>
      </c>
      <c r="BL354" s="24" t="s">
        <v>251</v>
      </c>
      <c r="BM354" s="24" t="s">
        <v>1974</v>
      </c>
    </row>
    <row r="355" spans="2:65" s="1" customFormat="1">
      <c r="B355" s="41"/>
      <c r="C355" s="63"/>
      <c r="D355" s="215" t="s">
        <v>253</v>
      </c>
      <c r="E355" s="63"/>
      <c r="F355" s="216" t="s">
        <v>1973</v>
      </c>
      <c r="G355" s="63"/>
      <c r="H355" s="63"/>
      <c r="I355" s="172"/>
      <c r="J355" s="63"/>
      <c r="K355" s="63"/>
      <c r="L355" s="61"/>
      <c r="M355" s="217"/>
      <c r="N355" s="42"/>
      <c r="O355" s="42"/>
      <c r="P355" s="42"/>
      <c r="Q355" s="42"/>
      <c r="R355" s="42"/>
      <c r="S355" s="42"/>
      <c r="T355" s="78"/>
      <c r="AT355" s="24" t="s">
        <v>253</v>
      </c>
      <c r="AU355" s="24" t="s">
        <v>81</v>
      </c>
    </row>
    <row r="356" spans="2:65" s="12" customFormat="1">
      <c r="B356" s="218"/>
      <c r="C356" s="219"/>
      <c r="D356" s="215" t="s">
        <v>255</v>
      </c>
      <c r="E356" s="220" t="s">
        <v>21</v>
      </c>
      <c r="F356" s="221" t="s">
        <v>251</v>
      </c>
      <c r="G356" s="219"/>
      <c r="H356" s="222">
        <v>4</v>
      </c>
      <c r="I356" s="223"/>
      <c r="J356" s="219"/>
      <c r="K356" s="219"/>
      <c r="L356" s="224"/>
      <c r="M356" s="225"/>
      <c r="N356" s="226"/>
      <c r="O356" s="226"/>
      <c r="P356" s="226"/>
      <c r="Q356" s="226"/>
      <c r="R356" s="226"/>
      <c r="S356" s="226"/>
      <c r="T356" s="227"/>
      <c r="AT356" s="228" t="s">
        <v>255</v>
      </c>
      <c r="AU356" s="228" t="s">
        <v>81</v>
      </c>
      <c r="AV356" s="12" t="s">
        <v>81</v>
      </c>
      <c r="AW356" s="12" t="s">
        <v>35</v>
      </c>
      <c r="AX356" s="12" t="s">
        <v>72</v>
      </c>
      <c r="AY356" s="228" t="s">
        <v>244</v>
      </c>
    </row>
    <row r="357" spans="2:65" s="14" customFormat="1">
      <c r="B357" s="253"/>
      <c r="C357" s="254"/>
      <c r="D357" s="215" t="s">
        <v>255</v>
      </c>
      <c r="E357" s="255" t="s">
        <v>21</v>
      </c>
      <c r="F357" s="256" t="s">
        <v>588</v>
      </c>
      <c r="G357" s="254"/>
      <c r="H357" s="257">
        <v>4</v>
      </c>
      <c r="I357" s="258"/>
      <c r="J357" s="254"/>
      <c r="K357" s="254"/>
      <c r="L357" s="259"/>
      <c r="M357" s="260"/>
      <c r="N357" s="261"/>
      <c r="O357" s="261"/>
      <c r="P357" s="261"/>
      <c r="Q357" s="261"/>
      <c r="R357" s="261"/>
      <c r="S357" s="261"/>
      <c r="T357" s="262"/>
      <c r="AT357" s="263" t="s">
        <v>255</v>
      </c>
      <c r="AU357" s="263" t="s">
        <v>81</v>
      </c>
      <c r="AV357" s="14" t="s">
        <v>251</v>
      </c>
      <c r="AW357" s="14" t="s">
        <v>35</v>
      </c>
      <c r="AX357" s="14" t="s">
        <v>79</v>
      </c>
      <c r="AY357" s="263" t="s">
        <v>244</v>
      </c>
    </row>
    <row r="358" spans="2:65" s="1" customFormat="1" ht="16.5" customHeight="1">
      <c r="B358" s="41"/>
      <c r="C358" s="243" t="s">
        <v>702</v>
      </c>
      <c r="D358" s="243" t="s">
        <v>496</v>
      </c>
      <c r="E358" s="244" t="s">
        <v>1975</v>
      </c>
      <c r="F358" s="245" t="s">
        <v>1976</v>
      </c>
      <c r="G358" s="246" t="s">
        <v>259</v>
      </c>
      <c r="H358" s="247">
        <v>3</v>
      </c>
      <c r="I358" s="248"/>
      <c r="J358" s="249">
        <f>ROUND(I358*H358,2)</f>
        <v>0</v>
      </c>
      <c r="K358" s="245" t="s">
        <v>21</v>
      </c>
      <c r="L358" s="250"/>
      <c r="M358" s="251" t="s">
        <v>21</v>
      </c>
      <c r="N358" s="252" t="s">
        <v>43</v>
      </c>
      <c r="O358" s="42"/>
      <c r="P358" s="212">
        <f>O358*H358</f>
        <v>0</v>
      </c>
      <c r="Q358" s="212">
        <v>0</v>
      </c>
      <c r="R358" s="212">
        <f>Q358*H358</f>
        <v>0</v>
      </c>
      <c r="S358" s="212">
        <v>0</v>
      </c>
      <c r="T358" s="213">
        <f>S358*H358</f>
        <v>0</v>
      </c>
      <c r="AR358" s="24" t="s">
        <v>293</v>
      </c>
      <c r="AT358" s="24" t="s">
        <v>496</v>
      </c>
      <c r="AU358" s="24" t="s">
        <v>81</v>
      </c>
      <c r="AY358" s="24" t="s">
        <v>244</v>
      </c>
      <c r="BE358" s="214">
        <f>IF(N358="základní",J358,0)</f>
        <v>0</v>
      </c>
      <c r="BF358" s="214">
        <f>IF(N358="snížená",J358,0)</f>
        <v>0</v>
      </c>
      <c r="BG358" s="214">
        <f>IF(N358="zákl. přenesená",J358,0)</f>
        <v>0</v>
      </c>
      <c r="BH358" s="214">
        <f>IF(N358="sníž. přenesená",J358,0)</f>
        <v>0</v>
      </c>
      <c r="BI358" s="214">
        <f>IF(N358="nulová",J358,0)</f>
        <v>0</v>
      </c>
      <c r="BJ358" s="24" t="s">
        <v>79</v>
      </c>
      <c r="BK358" s="214">
        <f>ROUND(I358*H358,2)</f>
        <v>0</v>
      </c>
      <c r="BL358" s="24" t="s">
        <v>251</v>
      </c>
      <c r="BM358" s="24" t="s">
        <v>1977</v>
      </c>
    </row>
    <row r="359" spans="2:65" s="1" customFormat="1">
      <c r="B359" s="41"/>
      <c r="C359" s="63"/>
      <c r="D359" s="215" t="s">
        <v>253</v>
      </c>
      <c r="E359" s="63"/>
      <c r="F359" s="216" t="s">
        <v>1976</v>
      </c>
      <c r="G359" s="63"/>
      <c r="H359" s="63"/>
      <c r="I359" s="172"/>
      <c r="J359" s="63"/>
      <c r="K359" s="63"/>
      <c r="L359" s="61"/>
      <c r="M359" s="217"/>
      <c r="N359" s="42"/>
      <c r="O359" s="42"/>
      <c r="P359" s="42"/>
      <c r="Q359" s="42"/>
      <c r="R359" s="42"/>
      <c r="S359" s="42"/>
      <c r="T359" s="78"/>
      <c r="AT359" s="24" t="s">
        <v>253</v>
      </c>
      <c r="AU359" s="24" t="s">
        <v>81</v>
      </c>
    </row>
    <row r="360" spans="2:65" s="12" customFormat="1">
      <c r="B360" s="218"/>
      <c r="C360" s="219"/>
      <c r="D360" s="215" t="s">
        <v>255</v>
      </c>
      <c r="E360" s="220" t="s">
        <v>21</v>
      </c>
      <c r="F360" s="221" t="s">
        <v>148</v>
      </c>
      <c r="G360" s="219"/>
      <c r="H360" s="222">
        <v>3</v>
      </c>
      <c r="I360" s="223"/>
      <c r="J360" s="219"/>
      <c r="K360" s="219"/>
      <c r="L360" s="224"/>
      <c r="M360" s="225"/>
      <c r="N360" s="226"/>
      <c r="O360" s="226"/>
      <c r="P360" s="226"/>
      <c r="Q360" s="226"/>
      <c r="R360" s="226"/>
      <c r="S360" s="226"/>
      <c r="T360" s="227"/>
      <c r="AT360" s="228" t="s">
        <v>255</v>
      </c>
      <c r="AU360" s="228" t="s">
        <v>81</v>
      </c>
      <c r="AV360" s="12" t="s">
        <v>81</v>
      </c>
      <c r="AW360" s="12" t="s">
        <v>35</v>
      </c>
      <c r="AX360" s="12" t="s">
        <v>72</v>
      </c>
      <c r="AY360" s="228" t="s">
        <v>244</v>
      </c>
    </row>
    <row r="361" spans="2:65" s="14" customFormat="1">
      <c r="B361" s="253"/>
      <c r="C361" s="254"/>
      <c r="D361" s="215" t="s">
        <v>255</v>
      </c>
      <c r="E361" s="255" t="s">
        <v>21</v>
      </c>
      <c r="F361" s="256" t="s">
        <v>588</v>
      </c>
      <c r="G361" s="254"/>
      <c r="H361" s="257">
        <v>3</v>
      </c>
      <c r="I361" s="258"/>
      <c r="J361" s="254"/>
      <c r="K361" s="254"/>
      <c r="L361" s="259"/>
      <c r="M361" s="260"/>
      <c r="N361" s="261"/>
      <c r="O361" s="261"/>
      <c r="P361" s="261"/>
      <c r="Q361" s="261"/>
      <c r="R361" s="261"/>
      <c r="S361" s="261"/>
      <c r="T361" s="262"/>
      <c r="AT361" s="263" t="s">
        <v>255</v>
      </c>
      <c r="AU361" s="263" t="s">
        <v>81</v>
      </c>
      <c r="AV361" s="14" t="s">
        <v>251</v>
      </c>
      <c r="AW361" s="14" t="s">
        <v>35</v>
      </c>
      <c r="AX361" s="14" t="s">
        <v>79</v>
      </c>
      <c r="AY361" s="263" t="s">
        <v>244</v>
      </c>
    </row>
    <row r="362" spans="2:65" s="1" customFormat="1" ht="16.5" customHeight="1">
      <c r="B362" s="41"/>
      <c r="C362" s="203" t="s">
        <v>705</v>
      </c>
      <c r="D362" s="203" t="s">
        <v>246</v>
      </c>
      <c r="E362" s="204" t="s">
        <v>1978</v>
      </c>
      <c r="F362" s="205" t="s">
        <v>1979</v>
      </c>
      <c r="G362" s="206" t="s">
        <v>259</v>
      </c>
      <c r="H362" s="207">
        <v>3</v>
      </c>
      <c r="I362" s="208"/>
      <c r="J362" s="209">
        <f>ROUND(I362*H362,2)</f>
        <v>0</v>
      </c>
      <c r="K362" s="205" t="s">
        <v>21</v>
      </c>
      <c r="L362" s="61"/>
      <c r="M362" s="210" t="s">
        <v>21</v>
      </c>
      <c r="N362" s="211" t="s">
        <v>43</v>
      </c>
      <c r="O362" s="42"/>
      <c r="P362" s="212">
        <f>O362*H362</f>
        <v>0</v>
      </c>
      <c r="Q362" s="212">
        <v>0</v>
      </c>
      <c r="R362" s="212">
        <f>Q362*H362</f>
        <v>0</v>
      </c>
      <c r="S362" s="212">
        <v>0</v>
      </c>
      <c r="T362" s="213">
        <f>S362*H362</f>
        <v>0</v>
      </c>
      <c r="AR362" s="24" t="s">
        <v>251</v>
      </c>
      <c r="AT362" s="24" t="s">
        <v>246</v>
      </c>
      <c r="AU362" s="24" t="s">
        <v>81</v>
      </c>
      <c r="AY362" s="24" t="s">
        <v>244</v>
      </c>
      <c r="BE362" s="214">
        <f>IF(N362="základní",J362,0)</f>
        <v>0</v>
      </c>
      <c r="BF362" s="214">
        <f>IF(N362="snížená",J362,0)</f>
        <v>0</v>
      </c>
      <c r="BG362" s="214">
        <f>IF(N362="zákl. přenesená",J362,0)</f>
        <v>0</v>
      </c>
      <c r="BH362" s="214">
        <f>IF(N362="sníž. přenesená",J362,0)</f>
        <v>0</v>
      </c>
      <c r="BI362" s="214">
        <f>IF(N362="nulová",J362,0)</f>
        <v>0</v>
      </c>
      <c r="BJ362" s="24" t="s">
        <v>79</v>
      </c>
      <c r="BK362" s="214">
        <f>ROUND(I362*H362,2)</f>
        <v>0</v>
      </c>
      <c r="BL362" s="24" t="s">
        <v>251</v>
      </c>
      <c r="BM362" s="24" t="s">
        <v>1980</v>
      </c>
    </row>
    <row r="363" spans="2:65" s="1" customFormat="1">
      <c r="B363" s="41"/>
      <c r="C363" s="63"/>
      <c r="D363" s="215" t="s">
        <v>253</v>
      </c>
      <c r="E363" s="63"/>
      <c r="F363" s="216" t="s">
        <v>1979</v>
      </c>
      <c r="G363" s="63"/>
      <c r="H363" s="63"/>
      <c r="I363" s="172"/>
      <c r="J363" s="63"/>
      <c r="K363" s="63"/>
      <c r="L363" s="61"/>
      <c r="M363" s="217"/>
      <c r="N363" s="42"/>
      <c r="O363" s="42"/>
      <c r="P363" s="42"/>
      <c r="Q363" s="42"/>
      <c r="R363" s="42"/>
      <c r="S363" s="42"/>
      <c r="T363" s="78"/>
      <c r="AT363" s="24" t="s">
        <v>253</v>
      </c>
      <c r="AU363" s="24" t="s">
        <v>81</v>
      </c>
    </row>
    <row r="364" spans="2:65" s="12" customFormat="1">
      <c r="B364" s="218"/>
      <c r="C364" s="219"/>
      <c r="D364" s="215" t="s">
        <v>255</v>
      </c>
      <c r="E364" s="220" t="s">
        <v>21</v>
      </c>
      <c r="F364" s="221" t="s">
        <v>148</v>
      </c>
      <c r="G364" s="219"/>
      <c r="H364" s="222">
        <v>3</v>
      </c>
      <c r="I364" s="223"/>
      <c r="J364" s="219"/>
      <c r="K364" s="219"/>
      <c r="L364" s="224"/>
      <c r="M364" s="225"/>
      <c r="N364" s="226"/>
      <c r="O364" s="226"/>
      <c r="P364" s="226"/>
      <c r="Q364" s="226"/>
      <c r="R364" s="226"/>
      <c r="S364" s="226"/>
      <c r="T364" s="227"/>
      <c r="AT364" s="228" t="s">
        <v>255</v>
      </c>
      <c r="AU364" s="228" t="s">
        <v>81</v>
      </c>
      <c r="AV364" s="12" t="s">
        <v>81</v>
      </c>
      <c r="AW364" s="12" t="s">
        <v>35</v>
      </c>
      <c r="AX364" s="12" t="s">
        <v>72</v>
      </c>
      <c r="AY364" s="228" t="s">
        <v>244</v>
      </c>
    </row>
    <row r="365" spans="2:65" s="14" customFormat="1">
      <c r="B365" s="253"/>
      <c r="C365" s="254"/>
      <c r="D365" s="215" t="s">
        <v>255</v>
      </c>
      <c r="E365" s="255" t="s">
        <v>21</v>
      </c>
      <c r="F365" s="256" t="s">
        <v>588</v>
      </c>
      <c r="G365" s="254"/>
      <c r="H365" s="257">
        <v>3</v>
      </c>
      <c r="I365" s="258"/>
      <c r="J365" s="254"/>
      <c r="K365" s="254"/>
      <c r="L365" s="259"/>
      <c r="M365" s="260"/>
      <c r="N365" s="261"/>
      <c r="O365" s="261"/>
      <c r="P365" s="261"/>
      <c r="Q365" s="261"/>
      <c r="R365" s="261"/>
      <c r="S365" s="261"/>
      <c r="T365" s="262"/>
      <c r="AT365" s="263" t="s">
        <v>255</v>
      </c>
      <c r="AU365" s="263" t="s">
        <v>81</v>
      </c>
      <c r="AV365" s="14" t="s">
        <v>251</v>
      </c>
      <c r="AW365" s="14" t="s">
        <v>35</v>
      </c>
      <c r="AX365" s="14" t="s">
        <v>79</v>
      </c>
      <c r="AY365" s="263" t="s">
        <v>244</v>
      </c>
    </row>
    <row r="366" spans="2:65" s="1" customFormat="1" ht="16.5" customHeight="1">
      <c r="B366" s="41"/>
      <c r="C366" s="243" t="s">
        <v>708</v>
      </c>
      <c r="D366" s="243" t="s">
        <v>496</v>
      </c>
      <c r="E366" s="244" t="s">
        <v>1981</v>
      </c>
      <c r="F366" s="245" t="s">
        <v>1982</v>
      </c>
      <c r="G366" s="246" t="s">
        <v>259</v>
      </c>
      <c r="H366" s="247">
        <v>2</v>
      </c>
      <c r="I366" s="248"/>
      <c r="J366" s="249">
        <f>ROUND(I366*H366,2)</f>
        <v>0</v>
      </c>
      <c r="K366" s="245" t="s">
        <v>21</v>
      </c>
      <c r="L366" s="250"/>
      <c r="M366" s="251" t="s">
        <v>21</v>
      </c>
      <c r="N366" s="252" t="s">
        <v>43</v>
      </c>
      <c r="O366" s="42"/>
      <c r="P366" s="212">
        <f>O366*H366</f>
        <v>0</v>
      </c>
      <c r="Q366" s="212">
        <v>0</v>
      </c>
      <c r="R366" s="212">
        <f>Q366*H366</f>
        <v>0</v>
      </c>
      <c r="S366" s="212">
        <v>0</v>
      </c>
      <c r="T366" s="213">
        <f>S366*H366</f>
        <v>0</v>
      </c>
      <c r="AR366" s="24" t="s">
        <v>293</v>
      </c>
      <c r="AT366" s="24" t="s">
        <v>496</v>
      </c>
      <c r="AU366" s="24" t="s">
        <v>81</v>
      </c>
      <c r="AY366" s="24" t="s">
        <v>244</v>
      </c>
      <c r="BE366" s="214">
        <f>IF(N366="základní",J366,0)</f>
        <v>0</v>
      </c>
      <c r="BF366" s="214">
        <f>IF(N366="snížená",J366,0)</f>
        <v>0</v>
      </c>
      <c r="BG366" s="214">
        <f>IF(N366="zákl. přenesená",J366,0)</f>
        <v>0</v>
      </c>
      <c r="BH366" s="214">
        <f>IF(N366="sníž. přenesená",J366,0)</f>
        <v>0</v>
      </c>
      <c r="BI366" s="214">
        <f>IF(N366="nulová",J366,0)</f>
        <v>0</v>
      </c>
      <c r="BJ366" s="24" t="s">
        <v>79</v>
      </c>
      <c r="BK366" s="214">
        <f>ROUND(I366*H366,2)</f>
        <v>0</v>
      </c>
      <c r="BL366" s="24" t="s">
        <v>251</v>
      </c>
      <c r="BM366" s="24" t="s">
        <v>1983</v>
      </c>
    </row>
    <row r="367" spans="2:65" s="1" customFormat="1">
      <c r="B367" s="41"/>
      <c r="C367" s="63"/>
      <c r="D367" s="215" t="s">
        <v>253</v>
      </c>
      <c r="E367" s="63"/>
      <c r="F367" s="216" t="s">
        <v>1982</v>
      </c>
      <c r="G367" s="63"/>
      <c r="H367" s="63"/>
      <c r="I367" s="172"/>
      <c r="J367" s="63"/>
      <c r="K367" s="63"/>
      <c r="L367" s="61"/>
      <c r="M367" s="217"/>
      <c r="N367" s="42"/>
      <c r="O367" s="42"/>
      <c r="P367" s="42"/>
      <c r="Q367" s="42"/>
      <c r="R367" s="42"/>
      <c r="S367" s="42"/>
      <c r="T367" s="78"/>
      <c r="AT367" s="24" t="s">
        <v>253</v>
      </c>
      <c r="AU367" s="24" t="s">
        <v>81</v>
      </c>
    </row>
    <row r="368" spans="2:65" s="12" customFormat="1">
      <c r="B368" s="218"/>
      <c r="C368" s="219"/>
      <c r="D368" s="215" t="s">
        <v>255</v>
      </c>
      <c r="E368" s="220" t="s">
        <v>21</v>
      </c>
      <c r="F368" s="221" t="s">
        <v>81</v>
      </c>
      <c r="G368" s="219"/>
      <c r="H368" s="222">
        <v>2</v>
      </c>
      <c r="I368" s="223"/>
      <c r="J368" s="219"/>
      <c r="K368" s="219"/>
      <c r="L368" s="224"/>
      <c r="M368" s="225"/>
      <c r="N368" s="226"/>
      <c r="O368" s="226"/>
      <c r="P368" s="226"/>
      <c r="Q368" s="226"/>
      <c r="R368" s="226"/>
      <c r="S368" s="226"/>
      <c r="T368" s="227"/>
      <c r="AT368" s="228" t="s">
        <v>255</v>
      </c>
      <c r="AU368" s="228" t="s">
        <v>81</v>
      </c>
      <c r="AV368" s="12" t="s">
        <v>81</v>
      </c>
      <c r="AW368" s="12" t="s">
        <v>35</v>
      </c>
      <c r="AX368" s="12" t="s">
        <v>72</v>
      </c>
      <c r="AY368" s="228" t="s">
        <v>244</v>
      </c>
    </row>
    <row r="369" spans="2:65" s="14" customFormat="1">
      <c r="B369" s="253"/>
      <c r="C369" s="254"/>
      <c r="D369" s="215" t="s">
        <v>255</v>
      </c>
      <c r="E369" s="255" t="s">
        <v>21</v>
      </c>
      <c r="F369" s="256" t="s">
        <v>588</v>
      </c>
      <c r="G369" s="254"/>
      <c r="H369" s="257">
        <v>2</v>
      </c>
      <c r="I369" s="258"/>
      <c r="J369" s="254"/>
      <c r="K369" s="254"/>
      <c r="L369" s="259"/>
      <c r="M369" s="260"/>
      <c r="N369" s="261"/>
      <c r="O369" s="261"/>
      <c r="P369" s="261"/>
      <c r="Q369" s="261"/>
      <c r="R369" s="261"/>
      <c r="S369" s="261"/>
      <c r="T369" s="262"/>
      <c r="AT369" s="263" t="s">
        <v>255</v>
      </c>
      <c r="AU369" s="263" t="s">
        <v>81</v>
      </c>
      <c r="AV369" s="14" t="s">
        <v>251</v>
      </c>
      <c r="AW369" s="14" t="s">
        <v>35</v>
      </c>
      <c r="AX369" s="14" t="s">
        <v>79</v>
      </c>
      <c r="AY369" s="263" t="s">
        <v>244</v>
      </c>
    </row>
    <row r="370" spans="2:65" s="1" customFormat="1" ht="25.5" customHeight="1">
      <c r="B370" s="41"/>
      <c r="C370" s="203" t="s">
        <v>713</v>
      </c>
      <c r="D370" s="203" t="s">
        <v>246</v>
      </c>
      <c r="E370" s="204" t="s">
        <v>1984</v>
      </c>
      <c r="F370" s="205" t="s">
        <v>1985</v>
      </c>
      <c r="G370" s="206" t="s">
        <v>259</v>
      </c>
      <c r="H370" s="207">
        <v>6</v>
      </c>
      <c r="I370" s="208"/>
      <c r="J370" s="209">
        <f>ROUND(I370*H370,2)</f>
        <v>0</v>
      </c>
      <c r="K370" s="205" t="s">
        <v>250</v>
      </c>
      <c r="L370" s="61"/>
      <c r="M370" s="210" t="s">
        <v>21</v>
      </c>
      <c r="N370" s="211" t="s">
        <v>43</v>
      </c>
      <c r="O370" s="42"/>
      <c r="P370" s="212">
        <f>O370*H370</f>
        <v>0</v>
      </c>
      <c r="Q370" s="212">
        <v>4.4999999999999997E-3</v>
      </c>
      <c r="R370" s="212">
        <f>Q370*H370</f>
        <v>2.6999999999999996E-2</v>
      </c>
      <c r="S370" s="212">
        <v>0</v>
      </c>
      <c r="T370" s="213">
        <f>S370*H370</f>
        <v>0</v>
      </c>
      <c r="AR370" s="24" t="s">
        <v>251</v>
      </c>
      <c r="AT370" s="24" t="s">
        <v>246</v>
      </c>
      <c r="AU370" s="24" t="s">
        <v>81</v>
      </c>
      <c r="AY370" s="24" t="s">
        <v>244</v>
      </c>
      <c r="BE370" s="214">
        <f>IF(N370="základní",J370,0)</f>
        <v>0</v>
      </c>
      <c r="BF370" s="214">
        <f>IF(N370="snížená",J370,0)</f>
        <v>0</v>
      </c>
      <c r="BG370" s="214">
        <f>IF(N370="zákl. přenesená",J370,0)</f>
        <v>0</v>
      </c>
      <c r="BH370" s="214">
        <f>IF(N370="sníž. přenesená",J370,0)</f>
        <v>0</v>
      </c>
      <c r="BI370" s="214">
        <f>IF(N370="nulová",J370,0)</f>
        <v>0</v>
      </c>
      <c r="BJ370" s="24" t="s">
        <v>79</v>
      </c>
      <c r="BK370" s="214">
        <f>ROUND(I370*H370,2)</f>
        <v>0</v>
      </c>
      <c r="BL370" s="24" t="s">
        <v>251</v>
      </c>
      <c r="BM370" s="24" t="s">
        <v>1986</v>
      </c>
    </row>
    <row r="371" spans="2:65" s="1" customFormat="1" ht="27">
      <c r="B371" s="41"/>
      <c r="C371" s="63"/>
      <c r="D371" s="215" t="s">
        <v>253</v>
      </c>
      <c r="E371" s="63"/>
      <c r="F371" s="216" t="s">
        <v>1987</v>
      </c>
      <c r="G371" s="63"/>
      <c r="H371" s="63"/>
      <c r="I371" s="172"/>
      <c r="J371" s="63"/>
      <c r="K371" s="63"/>
      <c r="L371" s="61"/>
      <c r="M371" s="217"/>
      <c r="N371" s="42"/>
      <c r="O371" s="42"/>
      <c r="P371" s="42"/>
      <c r="Q371" s="42"/>
      <c r="R371" s="42"/>
      <c r="S371" s="42"/>
      <c r="T371" s="78"/>
      <c r="AT371" s="24" t="s">
        <v>253</v>
      </c>
      <c r="AU371" s="24" t="s">
        <v>81</v>
      </c>
    </row>
    <row r="372" spans="2:65" s="12" customFormat="1">
      <c r="B372" s="218"/>
      <c r="C372" s="219"/>
      <c r="D372" s="215" t="s">
        <v>255</v>
      </c>
      <c r="E372" s="220" t="s">
        <v>21</v>
      </c>
      <c r="F372" s="221" t="s">
        <v>280</v>
      </c>
      <c r="G372" s="219"/>
      <c r="H372" s="222">
        <v>6</v>
      </c>
      <c r="I372" s="223"/>
      <c r="J372" s="219"/>
      <c r="K372" s="219"/>
      <c r="L372" s="224"/>
      <c r="M372" s="225"/>
      <c r="N372" s="226"/>
      <c r="O372" s="226"/>
      <c r="P372" s="226"/>
      <c r="Q372" s="226"/>
      <c r="R372" s="226"/>
      <c r="S372" s="226"/>
      <c r="T372" s="227"/>
      <c r="AT372" s="228" t="s">
        <v>255</v>
      </c>
      <c r="AU372" s="228" t="s">
        <v>81</v>
      </c>
      <c r="AV372" s="12" t="s">
        <v>81</v>
      </c>
      <c r="AW372" s="12" t="s">
        <v>35</v>
      </c>
      <c r="AX372" s="12" t="s">
        <v>72</v>
      </c>
      <c r="AY372" s="228" t="s">
        <v>244</v>
      </c>
    </row>
    <row r="373" spans="2:65" s="14" customFormat="1">
      <c r="B373" s="253"/>
      <c r="C373" s="254"/>
      <c r="D373" s="215" t="s">
        <v>255</v>
      </c>
      <c r="E373" s="255" t="s">
        <v>21</v>
      </c>
      <c r="F373" s="256" t="s">
        <v>588</v>
      </c>
      <c r="G373" s="254"/>
      <c r="H373" s="257">
        <v>6</v>
      </c>
      <c r="I373" s="258"/>
      <c r="J373" s="254"/>
      <c r="K373" s="254"/>
      <c r="L373" s="259"/>
      <c r="M373" s="260"/>
      <c r="N373" s="261"/>
      <c r="O373" s="261"/>
      <c r="P373" s="261"/>
      <c r="Q373" s="261"/>
      <c r="R373" s="261"/>
      <c r="S373" s="261"/>
      <c r="T373" s="262"/>
      <c r="AT373" s="263" t="s">
        <v>255</v>
      </c>
      <c r="AU373" s="263" t="s">
        <v>81</v>
      </c>
      <c r="AV373" s="14" t="s">
        <v>251</v>
      </c>
      <c r="AW373" s="14" t="s">
        <v>35</v>
      </c>
      <c r="AX373" s="14" t="s">
        <v>79</v>
      </c>
      <c r="AY373" s="263" t="s">
        <v>244</v>
      </c>
    </row>
    <row r="374" spans="2:65" s="1" customFormat="1" ht="25.5" customHeight="1">
      <c r="B374" s="41"/>
      <c r="C374" s="243" t="s">
        <v>1875</v>
      </c>
      <c r="D374" s="243" t="s">
        <v>496</v>
      </c>
      <c r="E374" s="244" t="s">
        <v>1988</v>
      </c>
      <c r="F374" s="245" t="s">
        <v>1989</v>
      </c>
      <c r="G374" s="246" t="s">
        <v>259</v>
      </c>
      <c r="H374" s="247">
        <v>3</v>
      </c>
      <c r="I374" s="248"/>
      <c r="J374" s="249">
        <f>ROUND(I374*H374,2)</f>
        <v>0</v>
      </c>
      <c r="K374" s="245" t="s">
        <v>250</v>
      </c>
      <c r="L374" s="250"/>
      <c r="M374" s="251" t="s">
        <v>21</v>
      </c>
      <c r="N374" s="252" t="s">
        <v>43</v>
      </c>
      <c r="O374" s="42"/>
      <c r="P374" s="212">
        <f>O374*H374</f>
        <v>0</v>
      </c>
      <c r="Q374" s="212">
        <v>4.65E-2</v>
      </c>
      <c r="R374" s="212">
        <f>Q374*H374</f>
        <v>0.13950000000000001</v>
      </c>
      <c r="S374" s="212">
        <v>0</v>
      </c>
      <c r="T374" s="213">
        <f>S374*H374</f>
        <v>0</v>
      </c>
      <c r="AR374" s="24" t="s">
        <v>293</v>
      </c>
      <c r="AT374" s="24" t="s">
        <v>496</v>
      </c>
      <c r="AU374" s="24" t="s">
        <v>81</v>
      </c>
      <c r="AY374" s="24" t="s">
        <v>244</v>
      </c>
      <c r="BE374" s="214">
        <f>IF(N374="základní",J374,0)</f>
        <v>0</v>
      </c>
      <c r="BF374" s="214">
        <f>IF(N374="snížená",J374,0)</f>
        <v>0</v>
      </c>
      <c r="BG374" s="214">
        <f>IF(N374="zákl. přenesená",J374,0)</f>
        <v>0</v>
      </c>
      <c r="BH374" s="214">
        <f>IF(N374="sníž. přenesená",J374,0)</f>
        <v>0</v>
      </c>
      <c r="BI374" s="214">
        <f>IF(N374="nulová",J374,0)</f>
        <v>0</v>
      </c>
      <c r="BJ374" s="24" t="s">
        <v>79</v>
      </c>
      <c r="BK374" s="214">
        <f>ROUND(I374*H374,2)</f>
        <v>0</v>
      </c>
      <c r="BL374" s="24" t="s">
        <v>251</v>
      </c>
      <c r="BM374" s="24" t="s">
        <v>1990</v>
      </c>
    </row>
    <row r="375" spans="2:65" s="1" customFormat="1" ht="27">
      <c r="B375" s="41"/>
      <c r="C375" s="63"/>
      <c r="D375" s="215" t="s">
        <v>253</v>
      </c>
      <c r="E375" s="63"/>
      <c r="F375" s="216" t="s">
        <v>1989</v>
      </c>
      <c r="G375" s="63"/>
      <c r="H375" s="63"/>
      <c r="I375" s="172"/>
      <c r="J375" s="63"/>
      <c r="K375" s="63"/>
      <c r="L375" s="61"/>
      <c r="M375" s="217"/>
      <c r="N375" s="42"/>
      <c r="O375" s="42"/>
      <c r="P375" s="42"/>
      <c r="Q375" s="42"/>
      <c r="R375" s="42"/>
      <c r="S375" s="42"/>
      <c r="T375" s="78"/>
      <c r="AT375" s="24" t="s">
        <v>253</v>
      </c>
      <c r="AU375" s="24" t="s">
        <v>81</v>
      </c>
    </row>
    <row r="376" spans="2:65" s="1" customFormat="1" ht="25.5" customHeight="1">
      <c r="B376" s="41"/>
      <c r="C376" s="243" t="s">
        <v>1991</v>
      </c>
      <c r="D376" s="243" t="s">
        <v>496</v>
      </c>
      <c r="E376" s="244" t="s">
        <v>1992</v>
      </c>
      <c r="F376" s="245" t="s">
        <v>1993</v>
      </c>
      <c r="G376" s="246" t="s">
        <v>259</v>
      </c>
      <c r="H376" s="247">
        <v>1</v>
      </c>
      <c r="I376" s="248"/>
      <c r="J376" s="249">
        <f>ROUND(I376*H376,2)</f>
        <v>0</v>
      </c>
      <c r="K376" s="245" t="s">
        <v>250</v>
      </c>
      <c r="L376" s="250"/>
      <c r="M376" s="251" t="s">
        <v>21</v>
      </c>
      <c r="N376" s="252" t="s">
        <v>43</v>
      </c>
      <c r="O376" s="42"/>
      <c r="P376" s="212">
        <f>O376*H376</f>
        <v>0</v>
      </c>
      <c r="Q376" s="212">
        <v>4.2999999999999997E-2</v>
      </c>
      <c r="R376" s="212">
        <f>Q376*H376</f>
        <v>4.2999999999999997E-2</v>
      </c>
      <c r="S376" s="212">
        <v>0</v>
      </c>
      <c r="T376" s="213">
        <f>S376*H376</f>
        <v>0</v>
      </c>
      <c r="AR376" s="24" t="s">
        <v>293</v>
      </c>
      <c r="AT376" s="24" t="s">
        <v>496</v>
      </c>
      <c r="AU376" s="24" t="s">
        <v>81</v>
      </c>
      <c r="AY376" s="24" t="s">
        <v>244</v>
      </c>
      <c r="BE376" s="214">
        <f>IF(N376="základní",J376,0)</f>
        <v>0</v>
      </c>
      <c r="BF376" s="214">
        <f>IF(N376="snížená",J376,0)</f>
        <v>0</v>
      </c>
      <c r="BG376" s="214">
        <f>IF(N376="zákl. přenesená",J376,0)</f>
        <v>0</v>
      </c>
      <c r="BH376" s="214">
        <f>IF(N376="sníž. přenesená",J376,0)</f>
        <v>0</v>
      </c>
      <c r="BI376" s="214">
        <f>IF(N376="nulová",J376,0)</f>
        <v>0</v>
      </c>
      <c r="BJ376" s="24" t="s">
        <v>79</v>
      </c>
      <c r="BK376" s="214">
        <f>ROUND(I376*H376,2)</f>
        <v>0</v>
      </c>
      <c r="BL376" s="24" t="s">
        <v>251</v>
      </c>
      <c r="BM376" s="24" t="s">
        <v>1994</v>
      </c>
    </row>
    <row r="377" spans="2:65" s="1" customFormat="1" ht="27">
      <c r="B377" s="41"/>
      <c r="C377" s="63"/>
      <c r="D377" s="215" t="s">
        <v>253</v>
      </c>
      <c r="E377" s="63"/>
      <c r="F377" s="216" t="s">
        <v>1993</v>
      </c>
      <c r="G377" s="63"/>
      <c r="H377" s="63"/>
      <c r="I377" s="172"/>
      <c r="J377" s="63"/>
      <c r="K377" s="63"/>
      <c r="L377" s="61"/>
      <c r="M377" s="217"/>
      <c r="N377" s="42"/>
      <c r="O377" s="42"/>
      <c r="P377" s="42"/>
      <c r="Q377" s="42"/>
      <c r="R377" s="42"/>
      <c r="S377" s="42"/>
      <c r="T377" s="78"/>
      <c r="AT377" s="24" t="s">
        <v>253</v>
      </c>
      <c r="AU377" s="24" t="s">
        <v>81</v>
      </c>
    </row>
    <row r="378" spans="2:65" s="12" customFormat="1">
      <c r="B378" s="218"/>
      <c r="C378" s="219"/>
      <c r="D378" s="215" t="s">
        <v>255</v>
      </c>
      <c r="E378" s="220" t="s">
        <v>21</v>
      </c>
      <c r="F378" s="221" t="s">
        <v>79</v>
      </c>
      <c r="G378" s="219"/>
      <c r="H378" s="222">
        <v>1</v>
      </c>
      <c r="I378" s="223"/>
      <c r="J378" s="219"/>
      <c r="K378" s="219"/>
      <c r="L378" s="224"/>
      <c r="M378" s="225"/>
      <c r="N378" s="226"/>
      <c r="O378" s="226"/>
      <c r="P378" s="226"/>
      <c r="Q378" s="226"/>
      <c r="R378" s="226"/>
      <c r="S378" s="226"/>
      <c r="T378" s="227"/>
      <c r="AT378" s="228" t="s">
        <v>255</v>
      </c>
      <c r="AU378" s="228" t="s">
        <v>81</v>
      </c>
      <c r="AV378" s="12" t="s">
        <v>81</v>
      </c>
      <c r="AW378" s="12" t="s">
        <v>35</v>
      </c>
      <c r="AX378" s="12" t="s">
        <v>72</v>
      </c>
      <c r="AY378" s="228" t="s">
        <v>244</v>
      </c>
    </row>
    <row r="379" spans="2:65" s="14" customFormat="1">
      <c r="B379" s="253"/>
      <c r="C379" s="254"/>
      <c r="D379" s="215" t="s">
        <v>255</v>
      </c>
      <c r="E379" s="255" t="s">
        <v>21</v>
      </c>
      <c r="F379" s="256" t="s">
        <v>588</v>
      </c>
      <c r="G379" s="254"/>
      <c r="H379" s="257">
        <v>1</v>
      </c>
      <c r="I379" s="258"/>
      <c r="J379" s="254"/>
      <c r="K379" s="254"/>
      <c r="L379" s="259"/>
      <c r="M379" s="260"/>
      <c r="N379" s="261"/>
      <c r="O379" s="261"/>
      <c r="P379" s="261"/>
      <c r="Q379" s="261"/>
      <c r="R379" s="261"/>
      <c r="S379" s="261"/>
      <c r="T379" s="262"/>
      <c r="AT379" s="263" t="s">
        <v>255</v>
      </c>
      <c r="AU379" s="263" t="s">
        <v>81</v>
      </c>
      <c r="AV379" s="14" t="s">
        <v>251</v>
      </c>
      <c r="AW379" s="14" t="s">
        <v>35</v>
      </c>
      <c r="AX379" s="14" t="s">
        <v>79</v>
      </c>
      <c r="AY379" s="263" t="s">
        <v>244</v>
      </c>
    </row>
    <row r="380" spans="2:65" s="1" customFormat="1" ht="25.5" customHeight="1">
      <c r="B380" s="41"/>
      <c r="C380" s="243" t="s">
        <v>1879</v>
      </c>
      <c r="D380" s="243" t="s">
        <v>496</v>
      </c>
      <c r="E380" s="244" t="s">
        <v>1995</v>
      </c>
      <c r="F380" s="245" t="s">
        <v>1996</v>
      </c>
      <c r="G380" s="246" t="s">
        <v>259</v>
      </c>
      <c r="H380" s="247">
        <v>2</v>
      </c>
      <c r="I380" s="248"/>
      <c r="J380" s="249">
        <f>ROUND(I380*H380,2)</f>
        <v>0</v>
      </c>
      <c r="K380" s="245" t="s">
        <v>250</v>
      </c>
      <c r="L380" s="250"/>
      <c r="M380" s="251" t="s">
        <v>21</v>
      </c>
      <c r="N380" s="252" t="s">
        <v>43</v>
      </c>
      <c r="O380" s="42"/>
      <c r="P380" s="212">
        <f>O380*H380</f>
        <v>0</v>
      </c>
      <c r="Q380" s="212">
        <v>4.2000000000000003E-2</v>
      </c>
      <c r="R380" s="212">
        <f>Q380*H380</f>
        <v>8.4000000000000005E-2</v>
      </c>
      <c r="S380" s="212">
        <v>0</v>
      </c>
      <c r="T380" s="213">
        <f>S380*H380</f>
        <v>0</v>
      </c>
      <c r="AR380" s="24" t="s">
        <v>293</v>
      </c>
      <c r="AT380" s="24" t="s">
        <v>496</v>
      </c>
      <c r="AU380" s="24" t="s">
        <v>81</v>
      </c>
      <c r="AY380" s="24" t="s">
        <v>244</v>
      </c>
      <c r="BE380" s="214">
        <f>IF(N380="základní",J380,0)</f>
        <v>0</v>
      </c>
      <c r="BF380" s="214">
        <f>IF(N380="snížená",J380,0)</f>
        <v>0</v>
      </c>
      <c r="BG380" s="214">
        <f>IF(N380="zákl. přenesená",J380,0)</f>
        <v>0</v>
      </c>
      <c r="BH380" s="214">
        <f>IF(N380="sníž. přenesená",J380,0)</f>
        <v>0</v>
      </c>
      <c r="BI380" s="214">
        <f>IF(N380="nulová",J380,0)</f>
        <v>0</v>
      </c>
      <c r="BJ380" s="24" t="s">
        <v>79</v>
      </c>
      <c r="BK380" s="214">
        <f>ROUND(I380*H380,2)</f>
        <v>0</v>
      </c>
      <c r="BL380" s="24" t="s">
        <v>251</v>
      </c>
      <c r="BM380" s="24" t="s">
        <v>1997</v>
      </c>
    </row>
    <row r="381" spans="2:65" s="1" customFormat="1" ht="27">
      <c r="B381" s="41"/>
      <c r="C381" s="63"/>
      <c r="D381" s="215" t="s">
        <v>253</v>
      </c>
      <c r="E381" s="63"/>
      <c r="F381" s="216" t="s">
        <v>1996</v>
      </c>
      <c r="G381" s="63"/>
      <c r="H381" s="63"/>
      <c r="I381" s="172"/>
      <c r="J381" s="63"/>
      <c r="K381" s="63"/>
      <c r="L381" s="61"/>
      <c r="M381" s="217"/>
      <c r="N381" s="42"/>
      <c r="O381" s="42"/>
      <c r="P381" s="42"/>
      <c r="Q381" s="42"/>
      <c r="R381" s="42"/>
      <c r="S381" s="42"/>
      <c r="T381" s="78"/>
      <c r="AT381" s="24" t="s">
        <v>253</v>
      </c>
      <c r="AU381" s="24" t="s">
        <v>81</v>
      </c>
    </row>
    <row r="382" spans="2:65" s="12" customFormat="1">
      <c r="B382" s="218"/>
      <c r="C382" s="219"/>
      <c r="D382" s="215" t="s">
        <v>255</v>
      </c>
      <c r="E382" s="220" t="s">
        <v>21</v>
      </c>
      <c r="F382" s="221" t="s">
        <v>81</v>
      </c>
      <c r="G382" s="219"/>
      <c r="H382" s="222">
        <v>2</v>
      </c>
      <c r="I382" s="223"/>
      <c r="J382" s="219"/>
      <c r="K382" s="219"/>
      <c r="L382" s="224"/>
      <c r="M382" s="225"/>
      <c r="N382" s="226"/>
      <c r="O382" s="226"/>
      <c r="P382" s="226"/>
      <c r="Q382" s="226"/>
      <c r="R382" s="226"/>
      <c r="S382" s="226"/>
      <c r="T382" s="227"/>
      <c r="AT382" s="228" t="s">
        <v>255</v>
      </c>
      <c r="AU382" s="228" t="s">
        <v>81</v>
      </c>
      <c r="AV382" s="12" t="s">
        <v>81</v>
      </c>
      <c r="AW382" s="12" t="s">
        <v>35</v>
      </c>
      <c r="AX382" s="12" t="s">
        <v>72</v>
      </c>
      <c r="AY382" s="228" t="s">
        <v>244</v>
      </c>
    </row>
    <row r="383" spans="2:65" s="14" customFormat="1">
      <c r="B383" s="253"/>
      <c r="C383" s="254"/>
      <c r="D383" s="215" t="s">
        <v>255</v>
      </c>
      <c r="E383" s="255" t="s">
        <v>21</v>
      </c>
      <c r="F383" s="256" t="s">
        <v>588</v>
      </c>
      <c r="G383" s="254"/>
      <c r="H383" s="257">
        <v>2</v>
      </c>
      <c r="I383" s="258"/>
      <c r="J383" s="254"/>
      <c r="K383" s="254"/>
      <c r="L383" s="259"/>
      <c r="M383" s="260"/>
      <c r="N383" s="261"/>
      <c r="O383" s="261"/>
      <c r="P383" s="261"/>
      <c r="Q383" s="261"/>
      <c r="R383" s="261"/>
      <c r="S383" s="261"/>
      <c r="T383" s="262"/>
      <c r="AT383" s="263" t="s">
        <v>255</v>
      </c>
      <c r="AU383" s="263" t="s">
        <v>81</v>
      </c>
      <c r="AV383" s="14" t="s">
        <v>251</v>
      </c>
      <c r="AW383" s="14" t="s">
        <v>35</v>
      </c>
      <c r="AX383" s="14" t="s">
        <v>79</v>
      </c>
      <c r="AY383" s="263" t="s">
        <v>244</v>
      </c>
    </row>
    <row r="384" spans="2:65" s="1" customFormat="1" ht="25.5" customHeight="1">
      <c r="B384" s="41"/>
      <c r="C384" s="203" t="s">
        <v>1998</v>
      </c>
      <c r="D384" s="203" t="s">
        <v>246</v>
      </c>
      <c r="E384" s="204" t="s">
        <v>1999</v>
      </c>
      <c r="F384" s="205" t="s">
        <v>2000</v>
      </c>
      <c r="G384" s="206" t="s">
        <v>259</v>
      </c>
      <c r="H384" s="207">
        <v>6</v>
      </c>
      <c r="I384" s="208"/>
      <c r="J384" s="209">
        <f>ROUND(I384*H384,2)</f>
        <v>0</v>
      </c>
      <c r="K384" s="205" t="s">
        <v>250</v>
      </c>
      <c r="L384" s="61"/>
      <c r="M384" s="210" t="s">
        <v>21</v>
      </c>
      <c r="N384" s="211" t="s">
        <v>43</v>
      </c>
      <c r="O384" s="42"/>
      <c r="P384" s="212">
        <f>O384*H384</f>
        <v>0</v>
      </c>
      <c r="Q384" s="212">
        <v>0</v>
      </c>
      <c r="R384" s="212">
        <f>Q384*H384</f>
        <v>0</v>
      </c>
      <c r="S384" s="212">
        <v>0</v>
      </c>
      <c r="T384" s="213">
        <f>S384*H384</f>
        <v>0</v>
      </c>
      <c r="AR384" s="24" t="s">
        <v>251</v>
      </c>
      <c r="AT384" s="24" t="s">
        <v>246</v>
      </c>
      <c r="AU384" s="24" t="s">
        <v>81</v>
      </c>
      <c r="AY384" s="24" t="s">
        <v>244</v>
      </c>
      <c r="BE384" s="214">
        <f>IF(N384="základní",J384,0)</f>
        <v>0</v>
      </c>
      <c r="BF384" s="214">
        <f>IF(N384="snížená",J384,0)</f>
        <v>0</v>
      </c>
      <c r="BG384" s="214">
        <f>IF(N384="zákl. přenesená",J384,0)</f>
        <v>0</v>
      </c>
      <c r="BH384" s="214">
        <f>IF(N384="sníž. přenesená",J384,0)</f>
        <v>0</v>
      </c>
      <c r="BI384" s="214">
        <f>IF(N384="nulová",J384,0)</f>
        <v>0</v>
      </c>
      <c r="BJ384" s="24" t="s">
        <v>79</v>
      </c>
      <c r="BK384" s="214">
        <f>ROUND(I384*H384,2)</f>
        <v>0</v>
      </c>
      <c r="BL384" s="24" t="s">
        <v>251</v>
      </c>
      <c r="BM384" s="24" t="s">
        <v>2001</v>
      </c>
    </row>
    <row r="385" spans="2:65" s="1" customFormat="1" ht="27">
      <c r="B385" s="41"/>
      <c r="C385" s="63"/>
      <c r="D385" s="215" t="s">
        <v>253</v>
      </c>
      <c r="E385" s="63"/>
      <c r="F385" s="216" t="s">
        <v>2002</v>
      </c>
      <c r="G385" s="63"/>
      <c r="H385" s="63"/>
      <c r="I385" s="172"/>
      <c r="J385" s="63"/>
      <c r="K385" s="63"/>
      <c r="L385" s="61"/>
      <c r="M385" s="217"/>
      <c r="N385" s="42"/>
      <c r="O385" s="42"/>
      <c r="P385" s="42"/>
      <c r="Q385" s="42"/>
      <c r="R385" s="42"/>
      <c r="S385" s="42"/>
      <c r="T385" s="78"/>
      <c r="AT385" s="24" t="s">
        <v>253</v>
      </c>
      <c r="AU385" s="24" t="s">
        <v>81</v>
      </c>
    </row>
    <row r="386" spans="2:65" s="13" customFormat="1">
      <c r="B386" s="233"/>
      <c r="C386" s="234"/>
      <c r="D386" s="215" t="s">
        <v>255</v>
      </c>
      <c r="E386" s="235" t="s">
        <v>21</v>
      </c>
      <c r="F386" s="236" t="s">
        <v>2003</v>
      </c>
      <c r="G386" s="234"/>
      <c r="H386" s="235" t="s">
        <v>21</v>
      </c>
      <c r="I386" s="237"/>
      <c r="J386" s="234"/>
      <c r="K386" s="234"/>
      <c r="L386" s="238"/>
      <c r="M386" s="239"/>
      <c r="N386" s="240"/>
      <c r="O386" s="240"/>
      <c r="P386" s="240"/>
      <c r="Q386" s="240"/>
      <c r="R386" s="240"/>
      <c r="S386" s="240"/>
      <c r="T386" s="241"/>
      <c r="AT386" s="242" t="s">
        <v>255</v>
      </c>
      <c r="AU386" s="242" t="s">
        <v>81</v>
      </c>
      <c r="AV386" s="13" t="s">
        <v>79</v>
      </c>
      <c r="AW386" s="13" t="s">
        <v>35</v>
      </c>
      <c r="AX386" s="13" t="s">
        <v>72</v>
      </c>
      <c r="AY386" s="242" t="s">
        <v>244</v>
      </c>
    </row>
    <row r="387" spans="2:65" s="12" customFormat="1">
      <c r="B387" s="218"/>
      <c r="C387" s="219"/>
      <c r="D387" s="215" t="s">
        <v>255</v>
      </c>
      <c r="E387" s="220" t="s">
        <v>21</v>
      </c>
      <c r="F387" s="221" t="s">
        <v>148</v>
      </c>
      <c r="G387" s="219"/>
      <c r="H387" s="222">
        <v>3</v>
      </c>
      <c r="I387" s="223"/>
      <c r="J387" s="219"/>
      <c r="K387" s="219"/>
      <c r="L387" s="224"/>
      <c r="M387" s="225"/>
      <c r="N387" s="226"/>
      <c r="O387" s="226"/>
      <c r="P387" s="226"/>
      <c r="Q387" s="226"/>
      <c r="R387" s="226"/>
      <c r="S387" s="226"/>
      <c r="T387" s="227"/>
      <c r="AT387" s="228" t="s">
        <v>255</v>
      </c>
      <c r="AU387" s="228" t="s">
        <v>81</v>
      </c>
      <c r="AV387" s="12" t="s">
        <v>81</v>
      </c>
      <c r="AW387" s="12" t="s">
        <v>35</v>
      </c>
      <c r="AX387" s="12" t="s">
        <v>72</v>
      </c>
      <c r="AY387" s="228" t="s">
        <v>244</v>
      </c>
    </row>
    <row r="388" spans="2:65" s="12" customFormat="1">
      <c r="B388" s="218"/>
      <c r="C388" s="219"/>
      <c r="D388" s="215" t="s">
        <v>255</v>
      </c>
      <c r="E388" s="220" t="s">
        <v>21</v>
      </c>
      <c r="F388" s="221" t="s">
        <v>81</v>
      </c>
      <c r="G388" s="219"/>
      <c r="H388" s="222">
        <v>2</v>
      </c>
      <c r="I388" s="223"/>
      <c r="J388" s="219"/>
      <c r="K388" s="219"/>
      <c r="L388" s="224"/>
      <c r="M388" s="225"/>
      <c r="N388" s="226"/>
      <c r="O388" s="226"/>
      <c r="P388" s="226"/>
      <c r="Q388" s="226"/>
      <c r="R388" s="226"/>
      <c r="S388" s="226"/>
      <c r="T388" s="227"/>
      <c r="AT388" s="228" t="s">
        <v>255</v>
      </c>
      <c r="AU388" s="228" t="s">
        <v>81</v>
      </c>
      <c r="AV388" s="12" t="s">
        <v>81</v>
      </c>
      <c r="AW388" s="12" t="s">
        <v>35</v>
      </c>
      <c r="AX388" s="12" t="s">
        <v>72</v>
      </c>
      <c r="AY388" s="228" t="s">
        <v>244</v>
      </c>
    </row>
    <row r="389" spans="2:65" s="12" customFormat="1">
      <c r="B389" s="218"/>
      <c r="C389" s="219"/>
      <c r="D389" s="215" t="s">
        <v>255</v>
      </c>
      <c r="E389" s="220" t="s">
        <v>21</v>
      </c>
      <c r="F389" s="221" t="s">
        <v>79</v>
      </c>
      <c r="G389" s="219"/>
      <c r="H389" s="222">
        <v>1</v>
      </c>
      <c r="I389" s="223"/>
      <c r="J389" s="219"/>
      <c r="K389" s="219"/>
      <c r="L389" s="224"/>
      <c r="M389" s="225"/>
      <c r="N389" s="226"/>
      <c r="O389" s="226"/>
      <c r="P389" s="226"/>
      <c r="Q389" s="226"/>
      <c r="R389" s="226"/>
      <c r="S389" s="226"/>
      <c r="T389" s="227"/>
      <c r="AT389" s="228" t="s">
        <v>255</v>
      </c>
      <c r="AU389" s="228" t="s">
        <v>81</v>
      </c>
      <c r="AV389" s="12" t="s">
        <v>81</v>
      </c>
      <c r="AW389" s="12" t="s">
        <v>35</v>
      </c>
      <c r="AX389" s="12" t="s">
        <v>72</v>
      </c>
      <c r="AY389" s="228" t="s">
        <v>244</v>
      </c>
    </row>
    <row r="390" spans="2:65" s="14" customFormat="1">
      <c r="B390" s="253"/>
      <c r="C390" s="254"/>
      <c r="D390" s="215" t="s">
        <v>255</v>
      </c>
      <c r="E390" s="255" t="s">
        <v>21</v>
      </c>
      <c r="F390" s="256" t="s">
        <v>588</v>
      </c>
      <c r="G390" s="254"/>
      <c r="H390" s="257">
        <v>6</v>
      </c>
      <c r="I390" s="258"/>
      <c r="J390" s="254"/>
      <c r="K390" s="254"/>
      <c r="L390" s="259"/>
      <c r="M390" s="260"/>
      <c r="N390" s="261"/>
      <c r="O390" s="261"/>
      <c r="P390" s="261"/>
      <c r="Q390" s="261"/>
      <c r="R390" s="261"/>
      <c r="S390" s="261"/>
      <c r="T390" s="262"/>
      <c r="AT390" s="263" t="s">
        <v>255</v>
      </c>
      <c r="AU390" s="263" t="s">
        <v>81</v>
      </c>
      <c r="AV390" s="14" t="s">
        <v>251</v>
      </c>
      <c r="AW390" s="14" t="s">
        <v>35</v>
      </c>
      <c r="AX390" s="14" t="s">
        <v>79</v>
      </c>
      <c r="AY390" s="263" t="s">
        <v>244</v>
      </c>
    </row>
    <row r="391" spans="2:65" s="1" customFormat="1" ht="16.5" customHeight="1">
      <c r="B391" s="41"/>
      <c r="C391" s="243" t="s">
        <v>1882</v>
      </c>
      <c r="D391" s="243" t="s">
        <v>496</v>
      </c>
      <c r="E391" s="244" t="s">
        <v>2004</v>
      </c>
      <c r="F391" s="245" t="s">
        <v>2005</v>
      </c>
      <c r="G391" s="246" t="s">
        <v>259</v>
      </c>
      <c r="H391" s="247">
        <v>3</v>
      </c>
      <c r="I391" s="248"/>
      <c r="J391" s="249">
        <f>ROUND(I391*H391,2)</f>
        <v>0</v>
      </c>
      <c r="K391" s="245" t="s">
        <v>21</v>
      </c>
      <c r="L391" s="250"/>
      <c r="M391" s="251" t="s">
        <v>21</v>
      </c>
      <c r="N391" s="252" t="s">
        <v>43</v>
      </c>
      <c r="O391" s="42"/>
      <c r="P391" s="212">
        <f>O391*H391</f>
        <v>0</v>
      </c>
      <c r="Q391" s="212">
        <v>0</v>
      </c>
      <c r="R391" s="212">
        <f>Q391*H391</f>
        <v>0</v>
      </c>
      <c r="S391" s="212">
        <v>0</v>
      </c>
      <c r="T391" s="213">
        <f>S391*H391</f>
        <v>0</v>
      </c>
      <c r="AR391" s="24" t="s">
        <v>293</v>
      </c>
      <c r="AT391" s="24" t="s">
        <v>496</v>
      </c>
      <c r="AU391" s="24" t="s">
        <v>81</v>
      </c>
      <c r="AY391" s="24" t="s">
        <v>244</v>
      </c>
      <c r="BE391" s="214">
        <f>IF(N391="základní",J391,0)</f>
        <v>0</v>
      </c>
      <c r="BF391" s="214">
        <f>IF(N391="snížená",J391,0)</f>
        <v>0</v>
      </c>
      <c r="BG391" s="214">
        <f>IF(N391="zákl. přenesená",J391,0)</f>
        <v>0</v>
      </c>
      <c r="BH391" s="214">
        <f>IF(N391="sníž. přenesená",J391,0)</f>
        <v>0</v>
      </c>
      <c r="BI391" s="214">
        <f>IF(N391="nulová",J391,0)</f>
        <v>0</v>
      </c>
      <c r="BJ391" s="24" t="s">
        <v>79</v>
      </c>
      <c r="BK391" s="214">
        <f>ROUND(I391*H391,2)</f>
        <v>0</v>
      </c>
      <c r="BL391" s="24" t="s">
        <v>251</v>
      </c>
      <c r="BM391" s="24" t="s">
        <v>2006</v>
      </c>
    </row>
    <row r="392" spans="2:65" s="1" customFormat="1">
      <c r="B392" s="41"/>
      <c r="C392" s="63"/>
      <c r="D392" s="215" t="s">
        <v>253</v>
      </c>
      <c r="E392" s="63"/>
      <c r="F392" s="216" t="s">
        <v>2005</v>
      </c>
      <c r="G392" s="63"/>
      <c r="H392" s="63"/>
      <c r="I392" s="172"/>
      <c r="J392" s="63"/>
      <c r="K392" s="63"/>
      <c r="L392" s="61"/>
      <c r="M392" s="217"/>
      <c r="N392" s="42"/>
      <c r="O392" s="42"/>
      <c r="P392" s="42"/>
      <c r="Q392" s="42"/>
      <c r="R392" s="42"/>
      <c r="S392" s="42"/>
      <c r="T392" s="78"/>
      <c r="AT392" s="24" t="s">
        <v>253</v>
      </c>
      <c r="AU392" s="24" t="s">
        <v>81</v>
      </c>
    </row>
    <row r="393" spans="2:65" s="12" customFormat="1">
      <c r="B393" s="218"/>
      <c r="C393" s="219"/>
      <c r="D393" s="215" t="s">
        <v>255</v>
      </c>
      <c r="E393" s="220" t="s">
        <v>21</v>
      </c>
      <c r="F393" s="221" t="s">
        <v>148</v>
      </c>
      <c r="G393" s="219"/>
      <c r="H393" s="222">
        <v>3</v>
      </c>
      <c r="I393" s="223"/>
      <c r="J393" s="219"/>
      <c r="K393" s="219"/>
      <c r="L393" s="224"/>
      <c r="M393" s="225"/>
      <c r="N393" s="226"/>
      <c r="O393" s="226"/>
      <c r="P393" s="226"/>
      <c r="Q393" s="226"/>
      <c r="R393" s="226"/>
      <c r="S393" s="226"/>
      <c r="T393" s="227"/>
      <c r="AT393" s="228" t="s">
        <v>255</v>
      </c>
      <c r="AU393" s="228" t="s">
        <v>81</v>
      </c>
      <c r="AV393" s="12" t="s">
        <v>81</v>
      </c>
      <c r="AW393" s="12" t="s">
        <v>35</v>
      </c>
      <c r="AX393" s="12" t="s">
        <v>72</v>
      </c>
      <c r="AY393" s="228" t="s">
        <v>244</v>
      </c>
    </row>
    <row r="394" spans="2:65" s="14" customFormat="1">
      <c r="B394" s="253"/>
      <c r="C394" s="254"/>
      <c r="D394" s="215" t="s">
        <v>255</v>
      </c>
      <c r="E394" s="255" t="s">
        <v>21</v>
      </c>
      <c r="F394" s="256" t="s">
        <v>588</v>
      </c>
      <c r="G394" s="254"/>
      <c r="H394" s="257">
        <v>3</v>
      </c>
      <c r="I394" s="258"/>
      <c r="J394" s="254"/>
      <c r="K394" s="254"/>
      <c r="L394" s="259"/>
      <c r="M394" s="260"/>
      <c r="N394" s="261"/>
      <c r="O394" s="261"/>
      <c r="P394" s="261"/>
      <c r="Q394" s="261"/>
      <c r="R394" s="261"/>
      <c r="S394" s="261"/>
      <c r="T394" s="262"/>
      <c r="AT394" s="263" t="s">
        <v>255</v>
      </c>
      <c r="AU394" s="263" t="s">
        <v>81</v>
      </c>
      <c r="AV394" s="14" t="s">
        <v>251</v>
      </c>
      <c r="AW394" s="14" t="s">
        <v>35</v>
      </c>
      <c r="AX394" s="14" t="s">
        <v>79</v>
      </c>
      <c r="AY394" s="263" t="s">
        <v>244</v>
      </c>
    </row>
    <row r="395" spans="2:65" s="1" customFormat="1" ht="16.5" customHeight="1">
      <c r="B395" s="41"/>
      <c r="C395" s="243" t="s">
        <v>2007</v>
      </c>
      <c r="D395" s="243" t="s">
        <v>496</v>
      </c>
      <c r="E395" s="244" t="s">
        <v>2008</v>
      </c>
      <c r="F395" s="245" t="s">
        <v>2009</v>
      </c>
      <c r="G395" s="246" t="s">
        <v>259</v>
      </c>
      <c r="H395" s="247">
        <v>2</v>
      </c>
      <c r="I395" s="248"/>
      <c r="J395" s="249">
        <f>ROUND(I395*H395,2)</f>
        <v>0</v>
      </c>
      <c r="K395" s="245" t="s">
        <v>21</v>
      </c>
      <c r="L395" s="250"/>
      <c r="M395" s="251" t="s">
        <v>21</v>
      </c>
      <c r="N395" s="252" t="s">
        <v>43</v>
      </c>
      <c r="O395" s="42"/>
      <c r="P395" s="212">
        <f>O395*H395</f>
        <v>0</v>
      </c>
      <c r="Q395" s="212">
        <v>0</v>
      </c>
      <c r="R395" s="212">
        <f>Q395*H395</f>
        <v>0</v>
      </c>
      <c r="S395" s="212">
        <v>0</v>
      </c>
      <c r="T395" s="213">
        <f>S395*H395</f>
        <v>0</v>
      </c>
      <c r="AR395" s="24" t="s">
        <v>293</v>
      </c>
      <c r="AT395" s="24" t="s">
        <v>496</v>
      </c>
      <c r="AU395" s="24" t="s">
        <v>81</v>
      </c>
      <c r="AY395" s="24" t="s">
        <v>244</v>
      </c>
      <c r="BE395" s="214">
        <f>IF(N395="základní",J395,0)</f>
        <v>0</v>
      </c>
      <c r="BF395" s="214">
        <f>IF(N395="snížená",J395,0)</f>
        <v>0</v>
      </c>
      <c r="BG395" s="214">
        <f>IF(N395="zákl. přenesená",J395,0)</f>
        <v>0</v>
      </c>
      <c r="BH395" s="214">
        <f>IF(N395="sníž. přenesená",J395,0)</f>
        <v>0</v>
      </c>
      <c r="BI395" s="214">
        <f>IF(N395="nulová",J395,0)</f>
        <v>0</v>
      </c>
      <c r="BJ395" s="24" t="s">
        <v>79</v>
      </c>
      <c r="BK395" s="214">
        <f>ROUND(I395*H395,2)</f>
        <v>0</v>
      </c>
      <c r="BL395" s="24" t="s">
        <v>251</v>
      </c>
      <c r="BM395" s="24" t="s">
        <v>2010</v>
      </c>
    </row>
    <row r="396" spans="2:65" s="1" customFormat="1">
      <c r="B396" s="41"/>
      <c r="C396" s="63"/>
      <c r="D396" s="215" t="s">
        <v>253</v>
      </c>
      <c r="E396" s="63"/>
      <c r="F396" s="216" t="s">
        <v>2009</v>
      </c>
      <c r="G396" s="63"/>
      <c r="H396" s="63"/>
      <c r="I396" s="172"/>
      <c r="J396" s="63"/>
      <c r="K396" s="63"/>
      <c r="L396" s="61"/>
      <c r="M396" s="217"/>
      <c r="N396" s="42"/>
      <c r="O396" s="42"/>
      <c r="P396" s="42"/>
      <c r="Q396" s="42"/>
      <c r="R396" s="42"/>
      <c r="S396" s="42"/>
      <c r="T396" s="78"/>
      <c r="AT396" s="24" t="s">
        <v>253</v>
      </c>
      <c r="AU396" s="24" t="s">
        <v>81</v>
      </c>
    </row>
    <row r="397" spans="2:65" s="1" customFormat="1" ht="16.5" customHeight="1">
      <c r="B397" s="41"/>
      <c r="C397" s="243" t="s">
        <v>1831</v>
      </c>
      <c r="D397" s="243" t="s">
        <v>496</v>
      </c>
      <c r="E397" s="244" t="s">
        <v>2011</v>
      </c>
      <c r="F397" s="245" t="s">
        <v>2012</v>
      </c>
      <c r="G397" s="246" t="s">
        <v>259</v>
      </c>
      <c r="H397" s="247">
        <v>1</v>
      </c>
      <c r="I397" s="248"/>
      <c r="J397" s="249">
        <f>ROUND(I397*H397,2)</f>
        <v>0</v>
      </c>
      <c r="K397" s="245" t="s">
        <v>21</v>
      </c>
      <c r="L397" s="250"/>
      <c r="M397" s="251" t="s">
        <v>21</v>
      </c>
      <c r="N397" s="252" t="s">
        <v>43</v>
      </c>
      <c r="O397" s="42"/>
      <c r="P397" s="212">
        <f>O397*H397</f>
        <v>0</v>
      </c>
      <c r="Q397" s="212">
        <v>0</v>
      </c>
      <c r="R397" s="212">
        <f>Q397*H397</f>
        <v>0</v>
      </c>
      <c r="S397" s="212">
        <v>0</v>
      </c>
      <c r="T397" s="213">
        <f>S397*H397</f>
        <v>0</v>
      </c>
      <c r="AR397" s="24" t="s">
        <v>293</v>
      </c>
      <c r="AT397" s="24" t="s">
        <v>496</v>
      </c>
      <c r="AU397" s="24" t="s">
        <v>81</v>
      </c>
      <c r="AY397" s="24" t="s">
        <v>244</v>
      </c>
      <c r="BE397" s="214">
        <f>IF(N397="základní",J397,0)</f>
        <v>0</v>
      </c>
      <c r="BF397" s="214">
        <f>IF(N397="snížená",J397,0)</f>
        <v>0</v>
      </c>
      <c r="BG397" s="214">
        <f>IF(N397="zákl. přenesená",J397,0)</f>
        <v>0</v>
      </c>
      <c r="BH397" s="214">
        <f>IF(N397="sníž. přenesená",J397,0)</f>
        <v>0</v>
      </c>
      <c r="BI397" s="214">
        <f>IF(N397="nulová",J397,0)</f>
        <v>0</v>
      </c>
      <c r="BJ397" s="24" t="s">
        <v>79</v>
      </c>
      <c r="BK397" s="214">
        <f>ROUND(I397*H397,2)</f>
        <v>0</v>
      </c>
      <c r="BL397" s="24" t="s">
        <v>251</v>
      </c>
      <c r="BM397" s="24" t="s">
        <v>2013</v>
      </c>
    </row>
    <row r="398" spans="2:65" s="1" customFormat="1">
      <c r="B398" s="41"/>
      <c r="C398" s="63"/>
      <c r="D398" s="215" t="s">
        <v>253</v>
      </c>
      <c r="E398" s="63"/>
      <c r="F398" s="216" t="s">
        <v>2012</v>
      </c>
      <c r="G398" s="63"/>
      <c r="H398" s="63"/>
      <c r="I398" s="172"/>
      <c r="J398" s="63"/>
      <c r="K398" s="63"/>
      <c r="L398" s="61"/>
      <c r="M398" s="217"/>
      <c r="N398" s="42"/>
      <c r="O398" s="42"/>
      <c r="P398" s="42"/>
      <c r="Q398" s="42"/>
      <c r="R398" s="42"/>
      <c r="S398" s="42"/>
      <c r="T398" s="78"/>
      <c r="AT398" s="24" t="s">
        <v>253</v>
      </c>
      <c r="AU398" s="24" t="s">
        <v>81</v>
      </c>
    </row>
    <row r="399" spans="2:65" s="12" customFormat="1">
      <c r="B399" s="218"/>
      <c r="C399" s="219"/>
      <c r="D399" s="215" t="s">
        <v>255</v>
      </c>
      <c r="E399" s="220" t="s">
        <v>21</v>
      </c>
      <c r="F399" s="221" t="s">
        <v>79</v>
      </c>
      <c r="G399" s="219"/>
      <c r="H399" s="222">
        <v>1</v>
      </c>
      <c r="I399" s="223"/>
      <c r="J399" s="219"/>
      <c r="K399" s="219"/>
      <c r="L399" s="224"/>
      <c r="M399" s="225"/>
      <c r="N399" s="226"/>
      <c r="O399" s="226"/>
      <c r="P399" s="226"/>
      <c r="Q399" s="226"/>
      <c r="R399" s="226"/>
      <c r="S399" s="226"/>
      <c r="T399" s="227"/>
      <c r="AT399" s="228" t="s">
        <v>255</v>
      </c>
      <c r="AU399" s="228" t="s">
        <v>81</v>
      </c>
      <c r="AV399" s="12" t="s">
        <v>81</v>
      </c>
      <c r="AW399" s="12" t="s">
        <v>35</v>
      </c>
      <c r="AX399" s="12" t="s">
        <v>72</v>
      </c>
      <c r="AY399" s="228" t="s">
        <v>244</v>
      </c>
    </row>
    <row r="400" spans="2:65" s="14" customFormat="1">
      <c r="B400" s="253"/>
      <c r="C400" s="254"/>
      <c r="D400" s="215" t="s">
        <v>255</v>
      </c>
      <c r="E400" s="255" t="s">
        <v>21</v>
      </c>
      <c r="F400" s="256" t="s">
        <v>588</v>
      </c>
      <c r="G400" s="254"/>
      <c r="H400" s="257">
        <v>1</v>
      </c>
      <c r="I400" s="258"/>
      <c r="J400" s="254"/>
      <c r="K400" s="254"/>
      <c r="L400" s="259"/>
      <c r="M400" s="260"/>
      <c r="N400" s="261"/>
      <c r="O400" s="261"/>
      <c r="P400" s="261"/>
      <c r="Q400" s="261"/>
      <c r="R400" s="261"/>
      <c r="S400" s="261"/>
      <c r="T400" s="262"/>
      <c r="AT400" s="263" t="s">
        <v>255</v>
      </c>
      <c r="AU400" s="263" t="s">
        <v>81</v>
      </c>
      <c r="AV400" s="14" t="s">
        <v>251</v>
      </c>
      <c r="AW400" s="14" t="s">
        <v>35</v>
      </c>
      <c r="AX400" s="14" t="s">
        <v>79</v>
      </c>
      <c r="AY400" s="263" t="s">
        <v>244</v>
      </c>
    </row>
    <row r="401" spans="2:65" s="1" customFormat="1" ht="25.5" customHeight="1">
      <c r="B401" s="41"/>
      <c r="C401" s="203" t="s">
        <v>2014</v>
      </c>
      <c r="D401" s="203" t="s">
        <v>246</v>
      </c>
      <c r="E401" s="204" t="s">
        <v>2015</v>
      </c>
      <c r="F401" s="205" t="s">
        <v>2016</v>
      </c>
      <c r="G401" s="206" t="s">
        <v>259</v>
      </c>
      <c r="H401" s="207">
        <v>10</v>
      </c>
      <c r="I401" s="208"/>
      <c r="J401" s="209">
        <f>ROUND(I401*H401,2)</f>
        <v>0</v>
      </c>
      <c r="K401" s="205" t="s">
        <v>250</v>
      </c>
      <c r="L401" s="61"/>
      <c r="M401" s="210" t="s">
        <v>21</v>
      </c>
      <c r="N401" s="211" t="s">
        <v>43</v>
      </c>
      <c r="O401" s="42"/>
      <c r="P401" s="212">
        <f>O401*H401</f>
        <v>0</v>
      </c>
      <c r="Q401" s="212">
        <v>1.2919999999999999E-2</v>
      </c>
      <c r="R401" s="212">
        <f>Q401*H401</f>
        <v>0.12919999999999998</v>
      </c>
      <c r="S401" s="212">
        <v>0</v>
      </c>
      <c r="T401" s="213">
        <f>S401*H401</f>
        <v>0</v>
      </c>
      <c r="AR401" s="24" t="s">
        <v>251</v>
      </c>
      <c r="AT401" s="24" t="s">
        <v>246</v>
      </c>
      <c r="AU401" s="24" t="s">
        <v>81</v>
      </c>
      <c r="AY401" s="24" t="s">
        <v>244</v>
      </c>
      <c r="BE401" s="214">
        <f>IF(N401="základní",J401,0)</f>
        <v>0</v>
      </c>
      <c r="BF401" s="214">
        <f>IF(N401="snížená",J401,0)</f>
        <v>0</v>
      </c>
      <c r="BG401" s="214">
        <f>IF(N401="zákl. přenesená",J401,0)</f>
        <v>0</v>
      </c>
      <c r="BH401" s="214">
        <f>IF(N401="sníž. přenesená",J401,0)</f>
        <v>0</v>
      </c>
      <c r="BI401" s="214">
        <f>IF(N401="nulová",J401,0)</f>
        <v>0</v>
      </c>
      <c r="BJ401" s="24" t="s">
        <v>79</v>
      </c>
      <c r="BK401" s="214">
        <f>ROUND(I401*H401,2)</f>
        <v>0</v>
      </c>
      <c r="BL401" s="24" t="s">
        <v>251</v>
      </c>
      <c r="BM401" s="24" t="s">
        <v>2017</v>
      </c>
    </row>
    <row r="402" spans="2:65" s="1" customFormat="1" ht="27">
      <c r="B402" s="41"/>
      <c r="C402" s="63"/>
      <c r="D402" s="215" t="s">
        <v>253</v>
      </c>
      <c r="E402" s="63"/>
      <c r="F402" s="216" t="s">
        <v>2018</v>
      </c>
      <c r="G402" s="63"/>
      <c r="H402" s="63"/>
      <c r="I402" s="172"/>
      <c r="J402" s="63"/>
      <c r="K402" s="63"/>
      <c r="L402" s="61"/>
      <c r="M402" s="217"/>
      <c r="N402" s="42"/>
      <c r="O402" s="42"/>
      <c r="P402" s="42"/>
      <c r="Q402" s="42"/>
      <c r="R402" s="42"/>
      <c r="S402" s="42"/>
      <c r="T402" s="78"/>
      <c r="AT402" s="24" t="s">
        <v>253</v>
      </c>
      <c r="AU402" s="24" t="s">
        <v>81</v>
      </c>
    </row>
    <row r="403" spans="2:65" s="13" customFormat="1">
      <c r="B403" s="233"/>
      <c r="C403" s="234"/>
      <c r="D403" s="215" t="s">
        <v>255</v>
      </c>
      <c r="E403" s="235" t="s">
        <v>21</v>
      </c>
      <c r="F403" s="236" t="s">
        <v>2019</v>
      </c>
      <c r="G403" s="234"/>
      <c r="H403" s="235" t="s">
        <v>21</v>
      </c>
      <c r="I403" s="237"/>
      <c r="J403" s="234"/>
      <c r="K403" s="234"/>
      <c r="L403" s="238"/>
      <c r="M403" s="239"/>
      <c r="N403" s="240"/>
      <c r="O403" s="240"/>
      <c r="P403" s="240"/>
      <c r="Q403" s="240"/>
      <c r="R403" s="240"/>
      <c r="S403" s="240"/>
      <c r="T403" s="241"/>
      <c r="AT403" s="242" t="s">
        <v>255</v>
      </c>
      <c r="AU403" s="242" t="s">
        <v>81</v>
      </c>
      <c r="AV403" s="13" t="s">
        <v>79</v>
      </c>
      <c r="AW403" s="13" t="s">
        <v>35</v>
      </c>
      <c r="AX403" s="13" t="s">
        <v>72</v>
      </c>
      <c r="AY403" s="242" t="s">
        <v>244</v>
      </c>
    </row>
    <row r="404" spans="2:65" s="12" customFormat="1">
      <c r="B404" s="218"/>
      <c r="C404" s="219"/>
      <c r="D404" s="215" t="s">
        <v>255</v>
      </c>
      <c r="E404" s="220" t="s">
        <v>21</v>
      </c>
      <c r="F404" s="221" t="s">
        <v>148</v>
      </c>
      <c r="G404" s="219"/>
      <c r="H404" s="222">
        <v>3</v>
      </c>
      <c r="I404" s="223"/>
      <c r="J404" s="219"/>
      <c r="K404" s="219"/>
      <c r="L404" s="224"/>
      <c r="M404" s="225"/>
      <c r="N404" s="226"/>
      <c r="O404" s="226"/>
      <c r="P404" s="226"/>
      <c r="Q404" s="226"/>
      <c r="R404" s="226"/>
      <c r="S404" s="226"/>
      <c r="T404" s="227"/>
      <c r="AT404" s="228" t="s">
        <v>255</v>
      </c>
      <c r="AU404" s="228" t="s">
        <v>81</v>
      </c>
      <c r="AV404" s="12" t="s">
        <v>81</v>
      </c>
      <c r="AW404" s="12" t="s">
        <v>35</v>
      </c>
      <c r="AX404" s="12" t="s">
        <v>72</v>
      </c>
      <c r="AY404" s="228" t="s">
        <v>244</v>
      </c>
    </row>
    <row r="405" spans="2:65" s="13" customFormat="1">
      <c r="B405" s="233"/>
      <c r="C405" s="234"/>
      <c r="D405" s="215" t="s">
        <v>255</v>
      </c>
      <c r="E405" s="235" t="s">
        <v>21</v>
      </c>
      <c r="F405" s="236" t="s">
        <v>2020</v>
      </c>
      <c r="G405" s="234"/>
      <c r="H405" s="235" t="s">
        <v>21</v>
      </c>
      <c r="I405" s="237"/>
      <c r="J405" s="234"/>
      <c r="K405" s="234"/>
      <c r="L405" s="238"/>
      <c r="M405" s="239"/>
      <c r="N405" s="240"/>
      <c r="O405" s="240"/>
      <c r="P405" s="240"/>
      <c r="Q405" s="240"/>
      <c r="R405" s="240"/>
      <c r="S405" s="240"/>
      <c r="T405" s="241"/>
      <c r="AT405" s="242" t="s">
        <v>255</v>
      </c>
      <c r="AU405" s="242" t="s">
        <v>81</v>
      </c>
      <c r="AV405" s="13" t="s">
        <v>79</v>
      </c>
      <c r="AW405" s="13" t="s">
        <v>35</v>
      </c>
      <c r="AX405" s="13" t="s">
        <v>72</v>
      </c>
      <c r="AY405" s="242" t="s">
        <v>244</v>
      </c>
    </row>
    <row r="406" spans="2:65" s="12" customFormat="1">
      <c r="B406" s="218"/>
      <c r="C406" s="219"/>
      <c r="D406" s="215" t="s">
        <v>255</v>
      </c>
      <c r="E406" s="220" t="s">
        <v>21</v>
      </c>
      <c r="F406" s="221" t="s">
        <v>148</v>
      </c>
      <c r="G406" s="219"/>
      <c r="H406" s="222">
        <v>3</v>
      </c>
      <c r="I406" s="223"/>
      <c r="J406" s="219"/>
      <c r="K406" s="219"/>
      <c r="L406" s="224"/>
      <c r="M406" s="225"/>
      <c r="N406" s="226"/>
      <c r="O406" s="226"/>
      <c r="P406" s="226"/>
      <c r="Q406" s="226"/>
      <c r="R406" s="226"/>
      <c r="S406" s="226"/>
      <c r="T406" s="227"/>
      <c r="AT406" s="228" t="s">
        <v>255</v>
      </c>
      <c r="AU406" s="228" t="s">
        <v>81</v>
      </c>
      <c r="AV406" s="12" t="s">
        <v>81</v>
      </c>
      <c r="AW406" s="12" t="s">
        <v>35</v>
      </c>
      <c r="AX406" s="12" t="s">
        <v>72</v>
      </c>
      <c r="AY406" s="228" t="s">
        <v>244</v>
      </c>
    </row>
    <row r="407" spans="2:65" s="13" customFormat="1">
      <c r="B407" s="233"/>
      <c r="C407" s="234"/>
      <c r="D407" s="215" t="s">
        <v>255</v>
      </c>
      <c r="E407" s="235" t="s">
        <v>21</v>
      </c>
      <c r="F407" s="236" t="s">
        <v>1909</v>
      </c>
      <c r="G407" s="234"/>
      <c r="H407" s="235" t="s">
        <v>21</v>
      </c>
      <c r="I407" s="237"/>
      <c r="J407" s="234"/>
      <c r="K407" s="234"/>
      <c r="L407" s="238"/>
      <c r="M407" s="239"/>
      <c r="N407" s="240"/>
      <c r="O407" s="240"/>
      <c r="P407" s="240"/>
      <c r="Q407" s="240"/>
      <c r="R407" s="240"/>
      <c r="S407" s="240"/>
      <c r="T407" s="241"/>
      <c r="AT407" s="242" t="s">
        <v>255</v>
      </c>
      <c r="AU407" s="242" t="s">
        <v>81</v>
      </c>
      <c r="AV407" s="13" t="s">
        <v>79</v>
      </c>
      <c r="AW407" s="13" t="s">
        <v>35</v>
      </c>
      <c r="AX407" s="13" t="s">
        <v>72</v>
      </c>
      <c r="AY407" s="242" t="s">
        <v>244</v>
      </c>
    </row>
    <row r="408" spans="2:65" s="12" customFormat="1">
      <c r="B408" s="218"/>
      <c r="C408" s="219"/>
      <c r="D408" s="215" t="s">
        <v>255</v>
      </c>
      <c r="E408" s="220" t="s">
        <v>21</v>
      </c>
      <c r="F408" s="221" t="s">
        <v>251</v>
      </c>
      <c r="G408" s="219"/>
      <c r="H408" s="222">
        <v>4</v>
      </c>
      <c r="I408" s="223"/>
      <c r="J408" s="219"/>
      <c r="K408" s="219"/>
      <c r="L408" s="224"/>
      <c r="M408" s="225"/>
      <c r="N408" s="226"/>
      <c r="O408" s="226"/>
      <c r="P408" s="226"/>
      <c r="Q408" s="226"/>
      <c r="R408" s="226"/>
      <c r="S408" s="226"/>
      <c r="T408" s="227"/>
      <c r="AT408" s="228" t="s">
        <v>255</v>
      </c>
      <c r="AU408" s="228" t="s">
        <v>81</v>
      </c>
      <c r="AV408" s="12" t="s">
        <v>81</v>
      </c>
      <c r="AW408" s="12" t="s">
        <v>35</v>
      </c>
      <c r="AX408" s="12" t="s">
        <v>72</v>
      </c>
      <c r="AY408" s="228" t="s">
        <v>244</v>
      </c>
    </row>
    <row r="409" spans="2:65" s="14" customFormat="1">
      <c r="B409" s="253"/>
      <c r="C409" s="254"/>
      <c r="D409" s="215" t="s">
        <v>255</v>
      </c>
      <c r="E409" s="255" t="s">
        <v>21</v>
      </c>
      <c r="F409" s="256" t="s">
        <v>588</v>
      </c>
      <c r="G409" s="254"/>
      <c r="H409" s="257">
        <v>10</v>
      </c>
      <c r="I409" s="258"/>
      <c r="J409" s="254"/>
      <c r="K409" s="254"/>
      <c r="L409" s="259"/>
      <c r="M409" s="260"/>
      <c r="N409" s="261"/>
      <c r="O409" s="261"/>
      <c r="P409" s="261"/>
      <c r="Q409" s="261"/>
      <c r="R409" s="261"/>
      <c r="S409" s="261"/>
      <c r="T409" s="262"/>
      <c r="AT409" s="263" t="s">
        <v>255</v>
      </c>
      <c r="AU409" s="263" t="s">
        <v>81</v>
      </c>
      <c r="AV409" s="14" t="s">
        <v>251</v>
      </c>
      <c r="AW409" s="14" t="s">
        <v>35</v>
      </c>
      <c r="AX409" s="14" t="s">
        <v>79</v>
      </c>
      <c r="AY409" s="263" t="s">
        <v>244</v>
      </c>
    </row>
    <row r="410" spans="2:65" s="1" customFormat="1" ht="16.5" customHeight="1">
      <c r="B410" s="41"/>
      <c r="C410" s="243" t="s">
        <v>1889</v>
      </c>
      <c r="D410" s="243" t="s">
        <v>496</v>
      </c>
      <c r="E410" s="244" t="s">
        <v>2021</v>
      </c>
      <c r="F410" s="245" t="s">
        <v>2022</v>
      </c>
      <c r="G410" s="246" t="s">
        <v>259</v>
      </c>
      <c r="H410" s="247">
        <v>3</v>
      </c>
      <c r="I410" s="248"/>
      <c r="J410" s="249">
        <f>ROUND(I410*H410,2)</f>
        <v>0</v>
      </c>
      <c r="K410" s="245" t="s">
        <v>21</v>
      </c>
      <c r="L410" s="250"/>
      <c r="M410" s="251" t="s">
        <v>21</v>
      </c>
      <c r="N410" s="252" t="s">
        <v>43</v>
      </c>
      <c r="O410" s="42"/>
      <c r="P410" s="212">
        <f>O410*H410</f>
        <v>0</v>
      </c>
      <c r="Q410" s="212">
        <v>0</v>
      </c>
      <c r="R410" s="212">
        <f>Q410*H410</f>
        <v>0</v>
      </c>
      <c r="S410" s="212">
        <v>0</v>
      </c>
      <c r="T410" s="213">
        <f>S410*H410</f>
        <v>0</v>
      </c>
      <c r="AR410" s="24" t="s">
        <v>293</v>
      </c>
      <c r="AT410" s="24" t="s">
        <v>496</v>
      </c>
      <c r="AU410" s="24" t="s">
        <v>81</v>
      </c>
      <c r="AY410" s="24" t="s">
        <v>244</v>
      </c>
      <c r="BE410" s="214">
        <f>IF(N410="základní",J410,0)</f>
        <v>0</v>
      </c>
      <c r="BF410" s="214">
        <f>IF(N410="snížená",J410,0)</f>
        <v>0</v>
      </c>
      <c r="BG410" s="214">
        <f>IF(N410="zákl. přenesená",J410,0)</f>
        <v>0</v>
      </c>
      <c r="BH410" s="214">
        <f>IF(N410="sníž. přenesená",J410,0)</f>
        <v>0</v>
      </c>
      <c r="BI410" s="214">
        <f>IF(N410="nulová",J410,0)</f>
        <v>0</v>
      </c>
      <c r="BJ410" s="24" t="s">
        <v>79</v>
      </c>
      <c r="BK410" s="214">
        <f>ROUND(I410*H410,2)</f>
        <v>0</v>
      </c>
      <c r="BL410" s="24" t="s">
        <v>251</v>
      </c>
      <c r="BM410" s="24" t="s">
        <v>2023</v>
      </c>
    </row>
    <row r="411" spans="2:65" s="1" customFormat="1">
      <c r="B411" s="41"/>
      <c r="C411" s="63"/>
      <c r="D411" s="215" t="s">
        <v>253</v>
      </c>
      <c r="E411" s="63"/>
      <c r="F411" s="216" t="s">
        <v>2022</v>
      </c>
      <c r="G411" s="63"/>
      <c r="H411" s="63"/>
      <c r="I411" s="172"/>
      <c r="J411" s="63"/>
      <c r="K411" s="63"/>
      <c r="L411" s="61"/>
      <c r="M411" s="217"/>
      <c r="N411" s="42"/>
      <c r="O411" s="42"/>
      <c r="P411" s="42"/>
      <c r="Q411" s="42"/>
      <c r="R411" s="42"/>
      <c r="S411" s="42"/>
      <c r="T411" s="78"/>
      <c r="AT411" s="24" t="s">
        <v>253</v>
      </c>
      <c r="AU411" s="24" t="s">
        <v>81</v>
      </c>
    </row>
    <row r="412" spans="2:65" s="1" customFormat="1" ht="16.5" customHeight="1">
      <c r="B412" s="41"/>
      <c r="C412" s="243" t="s">
        <v>2024</v>
      </c>
      <c r="D412" s="243" t="s">
        <v>496</v>
      </c>
      <c r="E412" s="244" t="s">
        <v>2025</v>
      </c>
      <c r="F412" s="245" t="s">
        <v>2026</v>
      </c>
      <c r="G412" s="246" t="s">
        <v>259</v>
      </c>
      <c r="H412" s="247">
        <v>2</v>
      </c>
      <c r="I412" s="248"/>
      <c r="J412" s="249">
        <f>ROUND(I412*H412,2)</f>
        <v>0</v>
      </c>
      <c r="K412" s="245" t="s">
        <v>21</v>
      </c>
      <c r="L412" s="250"/>
      <c r="M412" s="251" t="s">
        <v>21</v>
      </c>
      <c r="N412" s="252" t="s">
        <v>43</v>
      </c>
      <c r="O412" s="42"/>
      <c r="P412" s="212">
        <f>O412*H412</f>
        <v>0</v>
      </c>
      <c r="Q412" s="212">
        <v>0</v>
      </c>
      <c r="R412" s="212">
        <f>Q412*H412</f>
        <v>0</v>
      </c>
      <c r="S412" s="212">
        <v>0</v>
      </c>
      <c r="T412" s="213">
        <f>S412*H412</f>
        <v>0</v>
      </c>
      <c r="AR412" s="24" t="s">
        <v>293</v>
      </c>
      <c r="AT412" s="24" t="s">
        <v>496</v>
      </c>
      <c r="AU412" s="24" t="s">
        <v>81</v>
      </c>
      <c r="AY412" s="24" t="s">
        <v>244</v>
      </c>
      <c r="BE412" s="214">
        <f>IF(N412="základní",J412,0)</f>
        <v>0</v>
      </c>
      <c r="BF412" s="214">
        <f>IF(N412="snížená",J412,0)</f>
        <v>0</v>
      </c>
      <c r="BG412" s="214">
        <f>IF(N412="zákl. přenesená",J412,0)</f>
        <v>0</v>
      </c>
      <c r="BH412" s="214">
        <f>IF(N412="sníž. přenesená",J412,0)</f>
        <v>0</v>
      </c>
      <c r="BI412" s="214">
        <f>IF(N412="nulová",J412,0)</f>
        <v>0</v>
      </c>
      <c r="BJ412" s="24" t="s">
        <v>79</v>
      </c>
      <c r="BK412" s="214">
        <f>ROUND(I412*H412,2)</f>
        <v>0</v>
      </c>
      <c r="BL412" s="24" t="s">
        <v>251</v>
      </c>
      <c r="BM412" s="24" t="s">
        <v>2027</v>
      </c>
    </row>
    <row r="413" spans="2:65" s="1" customFormat="1">
      <c r="B413" s="41"/>
      <c r="C413" s="63"/>
      <c r="D413" s="215" t="s">
        <v>253</v>
      </c>
      <c r="E413" s="63"/>
      <c r="F413" s="216" t="s">
        <v>2026</v>
      </c>
      <c r="G413" s="63"/>
      <c r="H413" s="63"/>
      <c r="I413" s="172"/>
      <c r="J413" s="63"/>
      <c r="K413" s="63"/>
      <c r="L413" s="61"/>
      <c r="M413" s="217"/>
      <c r="N413" s="42"/>
      <c r="O413" s="42"/>
      <c r="P413" s="42"/>
      <c r="Q413" s="42"/>
      <c r="R413" s="42"/>
      <c r="S413" s="42"/>
      <c r="T413" s="78"/>
      <c r="AT413" s="24" t="s">
        <v>253</v>
      </c>
      <c r="AU413" s="24" t="s">
        <v>81</v>
      </c>
    </row>
    <row r="414" spans="2:65" s="12" customFormat="1">
      <c r="B414" s="218"/>
      <c r="C414" s="219"/>
      <c r="D414" s="215" t="s">
        <v>255</v>
      </c>
      <c r="E414" s="220" t="s">
        <v>21</v>
      </c>
      <c r="F414" s="221" t="s">
        <v>81</v>
      </c>
      <c r="G414" s="219"/>
      <c r="H414" s="222">
        <v>2</v>
      </c>
      <c r="I414" s="223"/>
      <c r="J414" s="219"/>
      <c r="K414" s="219"/>
      <c r="L414" s="224"/>
      <c r="M414" s="225"/>
      <c r="N414" s="226"/>
      <c r="O414" s="226"/>
      <c r="P414" s="226"/>
      <c r="Q414" s="226"/>
      <c r="R414" s="226"/>
      <c r="S414" s="226"/>
      <c r="T414" s="227"/>
      <c r="AT414" s="228" t="s">
        <v>255</v>
      </c>
      <c r="AU414" s="228" t="s">
        <v>81</v>
      </c>
      <c r="AV414" s="12" t="s">
        <v>81</v>
      </c>
      <c r="AW414" s="12" t="s">
        <v>35</v>
      </c>
      <c r="AX414" s="12" t="s">
        <v>72</v>
      </c>
      <c r="AY414" s="228" t="s">
        <v>244</v>
      </c>
    </row>
    <row r="415" spans="2:65" s="14" customFormat="1">
      <c r="B415" s="253"/>
      <c r="C415" s="254"/>
      <c r="D415" s="215" t="s">
        <v>255</v>
      </c>
      <c r="E415" s="255" t="s">
        <v>21</v>
      </c>
      <c r="F415" s="256" t="s">
        <v>588</v>
      </c>
      <c r="G415" s="254"/>
      <c r="H415" s="257">
        <v>2</v>
      </c>
      <c r="I415" s="258"/>
      <c r="J415" s="254"/>
      <c r="K415" s="254"/>
      <c r="L415" s="259"/>
      <c r="M415" s="260"/>
      <c r="N415" s="261"/>
      <c r="O415" s="261"/>
      <c r="P415" s="261"/>
      <c r="Q415" s="261"/>
      <c r="R415" s="261"/>
      <c r="S415" s="261"/>
      <c r="T415" s="262"/>
      <c r="AT415" s="263" t="s">
        <v>255</v>
      </c>
      <c r="AU415" s="263" t="s">
        <v>81</v>
      </c>
      <c r="AV415" s="14" t="s">
        <v>251</v>
      </c>
      <c r="AW415" s="14" t="s">
        <v>35</v>
      </c>
      <c r="AX415" s="14" t="s">
        <v>79</v>
      </c>
      <c r="AY415" s="263" t="s">
        <v>244</v>
      </c>
    </row>
    <row r="416" spans="2:65" s="1" customFormat="1" ht="16.5" customHeight="1">
      <c r="B416" s="41"/>
      <c r="C416" s="243" t="s">
        <v>1893</v>
      </c>
      <c r="D416" s="243" t="s">
        <v>496</v>
      </c>
      <c r="E416" s="244" t="s">
        <v>2028</v>
      </c>
      <c r="F416" s="245" t="s">
        <v>2029</v>
      </c>
      <c r="G416" s="246" t="s">
        <v>259</v>
      </c>
      <c r="H416" s="247">
        <v>3</v>
      </c>
      <c r="I416" s="248"/>
      <c r="J416" s="249">
        <f>ROUND(I416*H416,2)</f>
        <v>0</v>
      </c>
      <c r="K416" s="245" t="s">
        <v>21</v>
      </c>
      <c r="L416" s="250"/>
      <c r="M416" s="251" t="s">
        <v>21</v>
      </c>
      <c r="N416" s="252" t="s">
        <v>43</v>
      </c>
      <c r="O416" s="42"/>
      <c r="P416" s="212">
        <f>O416*H416</f>
        <v>0</v>
      </c>
      <c r="Q416" s="212">
        <v>0</v>
      </c>
      <c r="R416" s="212">
        <f>Q416*H416</f>
        <v>0</v>
      </c>
      <c r="S416" s="212">
        <v>0</v>
      </c>
      <c r="T416" s="213">
        <f>S416*H416</f>
        <v>0</v>
      </c>
      <c r="AR416" s="24" t="s">
        <v>293</v>
      </c>
      <c r="AT416" s="24" t="s">
        <v>496</v>
      </c>
      <c r="AU416" s="24" t="s">
        <v>81</v>
      </c>
      <c r="AY416" s="24" t="s">
        <v>244</v>
      </c>
      <c r="BE416" s="214">
        <f>IF(N416="základní",J416,0)</f>
        <v>0</v>
      </c>
      <c r="BF416" s="214">
        <f>IF(N416="snížená",J416,0)</f>
        <v>0</v>
      </c>
      <c r="BG416" s="214">
        <f>IF(N416="zákl. přenesená",J416,0)</f>
        <v>0</v>
      </c>
      <c r="BH416" s="214">
        <f>IF(N416="sníž. přenesená",J416,0)</f>
        <v>0</v>
      </c>
      <c r="BI416" s="214">
        <f>IF(N416="nulová",J416,0)</f>
        <v>0</v>
      </c>
      <c r="BJ416" s="24" t="s">
        <v>79</v>
      </c>
      <c r="BK416" s="214">
        <f>ROUND(I416*H416,2)</f>
        <v>0</v>
      </c>
      <c r="BL416" s="24" t="s">
        <v>251</v>
      </c>
      <c r="BM416" s="24" t="s">
        <v>2030</v>
      </c>
    </row>
    <row r="417" spans="2:65" s="1" customFormat="1">
      <c r="B417" s="41"/>
      <c r="C417" s="63"/>
      <c r="D417" s="215" t="s">
        <v>253</v>
      </c>
      <c r="E417" s="63"/>
      <c r="F417" s="216" t="s">
        <v>2029</v>
      </c>
      <c r="G417" s="63"/>
      <c r="H417" s="63"/>
      <c r="I417" s="172"/>
      <c r="J417" s="63"/>
      <c r="K417" s="63"/>
      <c r="L417" s="61"/>
      <c r="M417" s="217"/>
      <c r="N417" s="42"/>
      <c r="O417" s="42"/>
      <c r="P417" s="42"/>
      <c r="Q417" s="42"/>
      <c r="R417" s="42"/>
      <c r="S417" s="42"/>
      <c r="T417" s="78"/>
      <c r="AT417" s="24" t="s">
        <v>253</v>
      </c>
      <c r="AU417" s="24" t="s">
        <v>81</v>
      </c>
    </row>
    <row r="418" spans="2:65" s="1" customFormat="1" ht="25.5" customHeight="1">
      <c r="B418" s="41"/>
      <c r="C418" s="203" t="s">
        <v>2031</v>
      </c>
      <c r="D418" s="203" t="s">
        <v>246</v>
      </c>
      <c r="E418" s="204" t="s">
        <v>2015</v>
      </c>
      <c r="F418" s="205" t="s">
        <v>2016</v>
      </c>
      <c r="G418" s="206" t="s">
        <v>259</v>
      </c>
      <c r="H418" s="207">
        <v>3</v>
      </c>
      <c r="I418" s="208"/>
      <c r="J418" s="209">
        <f>ROUND(I418*H418,2)</f>
        <v>0</v>
      </c>
      <c r="K418" s="205" t="s">
        <v>250</v>
      </c>
      <c r="L418" s="61"/>
      <c r="M418" s="210" t="s">
        <v>21</v>
      </c>
      <c r="N418" s="211" t="s">
        <v>43</v>
      </c>
      <c r="O418" s="42"/>
      <c r="P418" s="212">
        <f>O418*H418</f>
        <v>0</v>
      </c>
      <c r="Q418" s="212">
        <v>1.2919999999999999E-2</v>
      </c>
      <c r="R418" s="212">
        <f>Q418*H418</f>
        <v>3.8759999999999996E-2</v>
      </c>
      <c r="S418" s="212">
        <v>0</v>
      </c>
      <c r="T418" s="213">
        <f>S418*H418</f>
        <v>0</v>
      </c>
      <c r="AR418" s="24" t="s">
        <v>251</v>
      </c>
      <c r="AT418" s="24" t="s">
        <v>246</v>
      </c>
      <c r="AU418" s="24" t="s">
        <v>81</v>
      </c>
      <c r="AY418" s="24" t="s">
        <v>244</v>
      </c>
      <c r="BE418" s="214">
        <f>IF(N418="základní",J418,0)</f>
        <v>0</v>
      </c>
      <c r="BF418" s="214">
        <f>IF(N418="snížená",J418,0)</f>
        <v>0</v>
      </c>
      <c r="BG418" s="214">
        <f>IF(N418="zákl. přenesená",J418,0)</f>
        <v>0</v>
      </c>
      <c r="BH418" s="214">
        <f>IF(N418="sníž. přenesená",J418,0)</f>
        <v>0</v>
      </c>
      <c r="BI418" s="214">
        <f>IF(N418="nulová",J418,0)</f>
        <v>0</v>
      </c>
      <c r="BJ418" s="24" t="s">
        <v>79</v>
      </c>
      <c r="BK418" s="214">
        <f>ROUND(I418*H418,2)</f>
        <v>0</v>
      </c>
      <c r="BL418" s="24" t="s">
        <v>251</v>
      </c>
      <c r="BM418" s="24" t="s">
        <v>2032</v>
      </c>
    </row>
    <row r="419" spans="2:65" s="1" customFormat="1" ht="27">
      <c r="B419" s="41"/>
      <c r="C419" s="63"/>
      <c r="D419" s="215" t="s">
        <v>253</v>
      </c>
      <c r="E419" s="63"/>
      <c r="F419" s="216" t="s">
        <v>2018</v>
      </c>
      <c r="G419" s="63"/>
      <c r="H419" s="63"/>
      <c r="I419" s="172"/>
      <c r="J419" s="63"/>
      <c r="K419" s="63"/>
      <c r="L419" s="61"/>
      <c r="M419" s="217"/>
      <c r="N419" s="42"/>
      <c r="O419" s="42"/>
      <c r="P419" s="42"/>
      <c r="Q419" s="42"/>
      <c r="R419" s="42"/>
      <c r="S419" s="42"/>
      <c r="T419" s="78"/>
      <c r="AT419" s="24" t="s">
        <v>253</v>
      </c>
      <c r="AU419" s="24" t="s">
        <v>81</v>
      </c>
    </row>
    <row r="420" spans="2:65" s="12" customFormat="1">
      <c r="B420" s="218"/>
      <c r="C420" s="219"/>
      <c r="D420" s="215" t="s">
        <v>255</v>
      </c>
      <c r="E420" s="220" t="s">
        <v>21</v>
      </c>
      <c r="F420" s="221" t="s">
        <v>148</v>
      </c>
      <c r="G420" s="219"/>
      <c r="H420" s="222">
        <v>3</v>
      </c>
      <c r="I420" s="223"/>
      <c r="J420" s="219"/>
      <c r="K420" s="219"/>
      <c r="L420" s="224"/>
      <c r="M420" s="225"/>
      <c r="N420" s="226"/>
      <c r="O420" s="226"/>
      <c r="P420" s="226"/>
      <c r="Q420" s="226"/>
      <c r="R420" s="226"/>
      <c r="S420" s="226"/>
      <c r="T420" s="227"/>
      <c r="AT420" s="228" t="s">
        <v>255</v>
      </c>
      <c r="AU420" s="228" t="s">
        <v>81</v>
      </c>
      <c r="AV420" s="12" t="s">
        <v>81</v>
      </c>
      <c r="AW420" s="12" t="s">
        <v>35</v>
      </c>
      <c r="AX420" s="12" t="s">
        <v>72</v>
      </c>
      <c r="AY420" s="228" t="s">
        <v>244</v>
      </c>
    </row>
    <row r="421" spans="2:65" s="14" customFormat="1">
      <c r="B421" s="253"/>
      <c r="C421" s="254"/>
      <c r="D421" s="215" t="s">
        <v>255</v>
      </c>
      <c r="E421" s="255" t="s">
        <v>21</v>
      </c>
      <c r="F421" s="256" t="s">
        <v>588</v>
      </c>
      <c r="G421" s="254"/>
      <c r="H421" s="257">
        <v>3</v>
      </c>
      <c r="I421" s="258"/>
      <c r="J421" s="254"/>
      <c r="K421" s="254"/>
      <c r="L421" s="259"/>
      <c r="M421" s="260"/>
      <c r="N421" s="261"/>
      <c r="O421" s="261"/>
      <c r="P421" s="261"/>
      <c r="Q421" s="261"/>
      <c r="R421" s="261"/>
      <c r="S421" s="261"/>
      <c r="T421" s="262"/>
      <c r="AT421" s="263" t="s">
        <v>255</v>
      </c>
      <c r="AU421" s="263" t="s">
        <v>81</v>
      </c>
      <c r="AV421" s="14" t="s">
        <v>251</v>
      </c>
      <c r="AW421" s="14" t="s">
        <v>35</v>
      </c>
      <c r="AX421" s="14" t="s">
        <v>79</v>
      </c>
      <c r="AY421" s="263" t="s">
        <v>244</v>
      </c>
    </row>
    <row r="422" spans="2:65" s="1" customFormat="1" ht="16.5" customHeight="1">
      <c r="B422" s="41"/>
      <c r="C422" s="243" t="s">
        <v>1896</v>
      </c>
      <c r="D422" s="243" t="s">
        <v>496</v>
      </c>
      <c r="E422" s="244" t="s">
        <v>2033</v>
      </c>
      <c r="F422" s="245" t="s">
        <v>2034</v>
      </c>
      <c r="G422" s="246" t="s">
        <v>259</v>
      </c>
      <c r="H422" s="247">
        <v>2</v>
      </c>
      <c r="I422" s="248"/>
      <c r="J422" s="249">
        <f>ROUND(I422*H422,2)</f>
        <v>0</v>
      </c>
      <c r="K422" s="245" t="s">
        <v>21</v>
      </c>
      <c r="L422" s="250"/>
      <c r="M422" s="251" t="s">
        <v>21</v>
      </c>
      <c r="N422" s="252" t="s">
        <v>43</v>
      </c>
      <c r="O422" s="42"/>
      <c r="P422" s="212">
        <f>O422*H422</f>
        <v>0</v>
      </c>
      <c r="Q422" s="212">
        <v>0</v>
      </c>
      <c r="R422" s="212">
        <f>Q422*H422</f>
        <v>0</v>
      </c>
      <c r="S422" s="212">
        <v>0</v>
      </c>
      <c r="T422" s="213">
        <f>S422*H422</f>
        <v>0</v>
      </c>
      <c r="AR422" s="24" t="s">
        <v>293</v>
      </c>
      <c r="AT422" s="24" t="s">
        <v>496</v>
      </c>
      <c r="AU422" s="24" t="s">
        <v>81</v>
      </c>
      <c r="AY422" s="24" t="s">
        <v>244</v>
      </c>
      <c r="BE422" s="214">
        <f>IF(N422="základní",J422,0)</f>
        <v>0</v>
      </c>
      <c r="BF422" s="214">
        <f>IF(N422="snížená",J422,0)</f>
        <v>0</v>
      </c>
      <c r="BG422" s="214">
        <f>IF(N422="zákl. přenesená",J422,0)</f>
        <v>0</v>
      </c>
      <c r="BH422" s="214">
        <f>IF(N422="sníž. přenesená",J422,0)</f>
        <v>0</v>
      </c>
      <c r="BI422" s="214">
        <f>IF(N422="nulová",J422,0)</f>
        <v>0</v>
      </c>
      <c r="BJ422" s="24" t="s">
        <v>79</v>
      </c>
      <c r="BK422" s="214">
        <f>ROUND(I422*H422,2)</f>
        <v>0</v>
      </c>
      <c r="BL422" s="24" t="s">
        <v>251</v>
      </c>
      <c r="BM422" s="24" t="s">
        <v>2035</v>
      </c>
    </row>
    <row r="423" spans="2:65" s="1" customFormat="1">
      <c r="B423" s="41"/>
      <c r="C423" s="63"/>
      <c r="D423" s="215" t="s">
        <v>253</v>
      </c>
      <c r="E423" s="63"/>
      <c r="F423" s="216" t="s">
        <v>2034</v>
      </c>
      <c r="G423" s="63"/>
      <c r="H423" s="63"/>
      <c r="I423" s="172"/>
      <c r="J423" s="63"/>
      <c r="K423" s="63"/>
      <c r="L423" s="61"/>
      <c r="M423" s="217"/>
      <c r="N423" s="42"/>
      <c r="O423" s="42"/>
      <c r="P423" s="42"/>
      <c r="Q423" s="42"/>
      <c r="R423" s="42"/>
      <c r="S423" s="42"/>
      <c r="T423" s="78"/>
      <c r="AT423" s="24" t="s">
        <v>253</v>
      </c>
      <c r="AU423" s="24" t="s">
        <v>81</v>
      </c>
    </row>
    <row r="424" spans="2:65" s="12" customFormat="1">
      <c r="B424" s="218"/>
      <c r="C424" s="219"/>
      <c r="D424" s="215" t="s">
        <v>255</v>
      </c>
      <c r="E424" s="220" t="s">
        <v>21</v>
      </c>
      <c r="F424" s="221" t="s">
        <v>81</v>
      </c>
      <c r="G424" s="219"/>
      <c r="H424" s="222">
        <v>2</v>
      </c>
      <c r="I424" s="223"/>
      <c r="J424" s="219"/>
      <c r="K424" s="219"/>
      <c r="L424" s="224"/>
      <c r="M424" s="225"/>
      <c r="N424" s="226"/>
      <c r="O424" s="226"/>
      <c r="P424" s="226"/>
      <c r="Q424" s="226"/>
      <c r="R424" s="226"/>
      <c r="S424" s="226"/>
      <c r="T424" s="227"/>
      <c r="AT424" s="228" t="s">
        <v>255</v>
      </c>
      <c r="AU424" s="228" t="s">
        <v>81</v>
      </c>
      <c r="AV424" s="12" t="s">
        <v>81</v>
      </c>
      <c r="AW424" s="12" t="s">
        <v>35</v>
      </c>
      <c r="AX424" s="12" t="s">
        <v>72</v>
      </c>
      <c r="AY424" s="228" t="s">
        <v>244</v>
      </c>
    </row>
    <row r="425" spans="2:65" s="14" customFormat="1">
      <c r="B425" s="253"/>
      <c r="C425" s="254"/>
      <c r="D425" s="215" t="s">
        <v>255</v>
      </c>
      <c r="E425" s="255" t="s">
        <v>21</v>
      </c>
      <c r="F425" s="256" t="s">
        <v>588</v>
      </c>
      <c r="G425" s="254"/>
      <c r="H425" s="257">
        <v>2</v>
      </c>
      <c r="I425" s="258"/>
      <c r="J425" s="254"/>
      <c r="K425" s="254"/>
      <c r="L425" s="259"/>
      <c r="M425" s="260"/>
      <c r="N425" s="261"/>
      <c r="O425" s="261"/>
      <c r="P425" s="261"/>
      <c r="Q425" s="261"/>
      <c r="R425" s="261"/>
      <c r="S425" s="261"/>
      <c r="T425" s="262"/>
      <c r="AT425" s="263" t="s">
        <v>255</v>
      </c>
      <c r="AU425" s="263" t="s">
        <v>81</v>
      </c>
      <c r="AV425" s="14" t="s">
        <v>251</v>
      </c>
      <c r="AW425" s="14" t="s">
        <v>35</v>
      </c>
      <c r="AX425" s="14" t="s">
        <v>79</v>
      </c>
      <c r="AY425" s="263" t="s">
        <v>244</v>
      </c>
    </row>
    <row r="426" spans="2:65" s="1" customFormat="1" ht="25.5" customHeight="1">
      <c r="B426" s="41"/>
      <c r="C426" s="203" t="s">
        <v>2036</v>
      </c>
      <c r="D426" s="203" t="s">
        <v>246</v>
      </c>
      <c r="E426" s="204" t="s">
        <v>2037</v>
      </c>
      <c r="F426" s="205" t="s">
        <v>2038</v>
      </c>
      <c r="G426" s="206" t="s">
        <v>329</v>
      </c>
      <c r="H426" s="207">
        <v>221</v>
      </c>
      <c r="I426" s="208"/>
      <c r="J426" s="209">
        <f>ROUND(I426*H426,2)</f>
        <v>0</v>
      </c>
      <c r="K426" s="205" t="s">
        <v>250</v>
      </c>
      <c r="L426" s="61"/>
      <c r="M426" s="210" t="s">
        <v>21</v>
      </c>
      <c r="N426" s="211" t="s">
        <v>43</v>
      </c>
      <c r="O426" s="42"/>
      <c r="P426" s="212">
        <f>O426*H426</f>
        <v>0</v>
      </c>
      <c r="Q426" s="212">
        <v>0</v>
      </c>
      <c r="R426" s="212">
        <f>Q426*H426</f>
        <v>0</v>
      </c>
      <c r="S426" s="212">
        <v>0</v>
      </c>
      <c r="T426" s="213">
        <f>S426*H426</f>
        <v>0</v>
      </c>
      <c r="AR426" s="24" t="s">
        <v>251</v>
      </c>
      <c r="AT426" s="24" t="s">
        <v>246</v>
      </c>
      <c r="AU426" s="24" t="s">
        <v>81</v>
      </c>
      <c r="AY426" s="24" t="s">
        <v>244</v>
      </c>
      <c r="BE426" s="214">
        <f>IF(N426="základní",J426,0)</f>
        <v>0</v>
      </c>
      <c r="BF426" s="214">
        <f>IF(N426="snížená",J426,0)</f>
        <v>0</v>
      </c>
      <c r="BG426" s="214">
        <f>IF(N426="zákl. přenesená",J426,0)</f>
        <v>0</v>
      </c>
      <c r="BH426" s="214">
        <f>IF(N426="sníž. přenesená",J426,0)</f>
        <v>0</v>
      </c>
      <c r="BI426" s="214">
        <f>IF(N426="nulová",J426,0)</f>
        <v>0</v>
      </c>
      <c r="BJ426" s="24" t="s">
        <v>79</v>
      </c>
      <c r="BK426" s="214">
        <f>ROUND(I426*H426,2)</f>
        <v>0</v>
      </c>
      <c r="BL426" s="24" t="s">
        <v>251</v>
      </c>
      <c r="BM426" s="24" t="s">
        <v>2039</v>
      </c>
    </row>
    <row r="427" spans="2:65" s="1" customFormat="1" ht="27">
      <c r="B427" s="41"/>
      <c r="C427" s="63"/>
      <c r="D427" s="215" t="s">
        <v>253</v>
      </c>
      <c r="E427" s="63"/>
      <c r="F427" s="216" t="s">
        <v>2040</v>
      </c>
      <c r="G427" s="63"/>
      <c r="H427" s="63"/>
      <c r="I427" s="172"/>
      <c r="J427" s="63"/>
      <c r="K427" s="63"/>
      <c r="L427" s="61"/>
      <c r="M427" s="217"/>
      <c r="N427" s="42"/>
      <c r="O427" s="42"/>
      <c r="P427" s="42"/>
      <c r="Q427" s="42"/>
      <c r="R427" s="42"/>
      <c r="S427" s="42"/>
      <c r="T427" s="78"/>
      <c r="AT427" s="24" t="s">
        <v>253</v>
      </c>
      <c r="AU427" s="24" t="s">
        <v>81</v>
      </c>
    </row>
    <row r="428" spans="2:65" s="12" customFormat="1">
      <c r="B428" s="218"/>
      <c r="C428" s="219"/>
      <c r="D428" s="215" t="s">
        <v>255</v>
      </c>
      <c r="E428" s="220" t="s">
        <v>21</v>
      </c>
      <c r="F428" s="221" t="s">
        <v>2041</v>
      </c>
      <c r="G428" s="219"/>
      <c r="H428" s="222">
        <v>221</v>
      </c>
      <c r="I428" s="223"/>
      <c r="J428" s="219"/>
      <c r="K428" s="219"/>
      <c r="L428" s="224"/>
      <c r="M428" s="225"/>
      <c r="N428" s="226"/>
      <c r="O428" s="226"/>
      <c r="P428" s="226"/>
      <c r="Q428" s="226"/>
      <c r="R428" s="226"/>
      <c r="S428" s="226"/>
      <c r="T428" s="227"/>
      <c r="AT428" s="228" t="s">
        <v>255</v>
      </c>
      <c r="AU428" s="228" t="s">
        <v>81</v>
      </c>
      <c r="AV428" s="12" t="s">
        <v>81</v>
      </c>
      <c r="AW428" s="12" t="s">
        <v>35</v>
      </c>
      <c r="AX428" s="12" t="s">
        <v>72</v>
      </c>
      <c r="AY428" s="228" t="s">
        <v>244</v>
      </c>
    </row>
    <row r="429" spans="2:65" s="14" customFormat="1">
      <c r="B429" s="253"/>
      <c r="C429" s="254"/>
      <c r="D429" s="215" t="s">
        <v>255</v>
      </c>
      <c r="E429" s="255" t="s">
        <v>21</v>
      </c>
      <c r="F429" s="256" t="s">
        <v>588</v>
      </c>
      <c r="G429" s="254"/>
      <c r="H429" s="257">
        <v>221</v>
      </c>
      <c r="I429" s="258"/>
      <c r="J429" s="254"/>
      <c r="K429" s="254"/>
      <c r="L429" s="259"/>
      <c r="M429" s="260"/>
      <c r="N429" s="261"/>
      <c r="O429" s="261"/>
      <c r="P429" s="261"/>
      <c r="Q429" s="261"/>
      <c r="R429" s="261"/>
      <c r="S429" s="261"/>
      <c r="T429" s="262"/>
      <c r="AT429" s="263" t="s">
        <v>255</v>
      </c>
      <c r="AU429" s="263" t="s">
        <v>81</v>
      </c>
      <c r="AV429" s="14" t="s">
        <v>251</v>
      </c>
      <c r="AW429" s="14" t="s">
        <v>35</v>
      </c>
      <c r="AX429" s="14" t="s">
        <v>79</v>
      </c>
      <c r="AY429" s="263" t="s">
        <v>244</v>
      </c>
    </row>
    <row r="430" spans="2:65" s="1" customFormat="1" ht="25.5" customHeight="1">
      <c r="B430" s="41"/>
      <c r="C430" s="243" t="s">
        <v>1900</v>
      </c>
      <c r="D430" s="243" t="s">
        <v>496</v>
      </c>
      <c r="E430" s="244" t="s">
        <v>2042</v>
      </c>
      <c r="F430" s="245" t="s">
        <v>2043</v>
      </c>
      <c r="G430" s="246" t="s">
        <v>329</v>
      </c>
      <c r="H430" s="247">
        <v>224.315</v>
      </c>
      <c r="I430" s="248"/>
      <c r="J430" s="249">
        <f>ROUND(I430*H430,2)</f>
        <v>0</v>
      </c>
      <c r="K430" s="245" t="s">
        <v>250</v>
      </c>
      <c r="L430" s="250"/>
      <c r="M430" s="251" t="s">
        <v>21</v>
      </c>
      <c r="N430" s="252" t="s">
        <v>43</v>
      </c>
      <c r="O430" s="42"/>
      <c r="P430" s="212">
        <f>O430*H430</f>
        <v>0</v>
      </c>
      <c r="Q430" s="212">
        <v>2.7999999999999998E-4</v>
      </c>
      <c r="R430" s="212">
        <f>Q430*H430</f>
        <v>6.2808199999999995E-2</v>
      </c>
      <c r="S430" s="212">
        <v>0</v>
      </c>
      <c r="T430" s="213">
        <f>S430*H430</f>
        <v>0</v>
      </c>
      <c r="AR430" s="24" t="s">
        <v>293</v>
      </c>
      <c r="AT430" s="24" t="s">
        <v>496</v>
      </c>
      <c r="AU430" s="24" t="s">
        <v>81</v>
      </c>
      <c r="AY430" s="24" t="s">
        <v>244</v>
      </c>
      <c r="BE430" s="214">
        <f>IF(N430="základní",J430,0)</f>
        <v>0</v>
      </c>
      <c r="BF430" s="214">
        <f>IF(N430="snížená",J430,0)</f>
        <v>0</v>
      </c>
      <c r="BG430" s="214">
        <f>IF(N430="zákl. přenesená",J430,0)</f>
        <v>0</v>
      </c>
      <c r="BH430" s="214">
        <f>IF(N430="sníž. přenesená",J430,0)</f>
        <v>0</v>
      </c>
      <c r="BI430" s="214">
        <f>IF(N430="nulová",J430,0)</f>
        <v>0</v>
      </c>
      <c r="BJ430" s="24" t="s">
        <v>79</v>
      </c>
      <c r="BK430" s="214">
        <f>ROUND(I430*H430,2)</f>
        <v>0</v>
      </c>
      <c r="BL430" s="24" t="s">
        <v>251</v>
      </c>
      <c r="BM430" s="24" t="s">
        <v>2044</v>
      </c>
    </row>
    <row r="431" spans="2:65" s="1" customFormat="1">
      <c r="B431" s="41"/>
      <c r="C431" s="63"/>
      <c r="D431" s="215" t="s">
        <v>253</v>
      </c>
      <c r="E431" s="63"/>
      <c r="F431" s="216" t="s">
        <v>2043</v>
      </c>
      <c r="G431" s="63"/>
      <c r="H431" s="63"/>
      <c r="I431" s="172"/>
      <c r="J431" s="63"/>
      <c r="K431" s="63"/>
      <c r="L431" s="61"/>
      <c r="M431" s="217"/>
      <c r="N431" s="42"/>
      <c r="O431" s="42"/>
      <c r="P431" s="42"/>
      <c r="Q431" s="42"/>
      <c r="R431" s="42"/>
      <c r="S431" s="42"/>
      <c r="T431" s="78"/>
      <c r="AT431" s="24" t="s">
        <v>253</v>
      </c>
      <c r="AU431" s="24" t="s">
        <v>81</v>
      </c>
    </row>
    <row r="432" spans="2:65" s="12" customFormat="1">
      <c r="B432" s="218"/>
      <c r="C432" s="219"/>
      <c r="D432" s="215" t="s">
        <v>255</v>
      </c>
      <c r="E432" s="220" t="s">
        <v>21</v>
      </c>
      <c r="F432" s="221" t="s">
        <v>2045</v>
      </c>
      <c r="G432" s="219"/>
      <c r="H432" s="222">
        <v>224.315</v>
      </c>
      <c r="I432" s="223"/>
      <c r="J432" s="219"/>
      <c r="K432" s="219"/>
      <c r="L432" s="224"/>
      <c r="M432" s="225"/>
      <c r="N432" s="226"/>
      <c r="O432" s="226"/>
      <c r="P432" s="226"/>
      <c r="Q432" s="226"/>
      <c r="R432" s="226"/>
      <c r="S432" s="226"/>
      <c r="T432" s="227"/>
      <c r="AT432" s="228" t="s">
        <v>255</v>
      </c>
      <c r="AU432" s="228" t="s">
        <v>81</v>
      </c>
      <c r="AV432" s="12" t="s">
        <v>81</v>
      </c>
      <c r="AW432" s="12" t="s">
        <v>35</v>
      </c>
      <c r="AX432" s="12" t="s">
        <v>72</v>
      </c>
      <c r="AY432" s="228" t="s">
        <v>244</v>
      </c>
    </row>
    <row r="433" spans="2:65" s="14" customFormat="1">
      <c r="B433" s="253"/>
      <c r="C433" s="254"/>
      <c r="D433" s="215" t="s">
        <v>255</v>
      </c>
      <c r="E433" s="255" t="s">
        <v>21</v>
      </c>
      <c r="F433" s="256" t="s">
        <v>588</v>
      </c>
      <c r="G433" s="254"/>
      <c r="H433" s="257">
        <v>224.315</v>
      </c>
      <c r="I433" s="258"/>
      <c r="J433" s="254"/>
      <c r="K433" s="254"/>
      <c r="L433" s="259"/>
      <c r="M433" s="260"/>
      <c r="N433" s="261"/>
      <c r="O433" s="261"/>
      <c r="P433" s="261"/>
      <c r="Q433" s="261"/>
      <c r="R433" s="261"/>
      <c r="S433" s="261"/>
      <c r="T433" s="262"/>
      <c r="AT433" s="263" t="s">
        <v>255</v>
      </c>
      <c r="AU433" s="263" t="s">
        <v>81</v>
      </c>
      <c r="AV433" s="14" t="s">
        <v>251</v>
      </c>
      <c r="AW433" s="14" t="s">
        <v>35</v>
      </c>
      <c r="AX433" s="14" t="s">
        <v>79</v>
      </c>
      <c r="AY433" s="263" t="s">
        <v>244</v>
      </c>
    </row>
    <row r="434" spans="2:65" s="1" customFormat="1" ht="25.5" customHeight="1">
      <c r="B434" s="41"/>
      <c r="C434" s="203" t="s">
        <v>2046</v>
      </c>
      <c r="D434" s="203" t="s">
        <v>246</v>
      </c>
      <c r="E434" s="204" t="s">
        <v>2047</v>
      </c>
      <c r="F434" s="205" t="s">
        <v>2048</v>
      </c>
      <c r="G434" s="206" t="s">
        <v>329</v>
      </c>
      <c r="H434" s="207">
        <v>87</v>
      </c>
      <c r="I434" s="208"/>
      <c r="J434" s="209">
        <f>ROUND(I434*H434,2)</f>
        <v>0</v>
      </c>
      <c r="K434" s="205" t="s">
        <v>250</v>
      </c>
      <c r="L434" s="61"/>
      <c r="M434" s="210" t="s">
        <v>21</v>
      </c>
      <c r="N434" s="211" t="s">
        <v>43</v>
      </c>
      <c r="O434" s="42"/>
      <c r="P434" s="212">
        <f>O434*H434</f>
        <v>0</v>
      </c>
      <c r="Q434" s="212">
        <v>0</v>
      </c>
      <c r="R434" s="212">
        <f>Q434*H434</f>
        <v>0</v>
      </c>
      <c r="S434" s="212">
        <v>0</v>
      </c>
      <c r="T434" s="213">
        <f>S434*H434</f>
        <v>0</v>
      </c>
      <c r="AR434" s="24" t="s">
        <v>251</v>
      </c>
      <c r="AT434" s="24" t="s">
        <v>246</v>
      </c>
      <c r="AU434" s="24" t="s">
        <v>81</v>
      </c>
      <c r="AY434" s="24" t="s">
        <v>244</v>
      </c>
      <c r="BE434" s="214">
        <f>IF(N434="základní",J434,0)</f>
        <v>0</v>
      </c>
      <c r="BF434" s="214">
        <f>IF(N434="snížená",J434,0)</f>
        <v>0</v>
      </c>
      <c r="BG434" s="214">
        <f>IF(N434="zákl. přenesená",J434,0)</f>
        <v>0</v>
      </c>
      <c r="BH434" s="214">
        <f>IF(N434="sníž. přenesená",J434,0)</f>
        <v>0</v>
      </c>
      <c r="BI434" s="214">
        <f>IF(N434="nulová",J434,0)</f>
        <v>0</v>
      </c>
      <c r="BJ434" s="24" t="s">
        <v>79</v>
      </c>
      <c r="BK434" s="214">
        <f>ROUND(I434*H434,2)</f>
        <v>0</v>
      </c>
      <c r="BL434" s="24" t="s">
        <v>251</v>
      </c>
      <c r="BM434" s="24" t="s">
        <v>2049</v>
      </c>
    </row>
    <row r="435" spans="2:65" s="1" customFormat="1" ht="27">
      <c r="B435" s="41"/>
      <c r="C435" s="63"/>
      <c r="D435" s="215" t="s">
        <v>253</v>
      </c>
      <c r="E435" s="63"/>
      <c r="F435" s="216" t="s">
        <v>2050</v>
      </c>
      <c r="G435" s="63"/>
      <c r="H435" s="63"/>
      <c r="I435" s="172"/>
      <c r="J435" s="63"/>
      <c r="K435" s="63"/>
      <c r="L435" s="61"/>
      <c r="M435" s="217"/>
      <c r="N435" s="42"/>
      <c r="O435" s="42"/>
      <c r="P435" s="42"/>
      <c r="Q435" s="42"/>
      <c r="R435" s="42"/>
      <c r="S435" s="42"/>
      <c r="T435" s="78"/>
      <c r="AT435" s="24" t="s">
        <v>253</v>
      </c>
      <c r="AU435" s="24" t="s">
        <v>81</v>
      </c>
    </row>
    <row r="436" spans="2:65" s="12" customFormat="1">
      <c r="B436" s="218"/>
      <c r="C436" s="219"/>
      <c r="D436" s="215" t="s">
        <v>255</v>
      </c>
      <c r="E436" s="220" t="s">
        <v>21</v>
      </c>
      <c r="F436" s="221" t="s">
        <v>2051</v>
      </c>
      <c r="G436" s="219"/>
      <c r="H436" s="222">
        <v>87</v>
      </c>
      <c r="I436" s="223"/>
      <c r="J436" s="219"/>
      <c r="K436" s="219"/>
      <c r="L436" s="224"/>
      <c r="M436" s="225"/>
      <c r="N436" s="226"/>
      <c r="O436" s="226"/>
      <c r="P436" s="226"/>
      <c r="Q436" s="226"/>
      <c r="R436" s="226"/>
      <c r="S436" s="226"/>
      <c r="T436" s="227"/>
      <c r="AT436" s="228" t="s">
        <v>255</v>
      </c>
      <c r="AU436" s="228" t="s">
        <v>81</v>
      </c>
      <c r="AV436" s="12" t="s">
        <v>81</v>
      </c>
      <c r="AW436" s="12" t="s">
        <v>35</v>
      </c>
      <c r="AX436" s="12" t="s">
        <v>72</v>
      </c>
      <c r="AY436" s="228" t="s">
        <v>244</v>
      </c>
    </row>
    <row r="437" spans="2:65" s="14" customFormat="1">
      <c r="B437" s="253"/>
      <c r="C437" s="254"/>
      <c r="D437" s="215" t="s">
        <v>255</v>
      </c>
      <c r="E437" s="255" t="s">
        <v>21</v>
      </c>
      <c r="F437" s="256" t="s">
        <v>588</v>
      </c>
      <c r="G437" s="254"/>
      <c r="H437" s="257">
        <v>87</v>
      </c>
      <c r="I437" s="258"/>
      <c r="J437" s="254"/>
      <c r="K437" s="254"/>
      <c r="L437" s="259"/>
      <c r="M437" s="260"/>
      <c r="N437" s="261"/>
      <c r="O437" s="261"/>
      <c r="P437" s="261"/>
      <c r="Q437" s="261"/>
      <c r="R437" s="261"/>
      <c r="S437" s="261"/>
      <c r="T437" s="262"/>
      <c r="AT437" s="263" t="s">
        <v>255</v>
      </c>
      <c r="AU437" s="263" t="s">
        <v>81</v>
      </c>
      <c r="AV437" s="14" t="s">
        <v>251</v>
      </c>
      <c r="AW437" s="14" t="s">
        <v>35</v>
      </c>
      <c r="AX437" s="14" t="s">
        <v>79</v>
      </c>
      <c r="AY437" s="263" t="s">
        <v>244</v>
      </c>
    </row>
    <row r="438" spans="2:65" s="1" customFormat="1" ht="25.5" customHeight="1">
      <c r="B438" s="41"/>
      <c r="C438" s="243" t="s">
        <v>1903</v>
      </c>
      <c r="D438" s="243" t="s">
        <v>496</v>
      </c>
      <c r="E438" s="244" t="s">
        <v>2052</v>
      </c>
      <c r="F438" s="245" t="s">
        <v>2053</v>
      </c>
      <c r="G438" s="246" t="s">
        <v>329</v>
      </c>
      <c r="H438" s="247">
        <v>88.305000000000007</v>
      </c>
      <c r="I438" s="248"/>
      <c r="J438" s="249">
        <f>ROUND(I438*H438,2)</f>
        <v>0</v>
      </c>
      <c r="K438" s="245" t="s">
        <v>250</v>
      </c>
      <c r="L438" s="250"/>
      <c r="M438" s="251" t="s">
        <v>21</v>
      </c>
      <c r="N438" s="252" t="s">
        <v>43</v>
      </c>
      <c r="O438" s="42"/>
      <c r="P438" s="212">
        <f>O438*H438</f>
        <v>0</v>
      </c>
      <c r="Q438" s="212">
        <v>6.7000000000000002E-4</v>
      </c>
      <c r="R438" s="212">
        <f>Q438*H438</f>
        <v>5.9164350000000004E-2</v>
      </c>
      <c r="S438" s="212">
        <v>0</v>
      </c>
      <c r="T438" s="213">
        <f>S438*H438</f>
        <v>0</v>
      </c>
      <c r="AR438" s="24" t="s">
        <v>293</v>
      </c>
      <c r="AT438" s="24" t="s">
        <v>496</v>
      </c>
      <c r="AU438" s="24" t="s">
        <v>81</v>
      </c>
      <c r="AY438" s="24" t="s">
        <v>244</v>
      </c>
      <c r="BE438" s="214">
        <f>IF(N438="základní",J438,0)</f>
        <v>0</v>
      </c>
      <c r="BF438" s="214">
        <f>IF(N438="snížená",J438,0)</f>
        <v>0</v>
      </c>
      <c r="BG438" s="214">
        <f>IF(N438="zákl. přenesená",J438,0)</f>
        <v>0</v>
      </c>
      <c r="BH438" s="214">
        <f>IF(N438="sníž. přenesená",J438,0)</f>
        <v>0</v>
      </c>
      <c r="BI438" s="214">
        <f>IF(N438="nulová",J438,0)</f>
        <v>0</v>
      </c>
      <c r="BJ438" s="24" t="s">
        <v>79</v>
      </c>
      <c r="BK438" s="214">
        <f>ROUND(I438*H438,2)</f>
        <v>0</v>
      </c>
      <c r="BL438" s="24" t="s">
        <v>251</v>
      </c>
      <c r="BM438" s="24" t="s">
        <v>2054</v>
      </c>
    </row>
    <row r="439" spans="2:65" s="1" customFormat="1">
      <c r="B439" s="41"/>
      <c r="C439" s="63"/>
      <c r="D439" s="215" t="s">
        <v>253</v>
      </c>
      <c r="E439" s="63"/>
      <c r="F439" s="216" t="s">
        <v>2053</v>
      </c>
      <c r="G439" s="63"/>
      <c r="H439" s="63"/>
      <c r="I439" s="172"/>
      <c r="J439" s="63"/>
      <c r="K439" s="63"/>
      <c r="L439" s="61"/>
      <c r="M439" s="217"/>
      <c r="N439" s="42"/>
      <c r="O439" s="42"/>
      <c r="P439" s="42"/>
      <c r="Q439" s="42"/>
      <c r="R439" s="42"/>
      <c r="S439" s="42"/>
      <c r="T439" s="78"/>
      <c r="AT439" s="24" t="s">
        <v>253</v>
      </c>
      <c r="AU439" s="24" t="s">
        <v>81</v>
      </c>
    </row>
    <row r="440" spans="2:65" s="12" customFormat="1">
      <c r="B440" s="218"/>
      <c r="C440" s="219"/>
      <c r="D440" s="215" t="s">
        <v>255</v>
      </c>
      <c r="E440" s="220" t="s">
        <v>21</v>
      </c>
      <c r="F440" s="221" t="s">
        <v>2055</v>
      </c>
      <c r="G440" s="219"/>
      <c r="H440" s="222">
        <v>88.305000000000007</v>
      </c>
      <c r="I440" s="223"/>
      <c r="J440" s="219"/>
      <c r="K440" s="219"/>
      <c r="L440" s="224"/>
      <c r="M440" s="225"/>
      <c r="N440" s="226"/>
      <c r="O440" s="226"/>
      <c r="P440" s="226"/>
      <c r="Q440" s="226"/>
      <c r="R440" s="226"/>
      <c r="S440" s="226"/>
      <c r="T440" s="227"/>
      <c r="AT440" s="228" t="s">
        <v>255</v>
      </c>
      <c r="AU440" s="228" t="s">
        <v>81</v>
      </c>
      <c r="AV440" s="12" t="s">
        <v>81</v>
      </c>
      <c r="AW440" s="12" t="s">
        <v>35</v>
      </c>
      <c r="AX440" s="12" t="s">
        <v>72</v>
      </c>
      <c r="AY440" s="228" t="s">
        <v>244</v>
      </c>
    </row>
    <row r="441" spans="2:65" s="14" customFormat="1">
      <c r="B441" s="253"/>
      <c r="C441" s="254"/>
      <c r="D441" s="215" t="s">
        <v>255</v>
      </c>
      <c r="E441" s="255" t="s">
        <v>21</v>
      </c>
      <c r="F441" s="256" t="s">
        <v>588</v>
      </c>
      <c r="G441" s="254"/>
      <c r="H441" s="257">
        <v>88.305000000000007</v>
      </c>
      <c r="I441" s="258"/>
      <c r="J441" s="254"/>
      <c r="K441" s="254"/>
      <c r="L441" s="259"/>
      <c r="M441" s="260"/>
      <c r="N441" s="261"/>
      <c r="O441" s="261"/>
      <c r="P441" s="261"/>
      <c r="Q441" s="261"/>
      <c r="R441" s="261"/>
      <c r="S441" s="261"/>
      <c r="T441" s="262"/>
      <c r="AT441" s="263" t="s">
        <v>255</v>
      </c>
      <c r="AU441" s="263" t="s">
        <v>81</v>
      </c>
      <c r="AV441" s="14" t="s">
        <v>251</v>
      </c>
      <c r="AW441" s="14" t="s">
        <v>35</v>
      </c>
      <c r="AX441" s="14" t="s">
        <v>79</v>
      </c>
      <c r="AY441" s="263" t="s">
        <v>244</v>
      </c>
    </row>
    <row r="442" spans="2:65" s="1" customFormat="1" ht="25.5" customHeight="1">
      <c r="B442" s="41"/>
      <c r="C442" s="203" t="s">
        <v>2056</v>
      </c>
      <c r="D442" s="203" t="s">
        <v>246</v>
      </c>
      <c r="E442" s="204" t="s">
        <v>2057</v>
      </c>
      <c r="F442" s="205" t="s">
        <v>2058</v>
      </c>
      <c r="G442" s="206" t="s">
        <v>329</v>
      </c>
      <c r="H442" s="207">
        <v>8</v>
      </c>
      <c r="I442" s="208"/>
      <c r="J442" s="209">
        <f>ROUND(I442*H442,2)</f>
        <v>0</v>
      </c>
      <c r="K442" s="205" t="s">
        <v>250</v>
      </c>
      <c r="L442" s="61"/>
      <c r="M442" s="210" t="s">
        <v>21</v>
      </c>
      <c r="N442" s="211" t="s">
        <v>43</v>
      </c>
      <c r="O442" s="42"/>
      <c r="P442" s="212">
        <f>O442*H442</f>
        <v>0</v>
      </c>
      <c r="Q442" s="212">
        <v>0</v>
      </c>
      <c r="R442" s="212">
        <f>Q442*H442</f>
        <v>0</v>
      </c>
      <c r="S442" s="212">
        <v>0</v>
      </c>
      <c r="T442" s="213">
        <f>S442*H442</f>
        <v>0</v>
      </c>
      <c r="AR442" s="24" t="s">
        <v>251</v>
      </c>
      <c r="AT442" s="24" t="s">
        <v>246</v>
      </c>
      <c r="AU442" s="24" t="s">
        <v>81</v>
      </c>
      <c r="AY442" s="24" t="s">
        <v>244</v>
      </c>
      <c r="BE442" s="214">
        <f>IF(N442="základní",J442,0)</f>
        <v>0</v>
      </c>
      <c r="BF442" s="214">
        <f>IF(N442="snížená",J442,0)</f>
        <v>0</v>
      </c>
      <c r="BG442" s="214">
        <f>IF(N442="zákl. přenesená",J442,0)</f>
        <v>0</v>
      </c>
      <c r="BH442" s="214">
        <f>IF(N442="sníž. přenesená",J442,0)</f>
        <v>0</v>
      </c>
      <c r="BI442" s="214">
        <f>IF(N442="nulová",J442,0)</f>
        <v>0</v>
      </c>
      <c r="BJ442" s="24" t="s">
        <v>79</v>
      </c>
      <c r="BK442" s="214">
        <f>ROUND(I442*H442,2)</f>
        <v>0</v>
      </c>
      <c r="BL442" s="24" t="s">
        <v>251</v>
      </c>
      <c r="BM442" s="24" t="s">
        <v>2059</v>
      </c>
    </row>
    <row r="443" spans="2:65" s="1" customFormat="1" ht="27">
      <c r="B443" s="41"/>
      <c r="C443" s="63"/>
      <c r="D443" s="215" t="s">
        <v>253</v>
      </c>
      <c r="E443" s="63"/>
      <c r="F443" s="216" t="s">
        <v>2060</v>
      </c>
      <c r="G443" s="63"/>
      <c r="H443" s="63"/>
      <c r="I443" s="172"/>
      <c r="J443" s="63"/>
      <c r="K443" s="63"/>
      <c r="L443" s="61"/>
      <c r="M443" s="217"/>
      <c r="N443" s="42"/>
      <c r="O443" s="42"/>
      <c r="P443" s="42"/>
      <c r="Q443" s="42"/>
      <c r="R443" s="42"/>
      <c r="S443" s="42"/>
      <c r="T443" s="78"/>
      <c r="AT443" s="24" t="s">
        <v>253</v>
      </c>
      <c r="AU443" s="24" t="s">
        <v>81</v>
      </c>
    </row>
    <row r="444" spans="2:65" s="12" customFormat="1">
      <c r="B444" s="218"/>
      <c r="C444" s="219"/>
      <c r="D444" s="215" t="s">
        <v>255</v>
      </c>
      <c r="E444" s="220" t="s">
        <v>21</v>
      </c>
      <c r="F444" s="221" t="s">
        <v>293</v>
      </c>
      <c r="G444" s="219"/>
      <c r="H444" s="222">
        <v>8</v>
      </c>
      <c r="I444" s="223"/>
      <c r="J444" s="219"/>
      <c r="K444" s="219"/>
      <c r="L444" s="224"/>
      <c r="M444" s="225"/>
      <c r="N444" s="226"/>
      <c r="O444" s="226"/>
      <c r="P444" s="226"/>
      <c r="Q444" s="226"/>
      <c r="R444" s="226"/>
      <c r="S444" s="226"/>
      <c r="T444" s="227"/>
      <c r="AT444" s="228" t="s">
        <v>255</v>
      </c>
      <c r="AU444" s="228" t="s">
        <v>81</v>
      </c>
      <c r="AV444" s="12" t="s">
        <v>81</v>
      </c>
      <c r="AW444" s="12" t="s">
        <v>35</v>
      </c>
      <c r="AX444" s="12" t="s">
        <v>72</v>
      </c>
      <c r="AY444" s="228" t="s">
        <v>244</v>
      </c>
    </row>
    <row r="445" spans="2:65" s="14" customFormat="1">
      <c r="B445" s="253"/>
      <c r="C445" s="254"/>
      <c r="D445" s="215" t="s">
        <v>255</v>
      </c>
      <c r="E445" s="255" t="s">
        <v>21</v>
      </c>
      <c r="F445" s="256" t="s">
        <v>588</v>
      </c>
      <c r="G445" s="254"/>
      <c r="H445" s="257">
        <v>8</v>
      </c>
      <c r="I445" s="258"/>
      <c r="J445" s="254"/>
      <c r="K445" s="254"/>
      <c r="L445" s="259"/>
      <c r="M445" s="260"/>
      <c r="N445" s="261"/>
      <c r="O445" s="261"/>
      <c r="P445" s="261"/>
      <c r="Q445" s="261"/>
      <c r="R445" s="261"/>
      <c r="S445" s="261"/>
      <c r="T445" s="262"/>
      <c r="AT445" s="263" t="s">
        <v>255</v>
      </c>
      <c r="AU445" s="263" t="s">
        <v>81</v>
      </c>
      <c r="AV445" s="14" t="s">
        <v>251</v>
      </c>
      <c r="AW445" s="14" t="s">
        <v>35</v>
      </c>
      <c r="AX445" s="14" t="s">
        <v>79</v>
      </c>
      <c r="AY445" s="263" t="s">
        <v>244</v>
      </c>
    </row>
    <row r="446" spans="2:65" s="1" customFormat="1" ht="25.5" customHeight="1">
      <c r="B446" s="41"/>
      <c r="C446" s="243" t="s">
        <v>1760</v>
      </c>
      <c r="D446" s="243" t="s">
        <v>496</v>
      </c>
      <c r="E446" s="244" t="s">
        <v>2061</v>
      </c>
      <c r="F446" s="245" t="s">
        <v>2062</v>
      </c>
      <c r="G446" s="246" t="s">
        <v>329</v>
      </c>
      <c r="H446" s="247">
        <v>8.1199999999999992</v>
      </c>
      <c r="I446" s="248"/>
      <c r="J446" s="249">
        <f>ROUND(I446*H446,2)</f>
        <v>0</v>
      </c>
      <c r="K446" s="245" t="s">
        <v>250</v>
      </c>
      <c r="L446" s="250"/>
      <c r="M446" s="251" t="s">
        <v>21</v>
      </c>
      <c r="N446" s="252" t="s">
        <v>43</v>
      </c>
      <c r="O446" s="42"/>
      <c r="P446" s="212">
        <f>O446*H446</f>
        <v>0</v>
      </c>
      <c r="Q446" s="212">
        <v>1.06E-3</v>
      </c>
      <c r="R446" s="212">
        <f>Q446*H446</f>
        <v>8.6071999999999989E-3</v>
      </c>
      <c r="S446" s="212">
        <v>0</v>
      </c>
      <c r="T446" s="213">
        <f>S446*H446</f>
        <v>0</v>
      </c>
      <c r="AR446" s="24" t="s">
        <v>293</v>
      </c>
      <c r="AT446" s="24" t="s">
        <v>496</v>
      </c>
      <c r="AU446" s="24" t="s">
        <v>81</v>
      </c>
      <c r="AY446" s="24" t="s">
        <v>244</v>
      </c>
      <c r="BE446" s="214">
        <f>IF(N446="základní",J446,0)</f>
        <v>0</v>
      </c>
      <c r="BF446" s="214">
        <f>IF(N446="snížená",J446,0)</f>
        <v>0</v>
      </c>
      <c r="BG446" s="214">
        <f>IF(N446="zákl. přenesená",J446,0)</f>
        <v>0</v>
      </c>
      <c r="BH446" s="214">
        <f>IF(N446="sníž. přenesená",J446,0)</f>
        <v>0</v>
      </c>
      <c r="BI446" s="214">
        <f>IF(N446="nulová",J446,0)</f>
        <v>0</v>
      </c>
      <c r="BJ446" s="24" t="s">
        <v>79</v>
      </c>
      <c r="BK446" s="214">
        <f>ROUND(I446*H446,2)</f>
        <v>0</v>
      </c>
      <c r="BL446" s="24" t="s">
        <v>251</v>
      </c>
      <c r="BM446" s="24" t="s">
        <v>2063</v>
      </c>
    </row>
    <row r="447" spans="2:65" s="1" customFormat="1">
      <c r="B447" s="41"/>
      <c r="C447" s="63"/>
      <c r="D447" s="215" t="s">
        <v>253</v>
      </c>
      <c r="E447" s="63"/>
      <c r="F447" s="216" t="s">
        <v>2062</v>
      </c>
      <c r="G447" s="63"/>
      <c r="H447" s="63"/>
      <c r="I447" s="172"/>
      <c r="J447" s="63"/>
      <c r="K447" s="63"/>
      <c r="L447" s="61"/>
      <c r="M447" s="217"/>
      <c r="N447" s="42"/>
      <c r="O447" s="42"/>
      <c r="P447" s="42"/>
      <c r="Q447" s="42"/>
      <c r="R447" s="42"/>
      <c r="S447" s="42"/>
      <c r="T447" s="78"/>
      <c r="AT447" s="24" t="s">
        <v>253</v>
      </c>
      <c r="AU447" s="24" t="s">
        <v>81</v>
      </c>
    </row>
    <row r="448" spans="2:65" s="12" customFormat="1">
      <c r="B448" s="218"/>
      <c r="C448" s="219"/>
      <c r="D448" s="215" t="s">
        <v>255</v>
      </c>
      <c r="E448" s="220" t="s">
        <v>21</v>
      </c>
      <c r="F448" s="221" t="s">
        <v>2064</v>
      </c>
      <c r="G448" s="219"/>
      <c r="H448" s="222">
        <v>8.1199999999999992</v>
      </c>
      <c r="I448" s="223"/>
      <c r="J448" s="219"/>
      <c r="K448" s="219"/>
      <c r="L448" s="224"/>
      <c r="M448" s="225"/>
      <c r="N448" s="226"/>
      <c r="O448" s="226"/>
      <c r="P448" s="226"/>
      <c r="Q448" s="226"/>
      <c r="R448" s="226"/>
      <c r="S448" s="226"/>
      <c r="T448" s="227"/>
      <c r="AT448" s="228" t="s">
        <v>255</v>
      </c>
      <c r="AU448" s="228" t="s">
        <v>81</v>
      </c>
      <c r="AV448" s="12" t="s">
        <v>81</v>
      </c>
      <c r="AW448" s="12" t="s">
        <v>35</v>
      </c>
      <c r="AX448" s="12" t="s">
        <v>72</v>
      </c>
      <c r="AY448" s="228" t="s">
        <v>244</v>
      </c>
    </row>
    <row r="449" spans="2:65" s="14" customFormat="1">
      <c r="B449" s="253"/>
      <c r="C449" s="254"/>
      <c r="D449" s="215" t="s">
        <v>255</v>
      </c>
      <c r="E449" s="255" t="s">
        <v>21</v>
      </c>
      <c r="F449" s="256" t="s">
        <v>588</v>
      </c>
      <c r="G449" s="254"/>
      <c r="H449" s="257">
        <v>8.1199999999999992</v>
      </c>
      <c r="I449" s="258"/>
      <c r="J449" s="254"/>
      <c r="K449" s="254"/>
      <c r="L449" s="259"/>
      <c r="M449" s="260"/>
      <c r="N449" s="261"/>
      <c r="O449" s="261"/>
      <c r="P449" s="261"/>
      <c r="Q449" s="261"/>
      <c r="R449" s="261"/>
      <c r="S449" s="261"/>
      <c r="T449" s="262"/>
      <c r="AT449" s="263" t="s">
        <v>255</v>
      </c>
      <c r="AU449" s="263" t="s">
        <v>81</v>
      </c>
      <c r="AV449" s="14" t="s">
        <v>251</v>
      </c>
      <c r="AW449" s="14" t="s">
        <v>35</v>
      </c>
      <c r="AX449" s="14" t="s">
        <v>79</v>
      </c>
      <c r="AY449" s="263" t="s">
        <v>244</v>
      </c>
    </row>
    <row r="450" spans="2:65" s="1" customFormat="1" ht="25.5" customHeight="1">
      <c r="B450" s="41"/>
      <c r="C450" s="203" t="s">
        <v>2065</v>
      </c>
      <c r="D450" s="203" t="s">
        <v>246</v>
      </c>
      <c r="E450" s="204" t="s">
        <v>2066</v>
      </c>
      <c r="F450" s="205" t="s">
        <v>2067</v>
      </c>
      <c r="G450" s="206" t="s">
        <v>329</v>
      </c>
      <c r="H450" s="207">
        <v>107</v>
      </c>
      <c r="I450" s="208"/>
      <c r="J450" s="209">
        <f>ROUND(I450*H450,2)</f>
        <v>0</v>
      </c>
      <c r="K450" s="205" t="s">
        <v>250</v>
      </c>
      <c r="L450" s="61"/>
      <c r="M450" s="210" t="s">
        <v>21</v>
      </c>
      <c r="N450" s="211" t="s">
        <v>43</v>
      </c>
      <c r="O450" s="42"/>
      <c r="P450" s="212">
        <f>O450*H450</f>
        <v>0</v>
      </c>
      <c r="Q450" s="212">
        <v>0</v>
      </c>
      <c r="R450" s="212">
        <f>Q450*H450</f>
        <v>0</v>
      </c>
      <c r="S450" s="212">
        <v>0</v>
      </c>
      <c r="T450" s="213">
        <f>S450*H450</f>
        <v>0</v>
      </c>
      <c r="AR450" s="24" t="s">
        <v>251</v>
      </c>
      <c r="AT450" s="24" t="s">
        <v>246</v>
      </c>
      <c r="AU450" s="24" t="s">
        <v>81</v>
      </c>
      <c r="AY450" s="24" t="s">
        <v>244</v>
      </c>
      <c r="BE450" s="214">
        <f>IF(N450="základní",J450,0)</f>
        <v>0</v>
      </c>
      <c r="BF450" s="214">
        <f>IF(N450="snížená",J450,0)</f>
        <v>0</v>
      </c>
      <c r="BG450" s="214">
        <f>IF(N450="zákl. přenesená",J450,0)</f>
        <v>0</v>
      </c>
      <c r="BH450" s="214">
        <f>IF(N450="sníž. přenesená",J450,0)</f>
        <v>0</v>
      </c>
      <c r="BI450" s="214">
        <f>IF(N450="nulová",J450,0)</f>
        <v>0</v>
      </c>
      <c r="BJ450" s="24" t="s">
        <v>79</v>
      </c>
      <c r="BK450" s="214">
        <f>ROUND(I450*H450,2)</f>
        <v>0</v>
      </c>
      <c r="BL450" s="24" t="s">
        <v>251</v>
      </c>
      <c r="BM450" s="24" t="s">
        <v>2068</v>
      </c>
    </row>
    <row r="451" spans="2:65" s="1" customFormat="1" ht="27">
      <c r="B451" s="41"/>
      <c r="C451" s="63"/>
      <c r="D451" s="215" t="s">
        <v>253</v>
      </c>
      <c r="E451" s="63"/>
      <c r="F451" s="216" t="s">
        <v>2069</v>
      </c>
      <c r="G451" s="63"/>
      <c r="H451" s="63"/>
      <c r="I451" s="172"/>
      <c r="J451" s="63"/>
      <c r="K451" s="63"/>
      <c r="L451" s="61"/>
      <c r="M451" s="217"/>
      <c r="N451" s="42"/>
      <c r="O451" s="42"/>
      <c r="P451" s="42"/>
      <c r="Q451" s="42"/>
      <c r="R451" s="42"/>
      <c r="S451" s="42"/>
      <c r="T451" s="78"/>
      <c r="AT451" s="24" t="s">
        <v>253</v>
      </c>
      <c r="AU451" s="24" t="s">
        <v>81</v>
      </c>
    </row>
    <row r="452" spans="2:65" s="12" customFormat="1">
      <c r="B452" s="218"/>
      <c r="C452" s="219"/>
      <c r="D452" s="215" t="s">
        <v>255</v>
      </c>
      <c r="E452" s="220" t="s">
        <v>21</v>
      </c>
      <c r="F452" s="221" t="s">
        <v>2070</v>
      </c>
      <c r="G452" s="219"/>
      <c r="H452" s="222">
        <v>107</v>
      </c>
      <c r="I452" s="223"/>
      <c r="J452" s="219"/>
      <c r="K452" s="219"/>
      <c r="L452" s="224"/>
      <c r="M452" s="225"/>
      <c r="N452" s="226"/>
      <c r="O452" s="226"/>
      <c r="P452" s="226"/>
      <c r="Q452" s="226"/>
      <c r="R452" s="226"/>
      <c r="S452" s="226"/>
      <c r="T452" s="227"/>
      <c r="AT452" s="228" t="s">
        <v>255</v>
      </c>
      <c r="AU452" s="228" t="s">
        <v>81</v>
      </c>
      <c r="AV452" s="12" t="s">
        <v>81</v>
      </c>
      <c r="AW452" s="12" t="s">
        <v>35</v>
      </c>
      <c r="AX452" s="12" t="s">
        <v>72</v>
      </c>
      <c r="AY452" s="228" t="s">
        <v>244</v>
      </c>
    </row>
    <row r="453" spans="2:65" s="14" customFormat="1">
      <c r="B453" s="253"/>
      <c r="C453" s="254"/>
      <c r="D453" s="215" t="s">
        <v>255</v>
      </c>
      <c r="E453" s="255" t="s">
        <v>21</v>
      </c>
      <c r="F453" s="256" t="s">
        <v>588</v>
      </c>
      <c r="G453" s="254"/>
      <c r="H453" s="257">
        <v>107</v>
      </c>
      <c r="I453" s="258"/>
      <c r="J453" s="254"/>
      <c r="K453" s="254"/>
      <c r="L453" s="259"/>
      <c r="M453" s="260"/>
      <c r="N453" s="261"/>
      <c r="O453" s="261"/>
      <c r="P453" s="261"/>
      <c r="Q453" s="261"/>
      <c r="R453" s="261"/>
      <c r="S453" s="261"/>
      <c r="T453" s="262"/>
      <c r="AT453" s="263" t="s">
        <v>255</v>
      </c>
      <c r="AU453" s="263" t="s">
        <v>81</v>
      </c>
      <c r="AV453" s="14" t="s">
        <v>251</v>
      </c>
      <c r="AW453" s="14" t="s">
        <v>35</v>
      </c>
      <c r="AX453" s="14" t="s">
        <v>79</v>
      </c>
      <c r="AY453" s="263" t="s">
        <v>244</v>
      </c>
    </row>
    <row r="454" spans="2:65" s="1" customFormat="1" ht="25.5" customHeight="1">
      <c r="B454" s="41"/>
      <c r="C454" s="243" t="s">
        <v>1912</v>
      </c>
      <c r="D454" s="243" t="s">
        <v>496</v>
      </c>
      <c r="E454" s="244" t="s">
        <v>2071</v>
      </c>
      <c r="F454" s="245" t="s">
        <v>2072</v>
      </c>
      <c r="G454" s="246" t="s">
        <v>329</v>
      </c>
      <c r="H454" s="247">
        <v>108.605</v>
      </c>
      <c r="I454" s="248"/>
      <c r="J454" s="249">
        <f>ROUND(I454*H454,2)</f>
        <v>0</v>
      </c>
      <c r="K454" s="245" t="s">
        <v>250</v>
      </c>
      <c r="L454" s="250"/>
      <c r="M454" s="251" t="s">
        <v>21</v>
      </c>
      <c r="N454" s="252" t="s">
        <v>43</v>
      </c>
      <c r="O454" s="42"/>
      <c r="P454" s="212">
        <f>O454*H454</f>
        <v>0</v>
      </c>
      <c r="Q454" s="212">
        <v>2.14E-3</v>
      </c>
      <c r="R454" s="212">
        <f>Q454*H454</f>
        <v>0.2324147</v>
      </c>
      <c r="S454" s="212">
        <v>0</v>
      </c>
      <c r="T454" s="213">
        <f>S454*H454</f>
        <v>0</v>
      </c>
      <c r="AR454" s="24" t="s">
        <v>293</v>
      </c>
      <c r="AT454" s="24" t="s">
        <v>496</v>
      </c>
      <c r="AU454" s="24" t="s">
        <v>81</v>
      </c>
      <c r="AY454" s="24" t="s">
        <v>244</v>
      </c>
      <c r="BE454" s="214">
        <f>IF(N454="základní",J454,0)</f>
        <v>0</v>
      </c>
      <c r="BF454" s="214">
        <f>IF(N454="snížená",J454,0)</f>
        <v>0</v>
      </c>
      <c r="BG454" s="214">
        <f>IF(N454="zákl. přenesená",J454,0)</f>
        <v>0</v>
      </c>
      <c r="BH454" s="214">
        <f>IF(N454="sníž. přenesená",J454,0)</f>
        <v>0</v>
      </c>
      <c r="BI454" s="214">
        <f>IF(N454="nulová",J454,0)</f>
        <v>0</v>
      </c>
      <c r="BJ454" s="24" t="s">
        <v>79</v>
      </c>
      <c r="BK454" s="214">
        <f>ROUND(I454*H454,2)</f>
        <v>0</v>
      </c>
      <c r="BL454" s="24" t="s">
        <v>251</v>
      </c>
      <c r="BM454" s="24" t="s">
        <v>2073</v>
      </c>
    </row>
    <row r="455" spans="2:65" s="1" customFormat="1">
      <c r="B455" s="41"/>
      <c r="C455" s="63"/>
      <c r="D455" s="215" t="s">
        <v>253</v>
      </c>
      <c r="E455" s="63"/>
      <c r="F455" s="216" t="s">
        <v>2072</v>
      </c>
      <c r="G455" s="63"/>
      <c r="H455" s="63"/>
      <c r="I455" s="172"/>
      <c r="J455" s="63"/>
      <c r="K455" s="63"/>
      <c r="L455" s="61"/>
      <c r="M455" s="217"/>
      <c r="N455" s="42"/>
      <c r="O455" s="42"/>
      <c r="P455" s="42"/>
      <c r="Q455" s="42"/>
      <c r="R455" s="42"/>
      <c r="S455" s="42"/>
      <c r="T455" s="78"/>
      <c r="AT455" s="24" t="s">
        <v>253</v>
      </c>
      <c r="AU455" s="24" t="s">
        <v>81</v>
      </c>
    </row>
    <row r="456" spans="2:65" s="12" customFormat="1">
      <c r="B456" s="218"/>
      <c r="C456" s="219"/>
      <c r="D456" s="215" t="s">
        <v>255</v>
      </c>
      <c r="E456" s="220" t="s">
        <v>21</v>
      </c>
      <c r="F456" s="221" t="s">
        <v>2074</v>
      </c>
      <c r="G456" s="219"/>
      <c r="H456" s="222">
        <v>108.605</v>
      </c>
      <c r="I456" s="223"/>
      <c r="J456" s="219"/>
      <c r="K456" s="219"/>
      <c r="L456" s="224"/>
      <c r="M456" s="225"/>
      <c r="N456" s="226"/>
      <c r="O456" s="226"/>
      <c r="P456" s="226"/>
      <c r="Q456" s="226"/>
      <c r="R456" s="226"/>
      <c r="S456" s="226"/>
      <c r="T456" s="227"/>
      <c r="AT456" s="228" t="s">
        <v>255</v>
      </c>
      <c r="AU456" s="228" t="s">
        <v>81</v>
      </c>
      <c r="AV456" s="12" t="s">
        <v>81</v>
      </c>
      <c r="AW456" s="12" t="s">
        <v>35</v>
      </c>
      <c r="AX456" s="12" t="s">
        <v>72</v>
      </c>
      <c r="AY456" s="228" t="s">
        <v>244</v>
      </c>
    </row>
    <row r="457" spans="2:65" s="14" customFormat="1">
      <c r="B457" s="253"/>
      <c r="C457" s="254"/>
      <c r="D457" s="215" t="s">
        <v>255</v>
      </c>
      <c r="E457" s="255" t="s">
        <v>21</v>
      </c>
      <c r="F457" s="256" t="s">
        <v>588</v>
      </c>
      <c r="G457" s="254"/>
      <c r="H457" s="257">
        <v>108.605</v>
      </c>
      <c r="I457" s="258"/>
      <c r="J457" s="254"/>
      <c r="K457" s="254"/>
      <c r="L457" s="259"/>
      <c r="M457" s="260"/>
      <c r="N457" s="261"/>
      <c r="O457" s="261"/>
      <c r="P457" s="261"/>
      <c r="Q457" s="261"/>
      <c r="R457" s="261"/>
      <c r="S457" s="261"/>
      <c r="T457" s="262"/>
      <c r="AT457" s="263" t="s">
        <v>255</v>
      </c>
      <c r="AU457" s="263" t="s">
        <v>81</v>
      </c>
      <c r="AV457" s="14" t="s">
        <v>251</v>
      </c>
      <c r="AW457" s="14" t="s">
        <v>35</v>
      </c>
      <c r="AX457" s="14" t="s">
        <v>79</v>
      </c>
      <c r="AY457" s="263" t="s">
        <v>244</v>
      </c>
    </row>
    <row r="458" spans="2:65" s="1" customFormat="1" ht="25.5" customHeight="1">
      <c r="B458" s="41"/>
      <c r="C458" s="203" t="s">
        <v>2051</v>
      </c>
      <c r="D458" s="203" t="s">
        <v>246</v>
      </c>
      <c r="E458" s="204" t="s">
        <v>2075</v>
      </c>
      <c r="F458" s="205" t="s">
        <v>2076</v>
      </c>
      <c r="G458" s="206" t="s">
        <v>329</v>
      </c>
      <c r="H458" s="207">
        <v>59</v>
      </c>
      <c r="I458" s="208"/>
      <c r="J458" s="209">
        <f>ROUND(I458*H458,2)</f>
        <v>0</v>
      </c>
      <c r="K458" s="205" t="s">
        <v>250</v>
      </c>
      <c r="L458" s="61"/>
      <c r="M458" s="210" t="s">
        <v>21</v>
      </c>
      <c r="N458" s="211" t="s">
        <v>43</v>
      </c>
      <c r="O458" s="42"/>
      <c r="P458" s="212">
        <f>O458*H458</f>
        <v>0</v>
      </c>
      <c r="Q458" s="212">
        <v>0</v>
      </c>
      <c r="R458" s="212">
        <f>Q458*H458</f>
        <v>0</v>
      </c>
      <c r="S458" s="212">
        <v>0</v>
      </c>
      <c r="T458" s="213">
        <f>S458*H458</f>
        <v>0</v>
      </c>
      <c r="AR458" s="24" t="s">
        <v>251</v>
      </c>
      <c r="AT458" s="24" t="s">
        <v>246</v>
      </c>
      <c r="AU458" s="24" t="s">
        <v>81</v>
      </c>
      <c r="AY458" s="24" t="s">
        <v>244</v>
      </c>
      <c r="BE458" s="214">
        <f>IF(N458="základní",J458,0)</f>
        <v>0</v>
      </c>
      <c r="BF458" s="214">
        <f>IF(N458="snížená",J458,0)</f>
        <v>0</v>
      </c>
      <c r="BG458" s="214">
        <f>IF(N458="zákl. přenesená",J458,0)</f>
        <v>0</v>
      </c>
      <c r="BH458" s="214">
        <f>IF(N458="sníž. přenesená",J458,0)</f>
        <v>0</v>
      </c>
      <c r="BI458" s="214">
        <f>IF(N458="nulová",J458,0)</f>
        <v>0</v>
      </c>
      <c r="BJ458" s="24" t="s">
        <v>79</v>
      </c>
      <c r="BK458" s="214">
        <f>ROUND(I458*H458,2)</f>
        <v>0</v>
      </c>
      <c r="BL458" s="24" t="s">
        <v>251</v>
      </c>
      <c r="BM458" s="24" t="s">
        <v>2077</v>
      </c>
    </row>
    <row r="459" spans="2:65" s="1" customFormat="1" ht="27">
      <c r="B459" s="41"/>
      <c r="C459" s="63"/>
      <c r="D459" s="215" t="s">
        <v>253</v>
      </c>
      <c r="E459" s="63"/>
      <c r="F459" s="216" t="s">
        <v>2078</v>
      </c>
      <c r="G459" s="63"/>
      <c r="H459" s="63"/>
      <c r="I459" s="172"/>
      <c r="J459" s="63"/>
      <c r="K459" s="63"/>
      <c r="L459" s="61"/>
      <c r="M459" s="217"/>
      <c r="N459" s="42"/>
      <c r="O459" s="42"/>
      <c r="P459" s="42"/>
      <c r="Q459" s="42"/>
      <c r="R459" s="42"/>
      <c r="S459" s="42"/>
      <c r="T459" s="78"/>
      <c r="AT459" s="24" t="s">
        <v>253</v>
      </c>
      <c r="AU459" s="24" t="s">
        <v>81</v>
      </c>
    </row>
    <row r="460" spans="2:65" s="12" customFormat="1">
      <c r="B460" s="218"/>
      <c r="C460" s="219"/>
      <c r="D460" s="215" t="s">
        <v>255</v>
      </c>
      <c r="E460" s="220" t="s">
        <v>21</v>
      </c>
      <c r="F460" s="221" t="s">
        <v>691</v>
      </c>
      <c r="G460" s="219"/>
      <c r="H460" s="222">
        <v>59</v>
      </c>
      <c r="I460" s="223"/>
      <c r="J460" s="219"/>
      <c r="K460" s="219"/>
      <c r="L460" s="224"/>
      <c r="M460" s="225"/>
      <c r="N460" s="226"/>
      <c r="O460" s="226"/>
      <c r="P460" s="226"/>
      <c r="Q460" s="226"/>
      <c r="R460" s="226"/>
      <c r="S460" s="226"/>
      <c r="T460" s="227"/>
      <c r="AT460" s="228" t="s">
        <v>255</v>
      </c>
      <c r="AU460" s="228" t="s">
        <v>81</v>
      </c>
      <c r="AV460" s="12" t="s">
        <v>81</v>
      </c>
      <c r="AW460" s="12" t="s">
        <v>35</v>
      </c>
      <c r="AX460" s="12" t="s">
        <v>72</v>
      </c>
      <c r="AY460" s="228" t="s">
        <v>244</v>
      </c>
    </row>
    <row r="461" spans="2:65" s="14" customFormat="1">
      <c r="B461" s="253"/>
      <c r="C461" s="254"/>
      <c r="D461" s="215" t="s">
        <v>255</v>
      </c>
      <c r="E461" s="255" t="s">
        <v>21</v>
      </c>
      <c r="F461" s="256" t="s">
        <v>588</v>
      </c>
      <c r="G461" s="254"/>
      <c r="H461" s="257">
        <v>59</v>
      </c>
      <c r="I461" s="258"/>
      <c r="J461" s="254"/>
      <c r="K461" s="254"/>
      <c r="L461" s="259"/>
      <c r="M461" s="260"/>
      <c r="N461" s="261"/>
      <c r="O461" s="261"/>
      <c r="P461" s="261"/>
      <c r="Q461" s="261"/>
      <c r="R461" s="261"/>
      <c r="S461" s="261"/>
      <c r="T461" s="262"/>
      <c r="AT461" s="263" t="s">
        <v>255</v>
      </c>
      <c r="AU461" s="263" t="s">
        <v>81</v>
      </c>
      <c r="AV461" s="14" t="s">
        <v>251</v>
      </c>
      <c r="AW461" s="14" t="s">
        <v>35</v>
      </c>
      <c r="AX461" s="14" t="s">
        <v>79</v>
      </c>
      <c r="AY461" s="263" t="s">
        <v>244</v>
      </c>
    </row>
    <row r="462" spans="2:65" s="1" customFormat="1" ht="25.5" customHeight="1">
      <c r="B462" s="41"/>
      <c r="C462" s="243" t="s">
        <v>1916</v>
      </c>
      <c r="D462" s="243" t="s">
        <v>496</v>
      </c>
      <c r="E462" s="244" t="s">
        <v>2079</v>
      </c>
      <c r="F462" s="245" t="s">
        <v>2080</v>
      </c>
      <c r="G462" s="246" t="s">
        <v>329</v>
      </c>
      <c r="H462" s="247">
        <v>59.884999999999998</v>
      </c>
      <c r="I462" s="248"/>
      <c r="J462" s="249">
        <f>ROUND(I462*H462,2)</f>
        <v>0</v>
      </c>
      <c r="K462" s="245" t="s">
        <v>250</v>
      </c>
      <c r="L462" s="250"/>
      <c r="M462" s="251" t="s">
        <v>21</v>
      </c>
      <c r="N462" s="252" t="s">
        <v>43</v>
      </c>
      <c r="O462" s="42"/>
      <c r="P462" s="212">
        <f>O462*H462</f>
        <v>0</v>
      </c>
      <c r="Q462" s="212">
        <v>3.1800000000000001E-3</v>
      </c>
      <c r="R462" s="212">
        <f>Q462*H462</f>
        <v>0.1904343</v>
      </c>
      <c r="S462" s="212">
        <v>0</v>
      </c>
      <c r="T462" s="213">
        <f>S462*H462</f>
        <v>0</v>
      </c>
      <c r="AR462" s="24" t="s">
        <v>293</v>
      </c>
      <c r="AT462" s="24" t="s">
        <v>496</v>
      </c>
      <c r="AU462" s="24" t="s">
        <v>81</v>
      </c>
      <c r="AY462" s="24" t="s">
        <v>244</v>
      </c>
      <c r="BE462" s="214">
        <f>IF(N462="základní",J462,0)</f>
        <v>0</v>
      </c>
      <c r="BF462" s="214">
        <f>IF(N462="snížená",J462,0)</f>
        <v>0</v>
      </c>
      <c r="BG462" s="214">
        <f>IF(N462="zákl. přenesená",J462,0)</f>
        <v>0</v>
      </c>
      <c r="BH462" s="214">
        <f>IF(N462="sníž. přenesená",J462,0)</f>
        <v>0</v>
      </c>
      <c r="BI462" s="214">
        <f>IF(N462="nulová",J462,0)</f>
        <v>0</v>
      </c>
      <c r="BJ462" s="24" t="s">
        <v>79</v>
      </c>
      <c r="BK462" s="214">
        <f>ROUND(I462*H462,2)</f>
        <v>0</v>
      </c>
      <c r="BL462" s="24" t="s">
        <v>251</v>
      </c>
      <c r="BM462" s="24" t="s">
        <v>2081</v>
      </c>
    </row>
    <row r="463" spans="2:65" s="1" customFormat="1">
      <c r="B463" s="41"/>
      <c r="C463" s="63"/>
      <c r="D463" s="215" t="s">
        <v>253</v>
      </c>
      <c r="E463" s="63"/>
      <c r="F463" s="216" t="s">
        <v>2080</v>
      </c>
      <c r="G463" s="63"/>
      <c r="H463" s="63"/>
      <c r="I463" s="172"/>
      <c r="J463" s="63"/>
      <c r="K463" s="63"/>
      <c r="L463" s="61"/>
      <c r="M463" s="217"/>
      <c r="N463" s="42"/>
      <c r="O463" s="42"/>
      <c r="P463" s="42"/>
      <c r="Q463" s="42"/>
      <c r="R463" s="42"/>
      <c r="S463" s="42"/>
      <c r="T463" s="78"/>
      <c r="AT463" s="24" t="s">
        <v>253</v>
      </c>
      <c r="AU463" s="24" t="s">
        <v>81</v>
      </c>
    </row>
    <row r="464" spans="2:65" s="12" customFormat="1">
      <c r="B464" s="218"/>
      <c r="C464" s="219"/>
      <c r="D464" s="215" t="s">
        <v>255</v>
      </c>
      <c r="E464" s="220" t="s">
        <v>21</v>
      </c>
      <c r="F464" s="221" t="s">
        <v>2082</v>
      </c>
      <c r="G464" s="219"/>
      <c r="H464" s="222">
        <v>59.884999999999998</v>
      </c>
      <c r="I464" s="223"/>
      <c r="J464" s="219"/>
      <c r="K464" s="219"/>
      <c r="L464" s="224"/>
      <c r="M464" s="225"/>
      <c r="N464" s="226"/>
      <c r="O464" s="226"/>
      <c r="P464" s="226"/>
      <c r="Q464" s="226"/>
      <c r="R464" s="226"/>
      <c r="S464" s="226"/>
      <c r="T464" s="227"/>
      <c r="AT464" s="228" t="s">
        <v>255</v>
      </c>
      <c r="AU464" s="228" t="s">
        <v>81</v>
      </c>
      <c r="AV464" s="12" t="s">
        <v>81</v>
      </c>
      <c r="AW464" s="12" t="s">
        <v>35</v>
      </c>
      <c r="AX464" s="12" t="s">
        <v>72</v>
      </c>
      <c r="AY464" s="228" t="s">
        <v>244</v>
      </c>
    </row>
    <row r="465" spans="2:65" s="14" customFormat="1">
      <c r="B465" s="253"/>
      <c r="C465" s="254"/>
      <c r="D465" s="215" t="s">
        <v>255</v>
      </c>
      <c r="E465" s="255" t="s">
        <v>21</v>
      </c>
      <c r="F465" s="256" t="s">
        <v>588</v>
      </c>
      <c r="G465" s="254"/>
      <c r="H465" s="257">
        <v>59.884999999999998</v>
      </c>
      <c r="I465" s="258"/>
      <c r="J465" s="254"/>
      <c r="K465" s="254"/>
      <c r="L465" s="259"/>
      <c r="M465" s="260"/>
      <c r="N465" s="261"/>
      <c r="O465" s="261"/>
      <c r="P465" s="261"/>
      <c r="Q465" s="261"/>
      <c r="R465" s="261"/>
      <c r="S465" s="261"/>
      <c r="T465" s="262"/>
      <c r="AT465" s="263" t="s">
        <v>255</v>
      </c>
      <c r="AU465" s="263" t="s">
        <v>81</v>
      </c>
      <c r="AV465" s="14" t="s">
        <v>251</v>
      </c>
      <c r="AW465" s="14" t="s">
        <v>35</v>
      </c>
      <c r="AX465" s="14" t="s">
        <v>79</v>
      </c>
      <c r="AY465" s="263" t="s">
        <v>244</v>
      </c>
    </row>
    <row r="466" spans="2:65" s="1" customFormat="1" ht="25.5" customHeight="1">
      <c r="B466" s="41"/>
      <c r="C466" s="203" t="s">
        <v>2083</v>
      </c>
      <c r="D466" s="203" t="s">
        <v>246</v>
      </c>
      <c r="E466" s="204" t="s">
        <v>2084</v>
      </c>
      <c r="F466" s="205" t="s">
        <v>2085</v>
      </c>
      <c r="G466" s="206" t="s">
        <v>329</v>
      </c>
      <c r="H466" s="207">
        <v>121</v>
      </c>
      <c r="I466" s="208"/>
      <c r="J466" s="209">
        <f>ROUND(I466*H466,2)</f>
        <v>0</v>
      </c>
      <c r="K466" s="205" t="s">
        <v>250</v>
      </c>
      <c r="L466" s="61"/>
      <c r="M466" s="210" t="s">
        <v>21</v>
      </c>
      <c r="N466" s="211" t="s">
        <v>43</v>
      </c>
      <c r="O466" s="42"/>
      <c r="P466" s="212">
        <f>O466*H466</f>
        <v>0</v>
      </c>
      <c r="Q466" s="212">
        <v>0</v>
      </c>
      <c r="R466" s="212">
        <f>Q466*H466</f>
        <v>0</v>
      </c>
      <c r="S466" s="212">
        <v>0</v>
      </c>
      <c r="T466" s="213">
        <f>S466*H466</f>
        <v>0</v>
      </c>
      <c r="AR466" s="24" t="s">
        <v>251</v>
      </c>
      <c r="AT466" s="24" t="s">
        <v>246</v>
      </c>
      <c r="AU466" s="24" t="s">
        <v>81</v>
      </c>
      <c r="AY466" s="24" t="s">
        <v>244</v>
      </c>
      <c r="BE466" s="214">
        <f>IF(N466="základní",J466,0)</f>
        <v>0</v>
      </c>
      <c r="BF466" s="214">
        <f>IF(N466="snížená",J466,0)</f>
        <v>0</v>
      </c>
      <c r="BG466" s="214">
        <f>IF(N466="zákl. přenesená",J466,0)</f>
        <v>0</v>
      </c>
      <c r="BH466" s="214">
        <f>IF(N466="sníž. přenesená",J466,0)</f>
        <v>0</v>
      </c>
      <c r="BI466" s="214">
        <f>IF(N466="nulová",J466,0)</f>
        <v>0</v>
      </c>
      <c r="BJ466" s="24" t="s">
        <v>79</v>
      </c>
      <c r="BK466" s="214">
        <f>ROUND(I466*H466,2)</f>
        <v>0</v>
      </c>
      <c r="BL466" s="24" t="s">
        <v>251</v>
      </c>
      <c r="BM466" s="24" t="s">
        <v>2086</v>
      </c>
    </row>
    <row r="467" spans="2:65" s="1" customFormat="1" ht="27">
      <c r="B467" s="41"/>
      <c r="C467" s="63"/>
      <c r="D467" s="215" t="s">
        <v>253</v>
      </c>
      <c r="E467" s="63"/>
      <c r="F467" s="216" t="s">
        <v>2087</v>
      </c>
      <c r="G467" s="63"/>
      <c r="H467" s="63"/>
      <c r="I467" s="172"/>
      <c r="J467" s="63"/>
      <c r="K467" s="63"/>
      <c r="L467" s="61"/>
      <c r="M467" s="217"/>
      <c r="N467" s="42"/>
      <c r="O467" s="42"/>
      <c r="P467" s="42"/>
      <c r="Q467" s="42"/>
      <c r="R467" s="42"/>
      <c r="S467" s="42"/>
      <c r="T467" s="78"/>
      <c r="AT467" s="24" t="s">
        <v>253</v>
      </c>
      <c r="AU467" s="24" t="s">
        <v>81</v>
      </c>
    </row>
    <row r="468" spans="2:65" s="12" customFormat="1">
      <c r="B468" s="218"/>
      <c r="C468" s="219"/>
      <c r="D468" s="215" t="s">
        <v>255</v>
      </c>
      <c r="E468" s="220" t="s">
        <v>21</v>
      </c>
      <c r="F468" s="221" t="s">
        <v>1788</v>
      </c>
      <c r="G468" s="219"/>
      <c r="H468" s="222">
        <v>121</v>
      </c>
      <c r="I468" s="223"/>
      <c r="J468" s="219"/>
      <c r="K468" s="219"/>
      <c r="L468" s="224"/>
      <c r="M468" s="225"/>
      <c r="N468" s="226"/>
      <c r="O468" s="226"/>
      <c r="P468" s="226"/>
      <c r="Q468" s="226"/>
      <c r="R468" s="226"/>
      <c r="S468" s="226"/>
      <c r="T468" s="227"/>
      <c r="AT468" s="228" t="s">
        <v>255</v>
      </c>
      <c r="AU468" s="228" t="s">
        <v>81</v>
      </c>
      <c r="AV468" s="12" t="s">
        <v>81</v>
      </c>
      <c r="AW468" s="12" t="s">
        <v>35</v>
      </c>
      <c r="AX468" s="12" t="s">
        <v>72</v>
      </c>
      <c r="AY468" s="228" t="s">
        <v>244</v>
      </c>
    </row>
    <row r="469" spans="2:65" s="14" customFormat="1">
      <c r="B469" s="253"/>
      <c r="C469" s="254"/>
      <c r="D469" s="215" t="s">
        <v>255</v>
      </c>
      <c r="E469" s="255" t="s">
        <v>21</v>
      </c>
      <c r="F469" s="256" t="s">
        <v>588</v>
      </c>
      <c r="G469" s="254"/>
      <c r="H469" s="257">
        <v>121</v>
      </c>
      <c r="I469" s="258"/>
      <c r="J469" s="254"/>
      <c r="K469" s="254"/>
      <c r="L469" s="259"/>
      <c r="M469" s="260"/>
      <c r="N469" s="261"/>
      <c r="O469" s="261"/>
      <c r="P469" s="261"/>
      <c r="Q469" s="261"/>
      <c r="R469" s="261"/>
      <c r="S469" s="261"/>
      <c r="T469" s="262"/>
      <c r="AT469" s="263" t="s">
        <v>255</v>
      </c>
      <c r="AU469" s="263" t="s">
        <v>81</v>
      </c>
      <c r="AV469" s="14" t="s">
        <v>251</v>
      </c>
      <c r="AW469" s="14" t="s">
        <v>35</v>
      </c>
      <c r="AX469" s="14" t="s">
        <v>79</v>
      </c>
      <c r="AY469" s="263" t="s">
        <v>244</v>
      </c>
    </row>
    <row r="470" spans="2:65" s="1" customFormat="1" ht="25.5" customHeight="1">
      <c r="B470" s="41"/>
      <c r="C470" s="243" t="s">
        <v>1919</v>
      </c>
      <c r="D470" s="243" t="s">
        <v>496</v>
      </c>
      <c r="E470" s="244" t="s">
        <v>2088</v>
      </c>
      <c r="F470" s="245" t="s">
        <v>2089</v>
      </c>
      <c r="G470" s="246" t="s">
        <v>329</v>
      </c>
      <c r="H470" s="247">
        <v>122.815</v>
      </c>
      <c r="I470" s="248"/>
      <c r="J470" s="249">
        <f>ROUND(I470*H470,2)</f>
        <v>0</v>
      </c>
      <c r="K470" s="245" t="s">
        <v>250</v>
      </c>
      <c r="L470" s="250"/>
      <c r="M470" s="251" t="s">
        <v>21</v>
      </c>
      <c r="N470" s="252" t="s">
        <v>43</v>
      </c>
      <c r="O470" s="42"/>
      <c r="P470" s="212">
        <f>O470*H470</f>
        <v>0</v>
      </c>
      <c r="Q470" s="212">
        <v>6.7400000000000003E-3</v>
      </c>
      <c r="R470" s="212">
        <f>Q470*H470</f>
        <v>0.82777310000000004</v>
      </c>
      <c r="S470" s="212">
        <v>0</v>
      </c>
      <c r="T470" s="213">
        <f>S470*H470</f>
        <v>0</v>
      </c>
      <c r="AR470" s="24" t="s">
        <v>293</v>
      </c>
      <c r="AT470" s="24" t="s">
        <v>496</v>
      </c>
      <c r="AU470" s="24" t="s">
        <v>81</v>
      </c>
      <c r="AY470" s="24" t="s">
        <v>244</v>
      </c>
      <c r="BE470" s="214">
        <f>IF(N470="základní",J470,0)</f>
        <v>0</v>
      </c>
      <c r="BF470" s="214">
        <f>IF(N470="snížená",J470,0)</f>
        <v>0</v>
      </c>
      <c r="BG470" s="214">
        <f>IF(N470="zákl. přenesená",J470,0)</f>
        <v>0</v>
      </c>
      <c r="BH470" s="214">
        <f>IF(N470="sníž. přenesená",J470,0)</f>
        <v>0</v>
      </c>
      <c r="BI470" s="214">
        <f>IF(N470="nulová",J470,0)</f>
        <v>0</v>
      </c>
      <c r="BJ470" s="24" t="s">
        <v>79</v>
      </c>
      <c r="BK470" s="214">
        <f>ROUND(I470*H470,2)</f>
        <v>0</v>
      </c>
      <c r="BL470" s="24" t="s">
        <v>251</v>
      </c>
      <c r="BM470" s="24" t="s">
        <v>2090</v>
      </c>
    </row>
    <row r="471" spans="2:65" s="1" customFormat="1">
      <c r="B471" s="41"/>
      <c r="C471" s="63"/>
      <c r="D471" s="215" t="s">
        <v>253</v>
      </c>
      <c r="E471" s="63"/>
      <c r="F471" s="216" t="s">
        <v>2089</v>
      </c>
      <c r="G471" s="63"/>
      <c r="H471" s="63"/>
      <c r="I471" s="172"/>
      <c r="J471" s="63"/>
      <c r="K471" s="63"/>
      <c r="L471" s="61"/>
      <c r="M471" s="217"/>
      <c r="N471" s="42"/>
      <c r="O471" s="42"/>
      <c r="P471" s="42"/>
      <c r="Q471" s="42"/>
      <c r="R471" s="42"/>
      <c r="S471" s="42"/>
      <c r="T471" s="78"/>
      <c r="AT471" s="24" t="s">
        <v>253</v>
      </c>
      <c r="AU471" s="24" t="s">
        <v>81</v>
      </c>
    </row>
    <row r="472" spans="2:65" s="12" customFormat="1">
      <c r="B472" s="218"/>
      <c r="C472" s="219"/>
      <c r="D472" s="215" t="s">
        <v>255</v>
      </c>
      <c r="E472" s="220" t="s">
        <v>21</v>
      </c>
      <c r="F472" s="221" t="s">
        <v>2091</v>
      </c>
      <c r="G472" s="219"/>
      <c r="H472" s="222">
        <v>122.815</v>
      </c>
      <c r="I472" s="223"/>
      <c r="J472" s="219"/>
      <c r="K472" s="219"/>
      <c r="L472" s="224"/>
      <c r="M472" s="225"/>
      <c r="N472" s="226"/>
      <c r="O472" s="226"/>
      <c r="P472" s="226"/>
      <c r="Q472" s="226"/>
      <c r="R472" s="226"/>
      <c r="S472" s="226"/>
      <c r="T472" s="227"/>
      <c r="AT472" s="228" t="s">
        <v>255</v>
      </c>
      <c r="AU472" s="228" t="s">
        <v>81</v>
      </c>
      <c r="AV472" s="12" t="s">
        <v>81</v>
      </c>
      <c r="AW472" s="12" t="s">
        <v>35</v>
      </c>
      <c r="AX472" s="12" t="s">
        <v>72</v>
      </c>
      <c r="AY472" s="228" t="s">
        <v>244</v>
      </c>
    </row>
    <row r="473" spans="2:65" s="14" customFormat="1">
      <c r="B473" s="253"/>
      <c r="C473" s="254"/>
      <c r="D473" s="215" t="s">
        <v>255</v>
      </c>
      <c r="E473" s="255" t="s">
        <v>21</v>
      </c>
      <c r="F473" s="256" t="s">
        <v>588</v>
      </c>
      <c r="G473" s="254"/>
      <c r="H473" s="257">
        <v>122.815</v>
      </c>
      <c r="I473" s="258"/>
      <c r="J473" s="254"/>
      <c r="K473" s="254"/>
      <c r="L473" s="259"/>
      <c r="M473" s="260"/>
      <c r="N473" s="261"/>
      <c r="O473" s="261"/>
      <c r="P473" s="261"/>
      <c r="Q473" s="261"/>
      <c r="R473" s="261"/>
      <c r="S473" s="261"/>
      <c r="T473" s="262"/>
      <c r="AT473" s="263" t="s">
        <v>255</v>
      </c>
      <c r="AU473" s="263" t="s">
        <v>81</v>
      </c>
      <c r="AV473" s="14" t="s">
        <v>251</v>
      </c>
      <c r="AW473" s="14" t="s">
        <v>35</v>
      </c>
      <c r="AX473" s="14" t="s">
        <v>79</v>
      </c>
      <c r="AY473" s="263" t="s">
        <v>244</v>
      </c>
    </row>
    <row r="474" spans="2:65" s="1" customFormat="1" ht="25.5" customHeight="1">
      <c r="B474" s="41"/>
      <c r="C474" s="203" t="s">
        <v>2092</v>
      </c>
      <c r="D474" s="203" t="s">
        <v>246</v>
      </c>
      <c r="E474" s="204" t="s">
        <v>2093</v>
      </c>
      <c r="F474" s="205" t="s">
        <v>2094</v>
      </c>
      <c r="G474" s="206" t="s">
        <v>329</v>
      </c>
      <c r="H474" s="207">
        <v>759</v>
      </c>
      <c r="I474" s="208"/>
      <c r="J474" s="209">
        <f>ROUND(I474*H474,2)</f>
        <v>0</v>
      </c>
      <c r="K474" s="205" t="s">
        <v>250</v>
      </c>
      <c r="L474" s="61"/>
      <c r="M474" s="210" t="s">
        <v>21</v>
      </c>
      <c r="N474" s="211" t="s">
        <v>43</v>
      </c>
      <c r="O474" s="42"/>
      <c r="P474" s="212">
        <f>O474*H474</f>
        <v>0</v>
      </c>
      <c r="Q474" s="212">
        <v>0</v>
      </c>
      <c r="R474" s="212">
        <f>Q474*H474</f>
        <v>0</v>
      </c>
      <c r="S474" s="212">
        <v>0</v>
      </c>
      <c r="T474" s="213">
        <f>S474*H474</f>
        <v>0</v>
      </c>
      <c r="AR474" s="24" t="s">
        <v>251</v>
      </c>
      <c r="AT474" s="24" t="s">
        <v>246</v>
      </c>
      <c r="AU474" s="24" t="s">
        <v>81</v>
      </c>
      <c r="AY474" s="24" t="s">
        <v>244</v>
      </c>
      <c r="BE474" s="214">
        <f>IF(N474="základní",J474,0)</f>
        <v>0</v>
      </c>
      <c r="BF474" s="214">
        <f>IF(N474="snížená",J474,0)</f>
        <v>0</v>
      </c>
      <c r="BG474" s="214">
        <f>IF(N474="zákl. přenesená",J474,0)</f>
        <v>0</v>
      </c>
      <c r="BH474" s="214">
        <f>IF(N474="sníž. přenesená",J474,0)</f>
        <v>0</v>
      </c>
      <c r="BI474" s="214">
        <f>IF(N474="nulová",J474,0)</f>
        <v>0</v>
      </c>
      <c r="BJ474" s="24" t="s">
        <v>79</v>
      </c>
      <c r="BK474" s="214">
        <f>ROUND(I474*H474,2)</f>
        <v>0</v>
      </c>
      <c r="BL474" s="24" t="s">
        <v>251</v>
      </c>
      <c r="BM474" s="24" t="s">
        <v>2095</v>
      </c>
    </row>
    <row r="475" spans="2:65" s="1" customFormat="1" ht="27">
      <c r="B475" s="41"/>
      <c r="C475" s="63"/>
      <c r="D475" s="215" t="s">
        <v>253</v>
      </c>
      <c r="E475" s="63"/>
      <c r="F475" s="216" t="s">
        <v>2096</v>
      </c>
      <c r="G475" s="63"/>
      <c r="H475" s="63"/>
      <c r="I475" s="172"/>
      <c r="J475" s="63"/>
      <c r="K475" s="63"/>
      <c r="L475" s="61"/>
      <c r="M475" s="217"/>
      <c r="N475" s="42"/>
      <c r="O475" s="42"/>
      <c r="P475" s="42"/>
      <c r="Q475" s="42"/>
      <c r="R475" s="42"/>
      <c r="S475" s="42"/>
      <c r="T475" s="78"/>
      <c r="AT475" s="24" t="s">
        <v>253</v>
      </c>
      <c r="AU475" s="24" t="s">
        <v>81</v>
      </c>
    </row>
    <row r="476" spans="2:65" s="12" customFormat="1">
      <c r="B476" s="218"/>
      <c r="C476" s="219"/>
      <c r="D476" s="215" t="s">
        <v>255</v>
      </c>
      <c r="E476" s="220" t="s">
        <v>21</v>
      </c>
      <c r="F476" s="221" t="s">
        <v>1791</v>
      </c>
      <c r="G476" s="219"/>
      <c r="H476" s="222">
        <v>759</v>
      </c>
      <c r="I476" s="223"/>
      <c r="J476" s="219"/>
      <c r="K476" s="219"/>
      <c r="L476" s="224"/>
      <c r="M476" s="225"/>
      <c r="N476" s="226"/>
      <c r="O476" s="226"/>
      <c r="P476" s="226"/>
      <c r="Q476" s="226"/>
      <c r="R476" s="226"/>
      <c r="S476" s="226"/>
      <c r="T476" s="227"/>
      <c r="AT476" s="228" t="s">
        <v>255</v>
      </c>
      <c r="AU476" s="228" t="s">
        <v>81</v>
      </c>
      <c r="AV476" s="12" t="s">
        <v>81</v>
      </c>
      <c r="AW476" s="12" t="s">
        <v>35</v>
      </c>
      <c r="AX476" s="12" t="s">
        <v>72</v>
      </c>
      <c r="AY476" s="228" t="s">
        <v>244</v>
      </c>
    </row>
    <row r="477" spans="2:65" s="14" customFormat="1">
      <c r="B477" s="253"/>
      <c r="C477" s="254"/>
      <c r="D477" s="215" t="s">
        <v>255</v>
      </c>
      <c r="E477" s="255" t="s">
        <v>21</v>
      </c>
      <c r="F477" s="256" t="s">
        <v>588</v>
      </c>
      <c r="G477" s="254"/>
      <c r="H477" s="257">
        <v>759</v>
      </c>
      <c r="I477" s="258"/>
      <c r="J477" s="254"/>
      <c r="K477" s="254"/>
      <c r="L477" s="259"/>
      <c r="M477" s="260"/>
      <c r="N477" s="261"/>
      <c r="O477" s="261"/>
      <c r="P477" s="261"/>
      <c r="Q477" s="261"/>
      <c r="R477" s="261"/>
      <c r="S477" s="261"/>
      <c r="T477" s="262"/>
      <c r="AT477" s="263" t="s">
        <v>255</v>
      </c>
      <c r="AU477" s="263" t="s">
        <v>81</v>
      </c>
      <c r="AV477" s="14" t="s">
        <v>251</v>
      </c>
      <c r="AW477" s="14" t="s">
        <v>35</v>
      </c>
      <c r="AX477" s="14" t="s">
        <v>79</v>
      </c>
      <c r="AY477" s="263" t="s">
        <v>244</v>
      </c>
    </row>
    <row r="478" spans="2:65" s="1" customFormat="1" ht="25.5" customHeight="1">
      <c r="B478" s="41"/>
      <c r="C478" s="243" t="s">
        <v>1922</v>
      </c>
      <c r="D478" s="243" t="s">
        <v>496</v>
      </c>
      <c r="E478" s="244" t="s">
        <v>2097</v>
      </c>
      <c r="F478" s="245" t="s">
        <v>2098</v>
      </c>
      <c r="G478" s="246" t="s">
        <v>329</v>
      </c>
      <c r="H478" s="247">
        <v>770.38499999999999</v>
      </c>
      <c r="I478" s="248"/>
      <c r="J478" s="249">
        <f>ROUND(I478*H478,2)</f>
        <v>0</v>
      </c>
      <c r="K478" s="245" t="s">
        <v>250</v>
      </c>
      <c r="L478" s="250"/>
      <c r="M478" s="251" t="s">
        <v>21</v>
      </c>
      <c r="N478" s="252" t="s">
        <v>43</v>
      </c>
      <c r="O478" s="42"/>
      <c r="P478" s="212">
        <f>O478*H478</f>
        <v>0</v>
      </c>
      <c r="Q478" s="212">
        <v>1.328E-2</v>
      </c>
      <c r="R478" s="212">
        <f>Q478*H478</f>
        <v>10.230712799999999</v>
      </c>
      <c r="S478" s="212">
        <v>0</v>
      </c>
      <c r="T478" s="213">
        <f>S478*H478</f>
        <v>0</v>
      </c>
      <c r="AR478" s="24" t="s">
        <v>293</v>
      </c>
      <c r="AT478" s="24" t="s">
        <v>496</v>
      </c>
      <c r="AU478" s="24" t="s">
        <v>81</v>
      </c>
      <c r="AY478" s="24" t="s">
        <v>244</v>
      </c>
      <c r="BE478" s="214">
        <f>IF(N478="základní",J478,0)</f>
        <v>0</v>
      </c>
      <c r="BF478" s="214">
        <f>IF(N478="snížená",J478,0)</f>
        <v>0</v>
      </c>
      <c r="BG478" s="214">
        <f>IF(N478="zákl. přenesená",J478,0)</f>
        <v>0</v>
      </c>
      <c r="BH478" s="214">
        <f>IF(N478="sníž. přenesená",J478,0)</f>
        <v>0</v>
      </c>
      <c r="BI478" s="214">
        <f>IF(N478="nulová",J478,0)</f>
        <v>0</v>
      </c>
      <c r="BJ478" s="24" t="s">
        <v>79</v>
      </c>
      <c r="BK478" s="214">
        <f>ROUND(I478*H478,2)</f>
        <v>0</v>
      </c>
      <c r="BL478" s="24" t="s">
        <v>251</v>
      </c>
      <c r="BM478" s="24" t="s">
        <v>2099</v>
      </c>
    </row>
    <row r="479" spans="2:65" s="1" customFormat="1">
      <c r="B479" s="41"/>
      <c r="C479" s="63"/>
      <c r="D479" s="215" t="s">
        <v>253</v>
      </c>
      <c r="E479" s="63"/>
      <c r="F479" s="216" t="s">
        <v>2098</v>
      </c>
      <c r="G479" s="63"/>
      <c r="H479" s="63"/>
      <c r="I479" s="172"/>
      <c r="J479" s="63"/>
      <c r="K479" s="63"/>
      <c r="L479" s="61"/>
      <c r="M479" s="217"/>
      <c r="N479" s="42"/>
      <c r="O479" s="42"/>
      <c r="P479" s="42"/>
      <c r="Q479" s="42"/>
      <c r="R479" s="42"/>
      <c r="S479" s="42"/>
      <c r="T479" s="78"/>
      <c r="AT479" s="24" t="s">
        <v>253</v>
      </c>
      <c r="AU479" s="24" t="s">
        <v>81</v>
      </c>
    </row>
    <row r="480" spans="2:65" s="12" customFormat="1">
      <c r="B480" s="218"/>
      <c r="C480" s="219"/>
      <c r="D480" s="215" t="s">
        <v>255</v>
      </c>
      <c r="E480" s="220" t="s">
        <v>21</v>
      </c>
      <c r="F480" s="221" t="s">
        <v>2100</v>
      </c>
      <c r="G480" s="219"/>
      <c r="H480" s="222">
        <v>770.38499999999999</v>
      </c>
      <c r="I480" s="223"/>
      <c r="J480" s="219"/>
      <c r="K480" s="219"/>
      <c r="L480" s="224"/>
      <c r="M480" s="225"/>
      <c r="N480" s="226"/>
      <c r="O480" s="226"/>
      <c r="P480" s="226"/>
      <c r="Q480" s="226"/>
      <c r="R480" s="226"/>
      <c r="S480" s="226"/>
      <c r="T480" s="227"/>
      <c r="AT480" s="228" t="s">
        <v>255</v>
      </c>
      <c r="AU480" s="228" t="s">
        <v>81</v>
      </c>
      <c r="AV480" s="12" t="s">
        <v>81</v>
      </c>
      <c r="AW480" s="12" t="s">
        <v>35</v>
      </c>
      <c r="AX480" s="12" t="s">
        <v>72</v>
      </c>
      <c r="AY480" s="228" t="s">
        <v>244</v>
      </c>
    </row>
    <row r="481" spans="2:65" s="14" customFormat="1">
      <c r="B481" s="253"/>
      <c r="C481" s="254"/>
      <c r="D481" s="215" t="s">
        <v>255</v>
      </c>
      <c r="E481" s="255" t="s">
        <v>21</v>
      </c>
      <c r="F481" s="256" t="s">
        <v>588</v>
      </c>
      <c r="G481" s="254"/>
      <c r="H481" s="257">
        <v>770.38499999999999</v>
      </c>
      <c r="I481" s="258"/>
      <c r="J481" s="254"/>
      <c r="K481" s="254"/>
      <c r="L481" s="259"/>
      <c r="M481" s="260"/>
      <c r="N481" s="261"/>
      <c r="O481" s="261"/>
      <c r="P481" s="261"/>
      <c r="Q481" s="261"/>
      <c r="R481" s="261"/>
      <c r="S481" s="261"/>
      <c r="T481" s="262"/>
      <c r="AT481" s="263" t="s">
        <v>255</v>
      </c>
      <c r="AU481" s="263" t="s">
        <v>81</v>
      </c>
      <c r="AV481" s="14" t="s">
        <v>251</v>
      </c>
      <c r="AW481" s="14" t="s">
        <v>35</v>
      </c>
      <c r="AX481" s="14" t="s">
        <v>79</v>
      </c>
      <c r="AY481" s="263" t="s">
        <v>244</v>
      </c>
    </row>
    <row r="482" spans="2:65" s="1" customFormat="1" ht="16.5" customHeight="1">
      <c r="B482" s="41"/>
      <c r="C482" s="203" t="s">
        <v>2101</v>
      </c>
      <c r="D482" s="203" t="s">
        <v>246</v>
      </c>
      <c r="E482" s="204" t="s">
        <v>2102</v>
      </c>
      <c r="F482" s="205" t="s">
        <v>2103</v>
      </c>
      <c r="G482" s="206" t="s">
        <v>259</v>
      </c>
      <c r="H482" s="207">
        <v>1</v>
      </c>
      <c r="I482" s="208"/>
      <c r="J482" s="209">
        <f>ROUND(I482*H482,2)</f>
        <v>0</v>
      </c>
      <c r="K482" s="205" t="s">
        <v>250</v>
      </c>
      <c r="L482" s="61"/>
      <c r="M482" s="210" t="s">
        <v>21</v>
      </c>
      <c r="N482" s="211" t="s">
        <v>43</v>
      </c>
      <c r="O482" s="42"/>
      <c r="P482" s="212">
        <f>O482*H482</f>
        <v>0</v>
      </c>
      <c r="Q482" s="212">
        <v>0</v>
      </c>
      <c r="R482" s="212">
        <f>Q482*H482</f>
        <v>0</v>
      </c>
      <c r="S482" s="212">
        <v>0</v>
      </c>
      <c r="T482" s="213">
        <f>S482*H482</f>
        <v>0</v>
      </c>
      <c r="AR482" s="24" t="s">
        <v>251</v>
      </c>
      <c r="AT482" s="24" t="s">
        <v>246</v>
      </c>
      <c r="AU482" s="24" t="s">
        <v>81</v>
      </c>
      <c r="AY482" s="24" t="s">
        <v>244</v>
      </c>
      <c r="BE482" s="214">
        <f>IF(N482="základní",J482,0)</f>
        <v>0</v>
      </c>
      <c r="BF482" s="214">
        <f>IF(N482="snížená",J482,0)</f>
        <v>0</v>
      </c>
      <c r="BG482" s="214">
        <f>IF(N482="zákl. přenesená",J482,0)</f>
        <v>0</v>
      </c>
      <c r="BH482" s="214">
        <f>IF(N482="sníž. přenesená",J482,0)</f>
        <v>0</v>
      </c>
      <c r="BI482" s="214">
        <f>IF(N482="nulová",J482,0)</f>
        <v>0</v>
      </c>
      <c r="BJ482" s="24" t="s">
        <v>79</v>
      </c>
      <c r="BK482" s="214">
        <f>ROUND(I482*H482,2)</f>
        <v>0</v>
      </c>
      <c r="BL482" s="24" t="s">
        <v>251</v>
      </c>
      <c r="BM482" s="24" t="s">
        <v>2104</v>
      </c>
    </row>
    <row r="483" spans="2:65" s="1" customFormat="1" ht="27">
      <c r="B483" s="41"/>
      <c r="C483" s="63"/>
      <c r="D483" s="215" t="s">
        <v>253</v>
      </c>
      <c r="E483" s="63"/>
      <c r="F483" s="216" t="s">
        <v>2105</v>
      </c>
      <c r="G483" s="63"/>
      <c r="H483" s="63"/>
      <c r="I483" s="172"/>
      <c r="J483" s="63"/>
      <c r="K483" s="63"/>
      <c r="L483" s="61"/>
      <c r="M483" s="217"/>
      <c r="N483" s="42"/>
      <c r="O483" s="42"/>
      <c r="P483" s="42"/>
      <c r="Q483" s="42"/>
      <c r="R483" s="42"/>
      <c r="S483" s="42"/>
      <c r="T483" s="78"/>
      <c r="AT483" s="24" t="s">
        <v>253</v>
      </c>
      <c r="AU483" s="24" t="s">
        <v>81</v>
      </c>
    </row>
    <row r="484" spans="2:65" s="12" customFormat="1">
      <c r="B484" s="218"/>
      <c r="C484" s="219"/>
      <c r="D484" s="215" t="s">
        <v>255</v>
      </c>
      <c r="E484" s="220" t="s">
        <v>21</v>
      </c>
      <c r="F484" s="221" t="s">
        <v>79</v>
      </c>
      <c r="G484" s="219"/>
      <c r="H484" s="222">
        <v>1</v>
      </c>
      <c r="I484" s="223"/>
      <c r="J484" s="219"/>
      <c r="K484" s="219"/>
      <c r="L484" s="224"/>
      <c r="M484" s="225"/>
      <c r="N484" s="226"/>
      <c r="O484" s="226"/>
      <c r="P484" s="226"/>
      <c r="Q484" s="226"/>
      <c r="R484" s="226"/>
      <c r="S484" s="226"/>
      <c r="T484" s="227"/>
      <c r="AT484" s="228" t="s">
        <v>255</v>
      </c>
      <c r="AU484" s="228" t="s">
        <v>81</v>
      </c>
      <c r="AV484" s="12" t="s">
        <v>81</v>
      </c>
      <c r="AW484" s="12" t="s">
        <v>35</v>
      </c>
      <c r="AX484" s="12" t="s">
        <v>72</v>
      </c>
      <c r="AY484" s="228" t="s">
        <v>244</v>
      </c>
    </row>
    <row r="485" spans="2:65" s="14" customFormat="1">
      <c r="B485" s="253"/>
      <c r="C485" s="254"/>
      <c r="D485" s="215" t="s">
        <v>255</v>
      </c>
      <c r="E485" s="255" t="s">
        <v>21</v>
      </c>
      <c r="F485" s="256" t="s">
        <v>588</v>
      </c>
      <c r="G485" s="254"/>
      <c r="H485" s="257">
        <v>1</v>
      </c>
      <c r="I485" s="258"/>
      <c r="J485" s="254"/>
      <c r="K485" s="254"/>
      <c r="L485" s="259"/>
      <c r="M485" s="260"/>
      <c r="N485" s="261"/>
      <c r="O485" s="261"/>
      <c r="P485" s="261"/>
      <c r="Q485" s="261"/>
      <c r="R485" s="261"/>
      <c r="S485" s="261"/>
      <c r="T485" s="262"/>
      <c r="AT485" s="263" t="s">
        <v>255</v>
      </c>
      <c r="AU485" s="263" t="s">
        <v>81</v>
      </c>
      <c r="AV485" s="14" t="s">
        <v>251</v>
      </c>
      <c r="AW485" s="14" t="s">
        <v>35</v>
      </c>
      <c r="AX485" s="14" t="s">
        <v>79</v>
      </c>
      <c r="AY485" s="263" t="s">
        <v>244</v>
      </c>
    </row>
    <row r="486" spans="2:65" s="1" customFormat="1" ht="16.5" customHeight="1">
      <c r="B486" s="41"/>
      <c r="C486" s="243" t="s">
        <v>1929</v>
      </c>
      <c r="D486" s="243" t="s">
        <v>496</v>
      </c>
      <c r="E486" s="244" t="s">
        <v>2106</v>
      </c>
      <c r="F486" s="245" t="s">
        <v>2107</v>
      </c>
      <c r="G486" s="246" t="s">
        <v>259</v>
      </c>
      <c r="H486" s="247">
        <v>1</v>
      </c>
      <c r="I486" s="248"/>
      <c r="J486" s="249">
        <f>ROUND(I486*H486,2)</f>
        <v>0</v>
      </c>
      <c r="K486" s="245" t="s">
        <v>250</v>
      </c>
      <c r="L486" s="250"/>
      <c r="M486" s="251" t="s">
        <v>21</v>
      </c>
      <c r="N486" s="252" t="s">
        <v>43</v>
      </c>
      <c r="O486" s="42"/>
      <c r="P486" s="212">
        <f>O486*H486</f>
        <v>0</v>
      </c>
      <c r="Q486" s="212">
        <v>1.2999999999999999E-4</v>
      </c>
      <c r="R486" s="212">
        <f>Q486*H486</f>
        <v>1.2999999999999999E-4</v>
      </c>
      <c r="S486" s="212">
        <v>0</v>
      </c>
      <c r="T486" s="213">
        <f>S486*H486</f>
        <v>0</v>
      </c>
      <c r="AR486" s="24" t="s">
        <v>293</v>
      </c>
      <c r="AT486" s="24" t="s">
        <v>496</v>
      </c>
      <c r="AU486" s="24" t="s">
        <v>81</v>
      </c>
      <c r="AY486" s="24" t="s">
        <v>244</v>
      </c>
      <c r="BE486" s="214">
        <f>IF(N486="základní",J486,0)</f>
        <v>0</v>
      </c>
      <c r="BF486" s="214">
        <f>IF(N486="snížená",J486,0)</f>
        <v>0</v>
      </c>
      <c r="BG486" s="214">
        <f>IF(N486="zákl. přenesená",J486,0)</f>
        <v>0</v>
      </c>
      <c r="BH486" s="214">
        <f>IF(N486="sníž. přenesená",J486,0)</f>
        <v>0</v>
      </c>
      <c r="BI486" s="214">
        <f>IF(N486="nulová",J486,0)</f>
        <v>0</v>
      </c>
      <c r="BJ486" s="24" t="s">
        <v>79</v>
      </c>
      <c r="BK486" s="214">
        <f>ROUND(I486*H486,2)</f>
        <v>0</v>
      </c>
      <c r="BL486" s="24" t="s">
        <v>251</v>
      </c>
      <c r="BM486" s="24" t="s">
        <v>2108</v>
      </c>
    </row>
    <row r="487" spans="2:65" s="1" customFormat="1">
      <c r="B487" s="41"/>
      <c r="C487" s="63"/>
      <c r="D487" s="215" t="s">
        <v>253</v>
      </c>
      <c r="E487" s="63"/>
      <c r="F487" s="216" t="s">
        <v>2107</v>
      </c>
      <c r="G487" s="63"/>
      <c r="H487" s="63"/>
      <c r="I487" s="172"/>
      <c r="J487" s="63"/>
      <c r="K487" s="63"/>
      <c r="L487" s="61"/>
      <c r="M487" s="217"/>
      <c r="N487" s="42"/>
      <c r="O487" s="42"/>
      <c r="P487" s="42"/>
      <c r="Q487" s="42"/>
      <c r="R487" s="42"/>
      <c r="S487" s="42"/>
      <c r="T487" s="78"/>
      <c r="AT487" s="24" t="s">
        <v>253</v>
      </c>
      <c r="AU487" s="24" t="s">
        <v>81</v>
      </c>
    </row>
    <row r="488" spans="2:65" s="12" customFormat="1">
      <c r="B488" s="218"/>
      <c r="C488" s="219"/>
      <c r="D488" s="215" t="s">
        <v>255</v>
      </c>
      <c r="E488" s="220" t="s">
        <v>21</v>
      </c>
      <c r="F488" s="221" t="s">
        <v>79</v>
      </c>
      <c r="G488" s="219"/>
      <c r="H488" s="222">
        <v>1</v>
      </c>
      <c r="I488" s="223"/>
      <c r="J488" s="219"/>
      <c r="K488" s="219"/>
      <c r="L488" s="224"/>
      <c r="M488" s="225"/>
      <c r="N488" s="226"/>
      <c r="O488" s="226"/>
      <c r="P488" s="226"/>
      <c r="Q488" s="226"/>
      <c r="R488" s="226"/>
      <c r="S488" s="226"/>
      <c r="T488" s="227"/>
      <c r="AT488" s="228" t="s">
        <v>255</v>
      </c>
      <c r="AU488" s="228" t="s">
        <v>81</v>
      </c>
      <c r="AV488" s="12" t="s">
        <v>81</v>
      </c>
      <c r="AW488" s="12" t="s">
        <v>35</v>
      </c>
      <c r="AX488" s="12" t="s">
        <v>72</v>
      </c>
      <c r="AY488" s="228" t="s">
        <v>244</v>
      </c>
    </row>
    <row r="489" spans="2:65" s="14" customFormat="1">
      <c r="B489" s="253"/>
      <c r="C489" s="254"/>
      <c r="D489" s="215" t="s">
        <v>255</v>
      </c>
      <c r="E489" s="255" t="s">
        <v>21</v>
      </c>
      <c r="F489" s="256" t="s">
        <v>588</v>
      </c>
      <c r="G489" s="254"/>
      <c r="H489" s="257">
        <v>1</v>
      </c>
      <c r="I489" s="258"/>
      <c r="J489" s="254"/>
      <c r="K489" s="254"/>
      <c r="L489" s="259"/>
      <c r="M489" s="260"/>
      <c r="N489" s="261"/>
      <c r="O489" s="261"/>
      <c r="P489" s="261"/>
      <c r="Q489" s="261"/>
      <c r="R489" s="261"/>
      <c r="S489" s="261"/>
      <c r="T489" s="262"/>
      <c r="AT489" s="263" t="s">
        <v>255</v>
      </c>
      <c r="AU489" s="263" t="s">
        <v>81</v>
      </c>
      <c r="AV489" s="14" t="s">
        <v>251</v>
      </c>
      <c r="AW489" s="14" t="s">
        <v>35</v>
      </c>
      <c r="AX489" s="14" t="s">
        <v>79</v>
      </c>
      <c r="AY489" s="263" t="s">
        <v>244</v>
      </c>
    </row>
    <row r="490" spans="2:65" s="1" customFormat="1" ht="16.5" customHeight="1">
      <c r="B490" s="41"/>
      <c r="C490" s="203" t="s">
        <v>2109</v>
      </c>
      <c r="D490" s="203" t="s">
        <v>246</v>
      </c>
      <c r="E490" s="204" t="s">
        <v>2110</v>
      </c>
      <c r="F490" s="205" t="s">
        <v>2111</v>
      </c>
      <c r="G490" s="206" t="s">
        <v>259</v>
      </c>
      <c r="H490" s="207">
        <v>2</v>
      </c>
      <c r="I490" s="208"/>
      <c r="J490" s="209">
        <f>ROUND(I490*H490,2)</f>
        <v>0</v>
      </c>
      <c r="K490" s="205" t="s">
        <v>250</v>
      </c>
      <c r="L490" s="61"/>
      <c r="M490" s="210" t="s">
        <v>21</v>
      </c>
      <c r="N490" s="211" t="s">
        <v>43</v>
      </c>
      <c r="O490" s="42"/>
      <c r="P490" s="212">
        <f>O490*H490</f>
        <v>0</v>
      </c>
      <c r="Q490" s="212">
        <v>0</v>
      </c>
      <c r="R490" s="212">
        <f>Q490*H490</f>
        <v>0</v>
      </c>
      <c r="S490" s="212">
        <v>0</v>
      </c>
      <c r="T490" s="213">
        <f>S490*H490</f>
        <v>0</v>
      </c>
      <c r="AR490" s="24" t="s">
        <v>251</v>
      </c>
      <c r="AT490" s="24" t="s">
        <v>246</v>
      </c>
      <c r="AU490" s="24" t="s">
        <v>81</v>
      </c>
      <c r="AY490" s="24" t="s">
        <v>244</v>
      </c>
      <c r="BE490" s="214">
        <f>IF(N490="základní",J490,0)</f>
        <v>0</v>
      </c>
      <c r="BF490" s="214">
        <f>IF(N490="snížená",J490,0)</f>
        <v>0</v>
      </c>
      <c r="BG490" s="214">
        <f>IF(N490="zákl. přenesená",J490,0)</f>
        <v>0</v>
      </c>
      <c r="BH490" s="214">
        <f>IF(N490="sníž. přenesená",J490,0)</f>
        <v>0</v>
      </c>
      <c r="BI490" s="214">
        <f>IF(N490="nulová",J490,0)</f>
        <v>0</v>
      </c>
      <c r="BJ490" s="24" t="s">
        <v>79</v>
      </c>
      <c r="BK490" s="214">
        <f>ROUND(I490*H490,2)</f>
        <v>0</v>
      </c>
      <c r="BL490" s="24" t="s">
        <v>251</v>
      </c>
      <c r="BM490" s="24" t="s">
        <v>2112</v>
      </c>
    </row>
    <row r="491" spans="2:65" s="1" customFormat="1" ht="27">
      <c r="B491" s="41"/>
      <c r="C491" s="63"/>
      <c r="D491" s="215" t="s">
        <v>253</v>
      </c>
      <c r="E491" s="63"/>
      <c r="F491" s="216" t="s">
        <v>2113</v>
      </c>
      <c r="G491" s="63"/>
      <c r="H491" s="63"/>
      <c r="I491" s="172"/>
      <c r="J491" s="63"/>
      <c r="K491" s="63"/>
      <c r="L491" s="61"/>
      <c r="M491" s="217"/>
      <c r="N491" s="42"/>
      <c r="O491" s="42"/>
      <c r="P491" s="42"/>
      <c r="Q491" s="42"/>
      <c r="R491" s="42"/>
      <c r="S491" s="42"/>
      <c r="T491" s="78"/>
      <c r="AT491" s="24" t="s">
        <v>253</v>
      </c>
      <c r="AU491" s="24" t="s">
        <v>81</v>
      </c>
    </row>
    <row r="492" spans="2:65" s="12" customFormat="1">
      <c r="B492" s="218"/>
      <c r="C492" s="219"/>
      <c r="D492" s="215" t="s">
        <v>255</v>
      </c>
      <c r="E492" s="220" t="s">
        <v>21</v>
      </c>
      <c r="F492" s="221" t="s">
        <v>81</v>
      </c>
      <c r="G492" s="219"/>
      <c r="H492" s="222">
        <v>2</v>
      </c>
      <c r="I492" s="223"/>
      <c r="J492" s="219"/>
      <c r="K492" s="219"/>
      <c r="L492" s="224"/>
      <c r="M492" s="225"/>
      <c r="N492" s="226"/>
      <c r="O492" s="226"/>
      <c r="P492" s="226"/>
      <c r="Q492" s="226"/>
      <c r="R492" s="226"/>
      <c r="S492" s="226"/>
      <c r="T492" s="227"/>
      <c r="AT492" s="228" t="s">
        <v>255</v>
      </c>
      <c r="AU492" s="228" t="s">
        <v>81</v>
      </c>
      <c r="AV492" s="12" t="s">
        <v>81</v>
      </c>
      <c r="AW492" s="12" t="s">
        <v>35</v>
      </c>
      <c r="AX492" s="12" t="s">
        <v>72</v>
      </c>
      <c r="AY492" s="228" t="s">
        <v>244</v>
      </c>
    </row>
    <row r="493" spans="2:65" s="14" customFormat="1">
      <c r="B493" s="253"/>
      <c r="C493" s="254"/>
      <c r="D493" s="215" t="s">
        <v>255</v>
      </c>
      <c r="E493" s="255" t="s">
        <v>21</v>
      </c>
      <c r="F493" s="256" t="s">
        <v>588</v>
      </c>
      <c r="G493" s="254"/>
      <c r="H493" s="257">
        <v>2</v>
      </c>
      <c r="I493" s="258"/>
      <c r="J493" s="254"/>
      <c r="K493" s="254"/>
      <c r="L493" s="259"/>
      <c r="M493" s="260"/>
      <c r="N493" s="261"/>
      <c r="O493" s="261"/>
      <c r="P493" s="261"/>
      <c r="Q493" s="261"/>
      <c r="R493" s="261"/>
      <c r="S493" s="261"/>
      <c r="T493" s="262"/>
      <c r="AT493" s="263" t="s">
        <v>255</v>
      </c>
      <c r="AU493" s="263" t="s">
        <v>81</v>
      </c>
      <c r="AV493" s="14" t="s">
        <v>251</v>
      </c>
      <c r="AW493" s="14" t="s">
        <v>35</v>
      </c>
      <c r="AX493" s="14" t="s">
        <v>79</v>
      </c>
      <c r="AY493" s="263" t="s">
        <v>244</v>
      </c>
    </row>
    <row r="494" spans="2:65" s="1" customFormat="1" ht="16.5" customHeight="1">
      <c r="B494" s="41"/>
      <c r="C494" s="243" t="s">
        <v>1778</v>
      </c>
      <c r="D494" s="243" t="s">
        <v>496</v>
      </c>
      <c r="E494" s="244" t="s">
        <v>2114</v>
      </c>
      <c r="F494" s="245" t="s">
        <v>2115</v>
      </c>
      <c r="G494" s="246" t="s">
        <v>259</v>
      </c>
      <c r="H494" s="247">
        <v>2</v>
      </c>
      <c r="I494" s="248"/>
      <c r="J494" s="249">
        <f>ROUND(I494*H494,2)</f>
        <v>0</v>
      </c>
      <c r="K494" s="245" t="s">
        <v>250</v>
      </c>
      <c r="L494" s="250"/>
      <c r="M494" s="251" t="s">
        <v>21</v>
      </c>
      <c r="N494" s="252" t="s">
        <v>43</v>
      </c>
      <c r="O494" s="42"/>
      <c r="P494" s="212">
        <f>O494*H494</f>
        <v>0</v>
      </c>
      <c r="Q494" s="212">
        <v>1.6000000000000001E-4</v>
      </c>
      <c r="R494" s="212">
        <f>Q494*H494</f>
        <v>3.2000000000000003E-4</v>
      </c>
      <c r="S494" s="212">
        <v>0</v>
      </c>
      <c r="T494" s="213">
        <f>S494*H494</f>
        <v>0</v>
      </c>
      <c r="AR494" s="24" t="s">
        <v>293</v>
      </c>
      <c r="AT494" s="24" t="s">
        <v>496</v>
      </c>
      <c r="AU494" s="24" t="s">
        <v>81</v>
      </c>
      <c r="AY494" s="24" t="s">
        <v>244</v>
      </c>
      <c r="BE494" s="214">
        <f>IF(N494="základní",J494,0)</f>
        <v>0</v>
      </c>
      <c r="BF494" s="214">
        <f>IF(N494="snížená",J494,0)</f>
        <v>0</v>
      </c>
      <c r="BG494" s="214">
        <f>IF(N494="zákl. přenesená",J494,0)</f>
        <v>0</v>
      </c>
      <c r="BH494" s="214">
        <f>IF(N494="sníž. přenesená",J494,0)</f>
        <v>0</v>
      </c>
      <c r="BI494" s="214">
        <f>IF(N494="nulová",J494,0)</f>
        <v>0</v>
      </c>
      <c r="BJ494" s="24" t="s">
        <v>79</v>
      </c>
      <c r="BK494" s="214">
        <f>ROUND(I494*H494,2)</f>
        <v>0</v>
      </c>
      <c r="BL494" s="24" t="s">
        <v>251</v>
      </c>
      <c r="BM494" s="24" t="s">
        <v>2116</v>
      </c>
    </row>
    <row r="495" spans="2:65" s="1" customFormat="1">
      <c r="B495" s="41"/>
      <c r="C495" s="63"/>
      <c r="D495" s="215" t="s">
        <v>253</v>
      </c>
      <c r="E495" s="63"/>
      <c r="F495" s="216" t="s">
        <v>2115</v>
      </c>
      <c r="G495" s="63"/>
      <c r="H495" s="63"/>
      <c r="I495" s="172"/>
      <c r="J495" s="63"/>
      <c r="K495" s="63"/>
      <c r="L495" s="61"/>
      <c r="M495" s="217"/>
      <c r="N495" s="42"/>
      <c r="O495" s="42"/>
      <c r="P495" s="42"/>
      <c r="Q495" s="42"/>
      <c r="R495" s="42"/>
      <c r="S495" s="42"/>
      <c r="T495" s="78"/>
      <c r="AT495" s="24" t="s">
        <v>253</v>
      </c>
      <c r="AU495" s="24" t="s">
        <v>81</v>
      </c>
    </row>
    <row r="496" spans="2:65" s="1" customFormat="1" ht="16.5" customHeight="1">
      <c r="B496" s="41"/>
      <c r="C496" s="203" t="s">
        <v>2117</v>
      </c>
      <c r="D496" s="203" t="s">
        <v>246</v>
      </c>
      <c r="E496" s="204" t="s">
        <v>2118</v>
      </c>
      <c r="F496" s="205" t="s">
        <v>2119</v>
      </c>
      <c r="G496" s="206" t="s">
        <v>259</v>
      </c>
      <c r="H496" s="207">
        <v>22</v>
      </c>
      <c r="I496" s="208"/>
      <c r="J496" s="209">
        <f>ROUND(I496*H496,2)</f>
        <v>0</v>
      </c>
      <c r="K496" s="205" t="s">
        <v>250</v>
      </c>
      <c r="L496" s="61"/>
      <c r="M496" s="210" t="s">
        <v>21</v>
      </c>
      <c r="N496" s="211" t="s">
        <v>43</v>
      </c>
      <c r="O496" s="42"/>
      <c r="P496" s="212">
        <f>O496*H496</f>
        <v>0</v>
      </c>
      <c r="Q496" s="212">
        <v>0</v>
      </c>
      <c r="R496" s="212">
        <f>Q496*H496</f>
        <v>0</v>
      </c>
      <c r="S496" s="212">
        <v>0</v>
      </c>
      <c r="T496" s="213">
        <f>S496*H496</f>
        <v>0</v>
      </c>
      <c r="AR496" s="24" t="s">
        <v>251</v>
      </c>
      <c r="AT496" s="24" t="s">
        <v>246</v>
      </c>
      <c r="AU496" s="24" t="s">
        <v>81</v>
      </c>
      <c r="AY496" s="24" t="s">
        <v>244</v>
      </c>
      <c r="BE496" s="214">
        <f>IF(N496="základní",J496,0)</f>
        <v>0</v>
      </c>
      <c r="BF496" s="214">
        <f>IF(N496="snížená",J496,0)</f>
        <v>0</v>
      </c>
      <c r="BG496" s="214">
        <f>IF(N496="zákl. přenesená",J496,0)</f>
        <v>0</v>
      </c>
      <c r="BH496" s="214">
        <f>IF(N496="sníž. přenesená",J496,0)</f>
        <v>0</v>
      </c>
      <c r="BI496" s="214">
        <f>IF(N496="nulová",J496,0)</f>
        <v>0</v>
      </c>
      <c r="BJ496" s="24" t="s">
        <v>79</v>
      </c>
      <c r="BK496" s="214">
        <f>ROUND(I496*H496,2)</f>
        <v>0</v>
      </c>
      <c r="BL496" s="24" t="s">
        <v>251</v>
      </c>
      <c r="BM496" s="24" t="s">
        <v>2120</v>
      </c>
    </row>
    <row r="497" spans="2:65" s="1" customFormat="1" ht="27">
      <c r="B497" s="41"/>
      <c r="C497" s="63"/>
      <c r="D497" s="215" t="s">
        <v>253</v>
      </c>
      <c r="E497" s="63"/>
      <c r="F497" s="216" t="s">
        <v>2121</v>
      </c>
      <c r="G497" s="63"/>
      <c r="H497" s="63"/>
      <c r="I497" s="172"/>
      <c r="J497" s="63"/>
      <c r="K497" s="63"/>
      <c r="L497" s="61"/>
      <c r="M497" s="217"/>
      <c r="N497" s="42"/>
      <c r="O497" s="42"/>
      <c r="P497" s="42"/>
      <c r="Q497" s="42"/>
      <c r="R497" s="42"/>
      <c r="S497" s="42"/>
      <c r="T497" s="78"/>
      <c r="AT497" s="24" t="s">
        <v>253</v>
      </c>
      <c r="AU497" s="24" t="s">
        <v>81</v>
      </c>
    </row>
    <row r="498" spans="2:65" s="12" customFormat="1">
      <c r="B498" s="218"/>
      <c r="C498" s="219"/>
      <c r="D498" s="215" t="s">
        <v>255</v>
      </c>
      <c r="E498" s="220" t="s">
        <v>21</v>
      </c>
      <c r="F498" s="221" t="s">
        <v>148</v>
      </c>
      <c r="G498" s="219"/>
      <c r="H498" s="222">
        <v>3</v>
      </c>
      <c r="I498" s="223"/>
      <c r="J498" s="219"/>
      <c r="K498" s="219"/>
      <c r="L498" s="224"/>
      <c r="M498" s="225"/>
      <c r="N498" s="226"/>
      <c r="O498" s="226"/>
      <c r="P498" s="226"/>
      <c r="Q498" s="226"/>
      <c r="R498" s="226"/>
      <c r="S498" s="226"/>
      <c r="T498" s="227"/>
      <c r="AT498" s="228" t="s">
        <v>255</v>
      </c>
      <c r="AU498" s="228" t="s">
        <v>81</v>
      </c>
      <c r="AV498" s="12" t="s">
        <v>81</v>
      </c>
      <c r="AW498" s="12" t="s">
        <v>35</v>
      </c>
      <c r="AX498" s="12" t="s">
        <v>72</v>
      </c>
      <c r="AY498" s="228" t="s">
        <v>244</v>
      </c>
    </row>
    <row r="499" spans="2:65" s="13" customFormat="1">
      <c r="B499" s="233"/>
      <c r="C499" s="234"/>
      <c r="D499" s="215" t="s">
        <v>255</v>
      </c>
      <c r="E499" s="235" t="s">
        <v>21</v>
      </c>
      <c r="F499" s="236" t="s">
        <v>2122</v>
      </c>
      <c r="G499" s="234"/>
      <c r="H499" s="235" t="s">
        <v>21</v>
      </c>
      <c r="I499" s="237"/>
      <c r="J499" s="234"/>
      <c r="K499" s="234"/>
      <c r="L499" s="238"/>
      <c r="M499" s="239"/>
      <c r="N499" s="240"/>
      <c r="O499" s="240"/>
      <c r="P499" s="240"/>
      <c r="Q499" s="240"/>
      <c r="R499" s="240"/>
      <c r="S499" s="240"/>
      <c r="T499" s="241"/>
      <c r="AT499" s="242" t="s">
        <v>255</v>
      </c>
      <c r="AU499" s="242" t="s">
        <v>81</v>
      </c>
      <c r="AV499" s="13" t="s">
        <v>79</v>
      </c>
      <c r="AW499" s="13" t="s">
        <v>35</v>
      </c>
      <c r="AX499" s="13" t="s">
        <v>72</v>
      </c>
      <c r="AY499" s="242" t="s">
        <v>244</v>
      </c>
    </row>
    <row r="500" spans="2:65" s="12" customFormat="1">
      <c r="B500" s="218"/>
      <c r="C500" s="219"/>
      <c r="D500" s="215" t="s">
        <v>255</v>
      </c>
      <c r="E500" s="220" t="s">
        <v>21</v>
      </c>
      <c r="F500" s="221" t="s">
        <v>360</v>
      </c>
      <c r="G500" s="219"/>
      <c r="H500" s="222">
        <v>19</v>
      </c>
      <c r="I500" s="223"/>
      <c r="J500" s="219"/>
      <c r="K500" s="219"/>
      <c r="L500" s="224"/>
      <c r="M500" s="225"/>
      <c r="N500" s="226"/>
      <c r="O500" s="226"/>
      <c r="P500" s="226"/>
      <c r="Q500" s="226"/>
      <c r="R500" s="226"/>
      <c r="S500" s="226"/>
      <c r="T500" s="227"/>
      <c r="AT500" s="228" t="s">
        <v>255</v>
      </c>
      <c r="AU500" s="228" t="s">
        <v>81</v>
      </c>
      <c r="AV500" s="12" t="s">
        <v>81</v>
      </c>
      <c r="AW500" s="12" t="s">
        <v>35</v>
      </c>
      <c r="AX500" s="12" t="s">
        <v>72</v>
      </c>
      <c r="AY500" s="228" t="s">
        <v>244</v>
      </c>
    </row>
    <row r="501" spans="2:65" s="14" customFormat="1">
      <c r="B501" s="253"/>
      <c r="C501" s="254"/>
      <c r="D501" s="215" t="s">
        <v>255</v>
      </c>
      <c r="E501" s="255" t="s">
        <v>21</v>
      </c>
      <c r="F501" s="256" t="s">
        <v>588</v>
      </c>
      <c r="G501" s="254"/>
      <c r="H501" s="257">
        <v>22</v>
      </c>
      <c r="I501" s="258"/>
      <c r="J501" s="254"/>
      <c r="K501" s="254"/>
      <c r="L501" s="259"/>
      <c r="M501" s="260"/>
      <c r="N501" s="261"/>
      <c r="O501" s="261"/>
      <c r="P501" s="261"/>
      <c r="Q501" s="261"/>
      <c r="R501" s="261"/>
      <c r="S501" s="261"/>
      <c r="T501" s="262"/>
      <c r="AT501" s="263" t="s">
        <v>255</v>
      </c>
      <c r="AU501" s="263" t="s">
        <v>81</v>
      </c>
      <c r="AV501" s="14" t="s">
        <v>251</v>
      </c>
      <c r="AW501" s="14" t="s">
        <v>35</v>
      </c>
      <c r="AX501" s="14" t="s">
        <v>79</v>
      </c>
      <c r="AY501" s="263" t="s">
        <v>244</v>
      </c>
    </row>
    <row r="502" spans="2:65" s="1" customFormat="1" ht="16.5" customHeight="1">
      <c r="B502" s="41"/>
      <c r="C502" s="243" t="s">
        <v>1934</v>
      </c>
      <c r="D502" s="243" t="s">
        <v>496</v>
      </c>
      <c r="E502" s="244" t="s">
        <v>2123</v>
      </c>
      <c r="F502" s="245" t="s">
        <v>2124</v>
      </c>
      <c r="G502" s="246" t="s">
        <v>259</v>
      </c>
      <c r="H502" s="247">
        <v>3</v>
      </c>
      <c r="I502" s="248"/>
      <c r="J502" s="249">
        <f>ROUND(I502*H502,2)</f>
        <v>0</v>
      </c>
      <c r="K502" s="245" t="s">
        <v>21</v>
      </c>
      <c r="L502" s="250"/>
      <c r="M502" s="251" t="s">
        <v>21</v>
      </c>
      <c r="N502" s="252" t="s">
        <v>43</v>
      </c>
      <c r="O502" s="42"/>
      <c r="P502" s="212">
        <f>O502*H502</f>
        <v>0</v>
      </c>
      <c r="Q502" s="212">
        <v>0</v>
      </c>
      <c r="R502" s="212">
        <f>Q502*H502</f>
        <v>0</v>
      </c>
      <c r="S502" s="212">
        <v>0</v>
      </c>
      <c r="T502" s="213">
        <f>S502*H502</f>
        <v>0</v>
      </c>
      <c r="AR502" s="24" t="s">
        <v>293</v>
      </c>
      <c r="AT502" s="24" t="s">
        <v>496</v>
      </c>
      <c r="AU502" s="24" t="s">
        <v>81</v>
      </c>
      <c r="AY502" s="24" t="s">
        <v>244</v>
      </c>
      <c r="BE502" s="214">
        <f>IF(N502="základní",J502,0)</f>
        <v>0</v>
      </c>
      <c r="BF502" s="214">
        <f>IF(N502="snížená",J502,0)</f>
        <v>0</v>
      </c>
      <c r="BG502" s="214">
        <f>IF(N502="zákl. přenesená",J502,0)</f>
        <v>0</v>
      </c>
      <c r="BH502" s="214">
        <f>IF(N502="sníž. přenesená",J502,0)</f>
        <v>0</v>
      </c>
      <c r="BI502" s="214">
        <f>IF(N502="nulová",J502,0)</f>
        <v>0</v>
      </c>
      <c r="BJ502" s="24" t="s">
        <v>79</v>
      </c>
      <c r="BK502" s="214">
        <f>ROUND(I502*H502,2)</f>
        <v>0</v>
      </c>
      <c r="BL502" s="24" t="s">
        <v>251</v>
      </c>
      <c r="BM502" s="24" t="s">
        <v>2125</v>
      </c>
    </row>
    <row r="503" spans="2:65" s="1" customFormat="1">
      <c r="B503" s="41"/>
      <c r="C503" s="63"/>
      <c r="D503" s="215" t="s">
        <v>253</v>
      </c>
      <c r="E503" s="63"/>
      <c r="F503" s="216" t="s">
        <v>2124</v>
      </c>
      <c r="G503" s="63"/>
      <c r="H503" s="63"/>
      <c r="I503" s="172"/>
      <c r="J503" s="63"/>
      <c r="K503" s="63"/>
      <c r="L503" s="61"/>
      <c r="M503" s="217"/>
      <c r="N503" s="42"/>
      <c r="O503" s="42"/>
      <c r="P503" s="42"/>
      <c r="Q503" s="42"/>
      <c r="R503" s="42"/>
      <c r="S503" s="42"/>
      <c r="T503" s="78"/>
      <c r="AT503" s="24" t="s">
        <v>253</v>
      </c>
      <c r="AU503" s="24" t="s">
        <v>81</v>
      </c>
    </row>
    <row r="504" spans="2:65" s="1" customFormat="1" ht="16.5" customHeight="1">
      <c r="B504" s="41"/>
      <c r="C504" s="243" t="s">
        <v>2126</v>
      </c>
      <c r="D504" s="243" t="s">
        <v>496</v>
      </c>
      <c r="E504" s="244" t="s">
        <v>2127</v>
      </c>
      <c r="F504" s="245" t="s">
        <v>2128</v>
      </c>
      <c r="G504" s="246" t="s">
        <v>259</v>
      </c>
      <c r="H504" s="247">
        <v>19</v>
      </c>
      <c r="I504" s="248"/>
      <c r="J504" s="249">
        <f>ROUND(I504*H504,2)</f>
        <v>0</v>
      </c>
      <c r="K504" s="245" t="s">
        <v>250</v>
      </c>
      <c r="L504" s="250"/>
      <c r="M504" s="251" t="s">
        <v>21</v>
      </c>
      <c r="N504" s="252" t="s">
        <v>43</v>
      </c>
      <c r="O504" s="42"/>
      <c r="P504" s="212">
        <f>O504*H504</f>
        <v>0</v>
      </c>
      <c r="Q504" s="212">
        <v>3.8999999999999999E-4</v>
      </c>
      <c r="R504" s="212">
        <f>Q504*H504</f>
        <v>7.4099999999999999E-3</v>
      </c>
      <c r="S504" s="212">
        <v>0</v>
      </c>
      <c r="T504" s="213">
        <f>S504*H504</f>
        <v>0</v>
      </c>
      <c r="AR504" s="24" t="s">
        <v>293</v>
      </c>
      <c r="AT504" s="24" t="s">
        <v>496</v>
      </c>
      <c r="AU504" s="24" t="s">
        <v>81</v>
      </c>
      <c r="AY504" s="24" t="s">
        <v>244</v>
      </c>
      <c r="BE504" s="214">
        <f>IF(N504="základní",J504,0)</f>
        <v>0</v>
      </c>
      <c r="BF504" s="214">
        <f>IF(N504="snížená",J504,0)</f>
        <v>0</v>
      </c>
      <c r="BG504" s="214">
        <f>IF(N504="zákl. přenesená",J504,0)</f>
        <v>0</v>
      </c>
      <c r="BH504" s="214">
        <f>IF(N504="sníž. přenesená",J504,0)</f>
        <v>0</v>
      </c>
      <c r="BI504" s="214">
        <f>IF(N504="nulová",J504,0)</f>
        <v>0</v>
      </c>
      <c r="BJ504" s="24" t="s">
        <v>79</v>
      </c>
      <c r="BK504" s="214">
        <f>ROUND(I504*H504,2)</f>
        <v>0</v>
      </c>
      <c r="BL504" s="24" t="s">
        <v>251</v>
      </c>
      <c r="BM504" s="24" t="s">
        <v>2129</v>
      </c>
    </row>
    <row r="505" spans="2:65" s="1" customFormat="1">
      <c r="B505" s="41"/>
      <c r="C505" s="63"/>
      <c r="D505" s="215" t="s">
        <v>253</v>
      </c>
      <c r="E505" s="63"/>
      <c r="F505" s="216" t="s">
        <v>2128</v>
      </c>
      <c r="G505" s="63"/>
      <c r="H505" s="63"/>
      <c r="I505" s="172"/>
      <c r="J505" s="63"/>
      <c r="K505" s="63"/>
      <c r="L505" s="61"/>
      <c r="M505" s="217"/>
      <c r="N505" s="42"/>
      <c r="O505" s="42"/>
      <c r="P505" s="42"/>
      <c r="Q505" s="42"/>
      <c r="R505" s="42"/>
      <c r="S505" s="42"/>
      <c r="T505" s="78"/>
      <c r="AT505" s="24" t="s">
        <v>253</v>
      </c>
      <c r="AU505" s="24" t="s">
        <v>81</v>
      </c>
    </row>
    <row r="506" spans="2:65" s="1" customFormat="1" ht="16.5" customHeight="1">
      <c r="B506" s="41"/>
      <c r="C506" s="203" t="s">
        <v>1937</v>
      </c>
      <c r="D506" s="203" t="s">
        <v>246</v>
      </c>
      <c r="E506" s="204" t="s">
        <v>2130</v>
      </c>
      <c r="F506" s="205" t="s">
        <v>2131</v>
      </c>
      <c r="G506" s="206" t="s">
        <v>259</v>
      </c>
      <c r="H506" s="207">
        <v>3</v>
      </c>
      <c r="I506" s="208"/>
      <c r="J506" s="209">
        <f>ROUND(I506*H506,2)</f>
        <v>0</v>
      </c>
      <c r="K506" s="205" t="s">
        <v>250</v>
      </c>
      <c r="L506" s="61"/>
      <c r="M506" s="210" t="s">
        <v>21</v>
      </c>
      <c r="N506" s="211" t="s">
        <v>43</v>
      </c>
      <c r="O506" s="42"/>
      <c r="P506" s="212">
        <f>O506*H506</f>
        <v>0</v>
      </c>
      <c r="Q506" s="212">
        <v>0</v>
      </c>
      <c r="R506" s="212">
        <f>Q506*H506</f>
        <v>0</v>
      </c>
      <c r="S506" s="212">
        <v>0</v>
      </c>
      <c r="T506" s="213">
        <f>S506*H506</f>
        <v>0</v>
      </c>
      <c r="AR506" s="24" t="s">
        <v>251</v>
      </c>
      <c r="AT506" s="24" t="s">
        <v>246</v>
      </c>
      <c r="AU506" s="24" t="s">
        <v>81</v>
      </c>
      <c r="AY506" s="24" t="s">
        <v>244</v>
      </c>
      <c r="BE506" s="214">
        <f>IF(N506="základní",J506,0)</f>
        <v>0</v>
      </c>
      <c r="BF506" s="214">
        <f>IF(N506="snížená",J506,0)</f>
        <v>0</v>
      </c>
      <c r="BG506" s="214">
        <f>IF(N506="zákl. přenesená",J506,0)</f>
        <v>0</v>
      </c>
      <c r="BH506" s="214">
        <f>IF(N506="sníž. přenesená",J506,0)</f>
        <v>0</v>
      </c>
      <c r="BI506" s="214">
        <f>IF(N506="nulová",J506,0)</f>
        <v>0</v>
      </c>
      <c r="BJ506" s="24" t="s">
        <v>79</v>
      </c>
      <c r="BK506" s="214">
        <f>ROUND(I506*H506,2)</f>
        <v>0</v>
      </c>
      <c r="BL506" s="24" t="s">
        <v>251</v>
      </c>
      <c r="BM506" s="24" t="s">
        <v>2132</v>
      </c>
    </row>
    <row r="507" spans="2:65" s="1" customFormat="1" ht="27">
      <c r="B507" s="41"/>
      <c r="C507" s="63"/>
      <c r="D507" s="215" t="s">
        <v>253</v>
      </c>
      <c r="E507" s="63"/>
      <c r="F507" s="216" t="s">
        <v>2133</v>
      </c>
      <c r="G507" s="63"/>
      <c r="H507" s="63"/>
      <c r="I507" s="172"/>
      <c r="J507" s="63"/>
      <c r="K507" s="63"/>
      <c r="L507" s="61"/>
      <c r="M507" s="217"/>
      <c r="N507" s="42"/>
      <c r="O507" s="42"/>
      <c r="P507" s="42"/>
      <c r="Q507" s="42"/>
      <c r="R507" s="42"/>
      <c r="S507" s="42"/>
      <c r="T507" s="78"/>
      <c r="AT507" s="24" t="s">
        <v>253</v>
      </c>
      <c r="AU507" s="24" t="s">
        <v>81</v>
      </c>
    </row>
    <row r="508" spans="2:65" s="12" customFormat="1">
      <c r="B508" s="218"/>
      <c r="C508" s="219"/>
      <c r="D508" s="215" t="s">
        <v>255</v>
      </c>
      <c r="E508" s="220" t="s">
        <v>21</v>
      </c>
      <c r="F508" s="221" t="s">
        <v>148</v>
      </c>
      <c r="G508" s="219"/>
      <c r="H508" s="222">
        <v>3</v>
      </c>
      <c r="I508" s="223"/>
      <c r="J508" s="219"/>
      <c r="K508" s="219"/>
      <c r="L508" s="224"/>
      <c r="M508" s="225"/>
      <c r="N508" s="226"/>
      <c r="O508" s="226"/>
      <c r="P508" s="226"/>
      <c r="Q508" s="226"/>
      <c r="R508" s="226"/>
      <c r="S508" s="226"/>
      <c r="T508" s="227"/>
      <c r="AT508" s="228" t="s">
        <v>255</v>
      </c>
      <c r="AU508" s="228" t="s">
        <v>81</v>
      </c>
      <c r="AV508" s="12" t="s">
        <v>81</v>
      </c>
      <c r="AW508" s="12" t="s">
        <v>35</v>
      </c>
      <c r="AX508" s="12" t="s">
        <v>72</v>
      </c>
      <c r="AY508" s="228" t="s">
        <v>244</v>
      </c>
    </row>
    <row r="509" spans="2:65" s="14" customFormat="1">
      <c r="B509" s="253"/>
      <c r="C509" s="254"/>
      <c r="D509" s="215" t="s">
        <v>255</v>
      </c>
      <c r="E509" s="255" t="s">
        <v>21</v>
      </c>
      <c r="F509" s="256" t="s">
        <v>588</v>
      </c>
      <c r="G509" s="254"/>
      <c r="H509" s="257">
        <v>3</v>
      </c>
      <c r="I509" s="258"/>
      <c r="J509" s="254"/>
      <c r="K509" s="254"/>
      <c r="L509" s="259"/>
      <c r="M509" s="260"/>
      <c r="N509" s="261"/>
      <c r="O509" s="261"/>
      <c r="P509" s="261"/>
      <c r="Q509" s="261"/>
      <c r="R509" s="261"/>
      <c r="S509" s="261"/>
      <c r="T509" s="262"/>
      <c r="AT509" s="263" t="s">
        <v>255</v>
      </c>
      <c r="AU509" s="263" t="s">
        <v>81</v>
      </c>
      <c r="AV509" s="14" t="s">
        <v>251</v>
      </c>
      <c r="AW509" s="14" t="s">
        <v>35</v>
      </c>
      <c r="AX509" s="14" t="s">
        <v>79</v>
      </c>
      <c r="AY509" s="263" t="s">
        <v>244</v>
      </c>
    </row>
    <row r="510" spans="2:65" s="1" customFormat="1" ht="16.5" customHeight="1">
      <c r="B510" s="41"/>
      <c r="C510" s="243" t="s">
        <v>2134</v>
      </c>
      <c r="D510" s="243" t="s">
        <v>496</v>
      </c>
      <c r="E510" s="244" t="s">
        <v>2135</v>
      </c>
      <c r="F510" s="245" t="s">
        <v>2136</v>
      </c>
      <c r="G510" s="246" t="s">
        <v>259</v>
      </c>
      <c r="H510" s="247">
        <v>3</v>
      </c>
      <c r="I510" s="248"/>
      <c r="J510" s="249">
        <f>ROUND(I510*H510,2)</f>
        <v>0</v>
      </c>
      <c r="K510" s="245" t="s">
        <v>250</v>
      </c>
      <c r="L510" s="250"/>
      <c r="M510" s="251" t="s">
        <v>21</v>
      </c>
      <c r="N510" s="252" t="s">
        <v>43</v>
      </c>
      <c r="O510" s="42"/>
      <c r="P510" s="212">
        <f>O510*H510</f>
        <v>0</v>
      </c>
      <c r="Q510" s="212">
        <v>5.5999999999999995E-4</v>
      </c>
      <c r="R510" s="212">
        <f>Q510*H510</f>
        <v>1.6799999999999999E-3</v>
      </c>
      <c r="S510" s="212">
        <v>0</v>
      </c>
      <c r="T510" s="213">
        <f>S510*H510</f>
        <v>0</v>
      </c>
      <c r="AR510" s="24" t="s">
        <v>293</v>
      </c>
      <c r="AT510" s="24" t="s">
        <v>496</v>
      </c>
      <c r="AU510" s="24" t="s">
        <v>81</v>
      </c>
      <c r="AY510" s="24" t="s">
        <v>244</v>
      </c>
      <c r="BE510" s="214">
        <f>IF(N510="základní",J510,0)</f>
        <v>0</v>
      </c>
      <c r="BF510" s="214">
        <f>IF(N510="snížená",J510,0)</f>
        <v>0</v>
      </c>
      <c r="BG510" s="214">
        <f>IF(N510="zákl. přenesená",J510,0)</f>
        <v>0</v>
      </c>
      <c r="BH510" s="214">
        <f>IF(N510="sníž. přenesená",J510,0)</f>
        <v>0</v>
      </c>
      <c r="BI510" s="214">
        <f>IF(N510="nulová",J510,0)</f>
        <v>0</v>
      </c>
      <c r="BJ510" s="24" t="s">
        <v>79</v>
      </c>
      <c r="BK510" s="214">
        <f>ROUND(I510*H510,2)</f>
        <v>0</v>
      </c>
      <c r="BL510" s="24" t="s">
        <v>251</v>
      </c>
      <c r="BM510" s="24" t="s">
        <v>2137</v>
      </c>
    </row>
    <row r="511" spans="2:65" s="1" customFormat="1">
      <c r="B511" s="41"/>
      <c r="C511" s="63"/>
      <c r="D511" s="215" t="s">
        <v>253</v>
      </c>
      <c r="E511" s="63"/>
      <c r="F511" s="216" t="s">
        <v>2136</v>
      </c>
      <c r="G511" s="63"/>
      <c r="H511" s="63"/>
      <c r="I511" s="172"/>
      <c r="J511" s="63"/>
      <c r="K511" s="63"/>
      <c r="L511" s="61"/>
      <c r="M511" s="217"/>
      <c r="N511" s="42"/>
      <c r="O511" s="42"/>
      <c r="P511" s="42"/>
      <c r="Q511" s="42"/>
      <c r="R511" s="42"/>
      <c r="S511" s="42"/>
      <c r="T511" s="78"/>
      <c r="AT511" s="24" t="s">
        <v>253</v>
      </c>
      <c r="AU511" s="24" t="s">
        <v>81</v>
      </c>
    </row>
    <row r="512" spans="2:65" s="1" customFormat="1" ht="16.5" customHeight="1">
      <c r="B512" s="41"/>
      <c r="C512" s="203" t="s">
        <v>1942</v>
      </c>
      <c r="D512" s="203" t="s">
        <v>246</v>
      </c>
      <c r="E512" s="204" t="s">
        <v>2138</v>
      </c>
      <c r="F512" s="205" t="s">
        <v>2139</v>
      </c>
      <c r="G512" s="206" t="s">
        <v>259</v>
      </c>
      <c r="H512" s="207">
        <v>1</v>
      </c>
      <c r="I512" s="208"/>
      <c r="J512" s="209">
        <f>ROUND(I512*H512,2)</f>
        <v>0</v>
      </c>
      <c r="K512" s="205" t="s">
        <v>250</v>
      </c>
      <c r="L512" s="61"/>
      <c r="M512" s="210" t="s">
        <v>21</v>
      </c>
      <c r="N512" s="211" t="s">
        <v>43</v>
      </c>
      <c r="O512" s="42"/>
      <c r="P512" s="212">
        <f>O512*H512</f>
        <v>0</v>
      </c>
      <c r="Q512" s="212">
        <v>0</v>
      </c>
      <c r="R512" s="212">
        <f>Q512*H512</f>
        <v>0</v>
      </c>
      <c r="S512" s="212">
        <v>0</v>
      </c>
      <c r="T512" s="213">
        <f>S512*H512</f>
        <v>0</v>
      </c>
      <c r="AR512" s="24" t="s">
        <v>251</v>
      </c>
      <c r="AT512" s="24" t="s">
        <v>246</v>
      </c>
      <c r="AU512" s="24" t="s">
        <v>81</v>
      </c>
      <c r="AY512" s="24" t="s">
        <v>244</v>
      </c>
      <c r="BE512" s="214">
        <f>IF(N512="základní",J512,0)</f>
        <v>0</v>
      </c>
      <c r="BF512" s="214">
        <f>IF(N512="snížená",J512,0)</f>
        <v>0</v>
      </c>
      <c r="BG512" s="214">
        <f>IF(N512="zákl. přenesená",J512,0)</f>
        <v>0</v>
      </c>
      <c r="BH512" s="214">
        <f>IF(N512="sníž. přenesená",J512,0)</f>
        <v>0</v>
      </c>
      <c r="BI512" s="214">
        <f>IF(N512="nulová",J512,0)</f>
        <v>0</v>
      </c>
      <c r="BJ512" s="24" t="s">
        <v>79</v>
      </c>
      <c r="BK512" s="214">
        <f>ROUND(I512*H512,2)</f>
        <v>0</v>
      </c>
      <c r="BL512" s="24" t="s">
        <v>251</v>
      </c>
      <c r="BM512" s="24" t="s">
        <v>2140</v>
      </c>
    </row>
    <row r="513" spans="2:65" s="1" customFormat="1" ht="27">
      <c r="B513" s="41"/>
      <c r="C513" s="63"/>
      <c r="D513" s="215" t="s">
        <v>253</v>
      </c>
      <c r="E513" s="63"/>
      <c r="F513" s="216" t="s">
        <v>2141</v>
      </c>
      <c r="G513" s="63"/>
      <c r="H513" s="63"/>
      <c r="I513" s="172"/>
      <c r="J513" s="63"/>
      <c r="K513" s="63"/>
      <c r="L513" s="61"/>
      <c r="M513" s="217"/>
      <c r="N513" s="42"/>
      <c r="O513" s="42"/>
      <c r="P513" s="42"/>
      <c r="Q513" s="42"/>
      <c r="R513" s="42"/>
      <c r="S513" s="42"/>
      <c r="T513" s="78"/>
      <c r="AT513" s="24" t="s">
        <v>253</v>
      </c>
      <c r="AU513" s="24" t="s">
        <v>81</v>
      </c>
    </row>
    <row r="514" spans="2:65" s="12" customFormat="1">
      <c r="B514" s="218"/>
      <c r="C514" s="219"/>
      <c r="D514" s="215" t="s">
        <v>255</v>
      </c>
      <c r="E514" s="220" t="s">
        <v>21</v>
      </c>
      <c r="F514" s="221" t="s">
        <v>79</v>
      </c>
      <c r="G514" s="219"/>
      <c r="H514" s="222">
        <v>1</v>
      </c>
      <c r="I514" s="223"/>
      <c r="J514" s="219"/>
      <c r="K514" s="219"/>
      <c r="L514" s="224"/>
      <c r="M514" s="225"/>
      <c r="N514" s="226"/>
      <c r="O514" s="226"/>
      <c r="P514" s="226"/>
      <c r="Q514" s="226"/>
      <c r="R514" s="226"/>
      <c r="S514" s="226"/>
      <c r="T514" s="227"/>
      <c r="AT514" s="228" t="s">
        <v>255</v>
      </c>
      <c r="AU514" s="228" t="s">
        <v>81</v>
      </c>
      <c r="AV514" s="12" t="s">
        <v>81</v>
      </c>
      <c r="AW514" s="12" t="s">
        <v>35</v>
      </c>
      <c r="AX514" s="12" t="s">
        <v>72</v>
      </c>
      <c r="AY514" s="228" t="s">
        <v>244</v>
      </c>
    </row>
    <row r="515" spans="2:65" s="14" customFormat="1">
      <c r="B515" s="253"/>
      <c r="C515" s="254"/>
      <c r="D515" s="215" t="s">
        <v>255</v>
      </c>
      <c r="E515" s="255" t="s">
        <v>21</v>
      </c>
      <c r="F515" s="256" t="s">
        <v>588</v>
      </c>
      <c r="G515" s="254"/>
      <c r="H515" s="257">
        <v>1</v>
      </c>
      <c r="I515" s="258"/>
      <c r="J515" s="254"/>
      <c r="K515" s="254"/>
      <c r="L515" s="259"/>
      <c r="M515" s="260"/>
      <c r="N515" s="261"/>
      <c r="O515" s="261"/>
      <c r="P515" s="261"/>
      <c r="Q515" s="261"/>
      <c r="R515" s="261"/>
      <c r="S515" s="261"/>
      <c r="T515" s="262"/>
      <c r="AT515" s="263" t="s">
        <v>255</v>
      </c>
      <c r="AU515" s="263" t="s">
        <v>81</v>
      </c>
      <c r="AV515" s="14" t="s">
        <v>251</v>
      </c>
      <c r="AW515" s="14" t="s">
        <v>35</v>
      </c>
      <c r="AX515" s="14" t="s">
        <v>79</v>
      </c>
      <c r="AY515" s="263" t="s">
        <v>244</v>
      </c>
    </row>
    <row r="516" spans="2:65" s="1" customFormat="1" ht="16.5" customHeight="1">
      <c r="B516" s="41"/>
      <c r="C516" s="243" t="s">
        <v>2142</v>
      </c>
      <c r="D516" s="243" t="s">
        <v>496</v>
      </c>
      <c r="E516" s="244" t="s">
        <v>2143</v>
      </c>
      <c r="F516" s="245" t="s">
        <v>2144</v>
      </c>
      <c r="G516" s="246" t="s">
        <v>259</v>
      </c>
      <c r="H516" s="247">
        <v>1</v>
      </c>
      <c r="I516" s="248"/>
      <c r="J516" s="249">
        <f>ROUND(I516*H516,2)</f>
        <v>0</v>
      </c>
      <c r="K516" s="245" t="s">
        <v>250</v>
      </c>
      <c r="L516" s="250"/>
      <c r="M516" s="251" t="s">
        <v>21</v>
      </c>
      <c r="N516" s="252" t="s">
        <v>43</v>
      </c>
      <c r="O516" s="42"/>
      <c r="P516" s="212">
        <f>O516*H516</f>
        <v>0</v>
      </c>
      <c r="Q516" s="212">
        <v>9.6000000000000002E-4</v>
      </c>
      <c r="R516" s="212">
        <f>Q516*H516</f>
        <v>9.6000000000000002E-4</v>
      </c>
      <c r="S516" s="212">
        <v>0</v>
      </c>
      <c r="T516" s="213">
        <f>S516*H516</f>
        <v>0</v>
      </c>
      <c r="AR516" s="24" t="s">
        <v>293</v>
      </c>
      <c r="AT516" s="24" t="s">
        <v>496</v>
      </c>
      <c r="AU516" s="24" t="s">
        <v>81</v>
      </c>
      <c r="AY516" s="24" t="s">
        <v>244</v>
      </c>
      <c r="BE516" s="214">
        <f>IF(N516="základní",J516,0)</f>
        <v>0</v>
      </c>
      <c r="BF516" s="214">
        <f>IF(N516="snížená",J516,0)</f>
        <v>0</v>
      </c>
      <c r="BG516" s="214">
        <f>IF(N516="zákl. přenesená",J516,0)</f>
        <v>0</v>
      </c>
      <c r="BH516" s="214">
        <f>IF(N516="sníž. přenesená",J516,0)</f>
        <v>0</v>
      </c>
      <c r="BI516" s="214">
        <f>IF(N516="nulová",J516,0)</f>
        <v>0</v>
      </c>
      <c r="BJ516" s="24" t="s">
        <v>79</v>
      </c>
      <c r="BK516" s="214">
        <f>ROUND(I516*H516,2)</f>
        <v>0</v>
      </c>
      <c r="BL516" s="24" t="s">
        <v>251</v>
      </c>
      <c r="BM516" s="24" t="s">
        <v>2145</v>
      </c>
    </row>
    <row r="517" spans="2:65" s="1" customFormat="1">
      <c r="B517" s="41"/>
      <c r="C517" s="63"/>
      <c r="D517" s="215" t="s">
        <v>253</v>
      </c>
      <c r="E517" s="63"/>
      <c r="F517" s="216" t="s">
        <v>2146</v>
      </c>
      <c r="G517" s="63"/>
      <c r="H517" s="63"/>
      <c r="I517" s="172"/>
      <c r="J517" s="63"/>
      <c r="K517" s="63"/>
      <c r="L517" s="61"/>
      <c r="M517" s="217"/>
      <c r="N517" s="42"/>
      <c r="O517" s="42"/>
      <c r="P517" s="42"/>
      <c r="Q517" s="42"/>
      <c r="R517" s="42"/>
      <c r="S517" s="42"/>
      <c r="T517" s="78"/>
      <c r="AT517" s="24" t="s">
        <v>253</v>
      </c>
      <c r="AU517" s="24" t="s">
        <v>81</v>
      </c>
    </row>
    <row r="518" spans="2:65" s="1" customFormat="1" ht="16.5" customHeight="1">
      <c r="B518" s="41"/>
      <c r="C518" s="203" t="s">
        <v>1945</v>
      </c>
      <c r="D518" s="203" t="s">
        <v>246</v>
      </c>
      <c r="E518" s="204" t="s">
        <v>2147</v>
      </c>
      <c r="F518" s="205" t="s">
        <v>2148</v>
      </c>
      <c r="G518" s="206" t="s">
        <v>259</v>
      </c>
      <c r="H518" s="207">
        <v>17</v>
      </c>
      <c r="I518" s="208"/>
      <c r="J518" s="209">
        <f>ROUND(I518*H518,2)</f>
        <v>0</v>
      </c>
      <c r="K518" s="205" t="s">
        <v>250</v>
      </c>
      <c r="L518" s="61"/>
      <c r="M518" s="210" t="s">
        <v>21</v>
      </c>
      <c r="N518" s="211" t="s">
        <v>43</v>
      </c>
      <c r="O518" s="42"/>
      <c r="P518" s="212">
        <f>O518*H518</f>
        <v>0</v>
      </c>
      <c r="Q518" s="212">
        <v>0</v>
      </c>
      <c r="R518" s="212">
        <f>Q518*H518</f>
        <v>0</v>
      </c>
      <c r="S518" s="212">
        <v>0</v>
      </c>
      <c r="T518" s="213">
        <f>S518*H518</f>
        <v>0</v>
      </c>
      <c r="AR518" s="24" t="s">
        <v>251</v>
      </c>
      <c r="AT518" s="24" t="s">
        <v>246</v>
      </c>
      <c r="AU518" s="24" t="s">
        <v>81</v>
      </c>
      <c r="AY518" s="24" t="s">
        <v>244</v>
      </c>
      <c r="BE518" s="214">
        <f>IF(N518="základní",J518,0)</f>
        <v>0</v>
      </c>
      <c r="BF518" s="214">
        <f>IF(N518="snížená",J518,0)</f>
        <v>0</v>
      </c>
      <c r="BG518" s="214">
        <f>IF(N518="zákl. přenesená",J518,0)</f>
        <v>0</v>
      </c>
      <c r="BH518" s="214">
        <f>IF(N518="sníž. přenesená",J518,0)</f>
        <v>0</v>
      </c>
      <c r="BI518" s="214">
        <f>IF(N518="nulová",J518,0)</f>
        <v>0</v>
      </c>
      <c r="BJ518" s="24" t="s">
        <v>79</v>
      </c>
      <c r="BK518" s="214">
        <f>ROUND(I518*H518,2)</f>
        <v>0</v>
      </c>
      <c r="BL518" s="24" t="s">
        <v>251</v>
      </c>
      <c r="BM518" s="24" t="s">
        <v>2149</v>
      </c>
    </row>
    <row r="519" spans="2:65" s="1" customFormat="1" ht="27">
      <c r="B519" s="41"/>
      <c r="C519" s="63"/>
      <c r="D519" s="215" t="s">
        <v>253</v>
      </c>
      <c r="E519" s="63"/>
      <c r="F519" s="216" t="s">
        <v>2150</v>
      </c>
      <c r="G519" s="63"/>
      <c r="H519" s="63"/>
      <c r="I519" s="172"/>
      <c r="J519" s="63"/>
      <c r="K519" s="63"/>
      <c r="L519" s="61"/>
      <c r="M519" s="217"/>
      <c r="N519" s="42"/>
      <c r="O519" s="42"/>
      <c r="P519" s="42"/>
      <c r="Q519" s="42"/>
      <c r="R519" s="42"/>
      <c r="S519" s="42"/>
      <c r="T519" s="78"/>
      <c r="AT519" s="24" t="s">
        <v>253</v>
      </c>
      <c r="AU519" s="24" t="s">
        <v>81</v>
      </c>
    </row>
    <row r="520" spans="2:65" s="12" customFormat="1">
      <c r="B520" s="218"/>
      <c r="C520" s="219"/>
      <c r="D520" s="215" t="s">
        <v>255</v>
      </c>
      <c r="E520" s="220" t="s">
        <v>21</v>
      </c>
      <c r="F520" s="221" t="s">
        <v>347</v>
      </c>
      <c r="G520" s="219"/>
      <c r="H520" s="222">
        <v>17</v>
      </c>
      <c r="I520" s="223"/>
      <c r="J520" s="219"/>
      <c r="K520" s="219"/>
      <c r="L520" s="224"/>
      <c r="M520" s="225"/>
      <c r="N520" s="226"/>
      <c r="O520" s="226"/>
      <c r="P520" s="226"/>
      <c r="Q520" s="226"/>
      <c r="R520" s="226"/>
      <c r="S520" s="226"/>
      <c r="T520" s="227"/>
      <c r="AT520" s="228" t="s">
        <v>255</v>
      </c>
      <c r="AU520" s="228" t="s">
        <v>81</v>
      </c>
      <c r="AV520" s="12" t="s">
        <v>81</v>
      </c>
      <c r="AW520" s="12" t="s">
        <v>35</v>
      </c>
      <c r="AX520" s="12" t="s">
        <v>72</v>
      </c>
      <c r="AY520" s="228" t="s">
        <v>244</v>
      </c>
    </row>
    <row r="521" spans="2:65" s="14" customFormat="1">
      <c r="B521" s="253"/>
      <c r="C521" s="254"/>
      <c r="D521" s="215" t="s">
        <v>255</v>
      </c>
      <c r="E521" s="255" t="s">
        <v>21</v>
      </c>
      <c r="F521" s="256" t="s">
        <v>588</v>
      </c>
      <c r="G521" s="254"/>
      <c r="H521" s="257">
        <v>17</v>
      </c>
      <c r="I521" s="258"/>
      <c r="J521" s="254"/>
      <c r="K521" s="254"/>
      <c r="L521" s="259"/>
      <c r="M521" s="260"/>
      <c r="N521" s="261"/>
      <c r="O521" s="261"/>
      <c r="P521" s="261"/>
      <c r="Q521" s="261"/>
      <c r="R521" s="261"/>
      <c r="S521" s="261"/>
      <c r="T521" s="262"/>
      <c r="AT521" s="263" t="s">
        <v>255</v>
      </c>
      <c r="AU521" s="263" t="s">
        <v>81</v>
      </c>
      <c r="AV521" s="14" t="s">
        <v>251</v>
      </c>
      <c r="AW521" s="14" t="s">
        <v>35</v>
      </c>
      <c r="AX521" s="14" t="s">
        <v>79</v>
      </c>
      <c r="AY521" s="263" t="s">
        <v>244</v>
      </c>
    </row>
    <row r="522" spans="2:65" s="1" customFormat="1" ht="16.5" customHeight="1">
      <c r="B522" s="41"/>
      <c r="C522" s="243" t="s">
        <v>2151</v>
      </c>
      <c r="D522" s="243" t="s">
        <v>496</v>
      </c>
      <c r="E522" s="244" t="s">
        <v>2152</v>
      </c>
      <c r="F522" s="245" t="s">
        <v>2153</v>
      </c>
      <c r="G522" s="246" t="s">
        <v>259</v>
      </c>
      <c r="H522" s="247">
        <v>17</v>
      </c>
      <c r="I522" s="248"/>
      <c r="J522" s="249">
        <f>ROUND(I522*H522,2)</f>
        <v>0</v>
      </c>
      <c r="K522" s="245" t="s">
        <v>250</v>
      </c>
      <c r="L522" s="250"/>
      <c r="M522" s="251" t="s">
        <v>21</v>
      </c>
      <c r="N522" s="252" t="s">
        <v>43</v>
      </c>
      <c r="O522" s="42"/>
      <c r="P522" s="212">
        <f>O522*H522</f>
        <v>0</v>
      </c>
      <c r="Q522" s="212">
        <v>7.2000000000000005E-4</v>
      </c>
      <c r="R522" s="212">
        <f>Q522*H522</f>
        <v>1.2240000000000001E-2</v>
      </c>
      <c r="S522" s="212">
        <v>0</v>
      </c>
      <c r="T522" s="213">
        <f>S522*H522</f>
        <v>0</v>
      </c>
      <c r="AR522" s="24" t="s">
        <v>293</v>
      </c>
      <c r="AT522" s="24" t="s">
        <v>496</v>
      </c>
      <c r="AU522" s="24" t="s">
        <v>81</v>
      </c>
      <c r="AY522" s="24" t="s">
        <v>244</v>
      </c>
      <c r="BE522" s="214">
        <f>IF(N522="základní",J522,0)</f>
        <v>0</v>
      </c>
      <c r="BF522" s="214">
        <f>IF(N522="snížená",J522,0)</f>
        <v>0</v>
      </c>
      <c r="BG522" s="214">
        <f>IF(N522="zákl. přenesená",J522,0)</f>
        <v>0</v>
      </c>
      <c r="BH522" s="214">
        <f>IF(N522="sníž. přenesená",J522,0)</f>
        <v>0</v>
      </c>
      <c r="BI522" s="214">
        <f>IF(N522="nulová",J522,0)</f>
        <v>0</v>
      </c>
      <c r="BJ522" s="24" t="s">
        <v>79</v>
      </c>
      <c r="BK522" s="214">
        <f>ROUND(I522*H522,2)</f>
        <v>0</v>
      </c>
      <c r="BL522" s="24" t="s">
        <v>251</v>
      </c>
      <c r="BM522" s="24" t="s">
        <v>2154</v>
      </c>
    </row>
    <row r="523" spans="2:65" s="1" customFormat="1">
      <c r="B523" s="41"/>
      <c r="C523" s="63"/>
      <c r="D523" s="215" t="s">
        <v>253</v>
      </c>
      <c r="E523" s="63"/>
      <c r="F523" s="216" t="s">
        <v>2153</v>
      </c>
      <c r="G523" s="63"/>
      <c r="H523" s="63"/>
      <c r="I523" s="172"/>
      <c r="J523" s="63"/>
      <c r="K523" s="63"/>
      <c r="L523" s="61"/>
      <c r="M523" s="217"/>
      <c r="N523" s="42"/>
      <c r="O523" s="42"/>
      <c r="P523" s="42"/>
      <c r="Q523" s="42"/>
      <c r="R523" s="42"/>
      <c r="S523" s="42"/>
      <c r="T523" s="78"/>
      <c r="AT523" s="24" t="s">
        <v>253</v>
      </c>
      <c r="AU523" s="24" t="s">
        <v>81</v>
      </c>
    </row>
    <row r="524" spans="2:65" s="1" customFormat="1" ht="16.5" customHeight="1">
      <c r="B524" s="41"/>
      <c r="C524" s="203" t="s">
        <v>1949</v>
      </c>
      <c r="D524" s="203" t="s">
        <v>246</v>
      </c>
      <c r="E524" s="204" t="s">
        <v>2155</v>
      </c>
      <c r="F524" s="205" t="s">
        <v>2156</v>
      </c>
      <c r="G524" s="206" t="s">
        <v>259</v>
      </c>
      <c r="H524" s="207">
        <v>4</v>
      </c>
      <c r="I524" s="208"/>
      <c r="J524" s="209">
        <f>ROUND(I524*H524,2)</f>
        <v>0</v>
      </c>
      <c r="K524" s="205" t="s">
        <v>250</v>
      </c>
      <c r="L524" s="61"/>
      <c r="M524" s="210" t="s">
        <v>21</v>
      </c>
      <c r="N524" s="211" t="s">
        <v>43</v>
      </c>
      <c r="O524" s="42"/>
      <c r="P524" s="212">
        <f>O524*H524</f>
        <v>0</v>
      </c>
      <c r="Q524" s="212">
        <v>0</v>
      </c>
      <c r="R524" s="212">
        <f>Q524*H524</f>
        <v>0</v>
      </c>
      <c r="S524" s="212">
        <v>0</v>
      </c>
      <c r="T524" s="213">
        <f>S524*H524</f>
        <v>0</v>
      </c>
      <c r="AR524" s="24" t="s">
        <v>251</v>
      </c>
      <c r="AT524" s="24" t="s">
        <v>246</v>
      </c>
      <c r="AU524" s="24" t="s">
        <v>81</v>
      </c>
      <c r="AY524" s="24" t="s">
        <v>244</v>
      </c>
      <c r="BE524" s="214">
        <f>IF(N524="základní",J524,0)</f>
        <v>0</v>
      </c>
      <c r="BF524" s="214">
        <f>IF(N524="snížená",J524,0)</f>
        <v>0</v>
      </c>
      <c r="BG524" s="214">
        <f>IF(N524="zákl. přenesená",J524,0)</f>
        <v>0</v>
      </c>
      <c r="BH524" s="214">
        <f>IF(N524="sníž. přenesená",J524,0)</f>
        <v>0</v>
      </c>
      <c r="BI524" s="214">
        <f>IF(N524="nulová",J524,0)</f>
        <v>0</v>
      </c>
      <c r="BJ524" s="24" t="s">
        <v>79</v>
      </c>
      <c r="BK524" s="214">
        <f>ROUND(I524*H524,2)</f>
        <v>0</v>
      </c>
      <c r="BL524" s="24" t="s">
        <v>251</v>
      </c>
      <c r="BM524" s="24" t="s">
        <v>2157</v>
      </c>
    </row>
    <row r="525" spans="2:65" s="1" customFormat="1" ht="27">
      <c r="B525" s="41"/>
      <c r="C525" s="63"/>
      <c r="D525" s="215" t="s">
        <v>253</v>
      </c>
      <c r="E525" s="63"/>
      <c r="F525" s="216" t="s">
        <v>2158</v>
      </c>
      <c r="G525" s="63"/>
      <c r="H525" s="63"/>
      <c r="I525" s="172"/>
      <c r="J525" s="63"/>
      <c r="K525" s="63"/>
      <c r="L525" s="61"/>
      <c r="M525" s="217"/>
      <c r="N525" s="42"/>
      <c r="O525" s="42"/>
      <c r="P525" s="42"/>
      <c r="Q525" s="42"/>
      <c r="R525" s="42"/>
      <c r="S525" s="42"/>
      <c r="T525" s="78"/>
      <c r="AT525" s="24" t="s">
        <v>253</v>
      </c>
      <c r="AU525" s="24" t="s">
        <v>81</v>
      </c>
    </row>
    <row r="526" spans="2:65" s="12" customFormat="1">
      <c r="B526" s="218"/>
      <c r="C526" s="219"/>
      <c r="D526" s="215" t="s">
        <v>255</v>
      </c>
      <c r="E526" s="220" t="s">
        <v>21</v>
      </c>
      <c r="F526" s="221" t="s">
        <v>251</v>
      </c>
      <c r="G526" s="219"/>
      <c r="H526" s="222">
        <v>4</v>
      </c>
      <c r="I526" s="223"/>
      <c r="J526" s="219"/>
      <c r="K526" s="219"/>
      <c r="L526" s="224"/>
      <c r="M526" s="225"/>
      <c r="N526" s="226"/>
      <c r="O526" s="226"/>
      <c r="P526" s="226"/>
      <c r="Q526" s="226"/>
      <c r="R526" s="226"/>
      <c r="S526" s="226"/>
      <c r="T526" s="227"/>
      <c r="AT526" s="228" t="s">
        <v>255</v>
      </c>
      <c r="AU526" s="228" t="s">
        <v>81</v>
      </c>
      <c r="AV526" s="12" t="s">
        <v>81</v>
      </c>
      <c r="AW526" s="12" t="s">
        <v>35</v>
      </c>
      <c r="AX526" s="12" t="s">
        <v>72</v>
      </c>
      <c r="AY526" s="228" t="s">
        <v>244</v>
      </c>
    </row>
    <row r="527" spans="2:65" s="14" customFormat="1">
      <c r="B527" s="253"/>
      <c r="C527" s="254"/>
      <c r="D527" s="215" t="s">
        <v>255</v>
      </c>
      <c r="E527" s="255" t="s">
        <v>21</v>
      </c>
      <c r="F527" s="256" t="s">
        <v>588</v>
      </c>
      <c r="G527" s="254"/>
      <c r="H527" s="257">
        <v>4</v>
      </c>
      <c r="I527" s="258"/>
      <c r="J527" s="254"/>
      <c r="K527" s="254"/>
      <c r="L527" s="259"/>
      <c r="M527" s="260"/>
      <c r="N527" s="261"/>
      <c r="O527" s="261"/>
      <c r="P527" s="261"/>
      <c r="Q527" s="261"/>
      <c r="R527" s="261"/>
      <c r="S527" s="261"/>
      <c r="T527" s="262"/>
      <c r="AT527" s="263" t="s">
        <v>255</v>
      </c>
      <c r="AU527" s="263" t="s">
        <v>81</v>
      </c>
      <c r="AV527" s="14" t="s">
        <v>251</v>
      </c>
      <c r="AW527" s="14" t="s">
        <v>35</v>
      </c>
      <c r="AX527" s="14" t="s">
        <v>79</v>
      </c>
      <c r="AY527" s="263" t="s">
        <v>244</v>
      </c>
    </row>
    <row r="528" spans="2:65" s="1" customFormat="1" ht="16.5" customHeight="1">
      <c r="B528" s="41"/>
      <c r="C528" s="243" t="s">
        <v>2070</v>
      </c>
      <c r="D528" s="243" t="s">
        <v>496</v>
      </c>
      <c r="E528" s="244" t="s">
        <v>2159</v>
      </c>
      <c r="F528" s="245" t="s">
        <v>2160</v>
      </c>
      <c r="G528" s="246" t="s">
        <v>259</v>
      </c>
      <c r="H528" s="247">
        <v>4</v>
      </c>
      <c r="I528" s="248"/>
      <c r="J528" s="249">
        <f>ROUND(I528*H528,2)</f>
        <v>0</v>
      </c>
      <c r="K528" s="245" t="s">
        <v>21</v>
      </c>
      <c r="L528" s="250"/>
      <c r="M528" s="251" t="s">
        <v>21</v>
      </c>
      <c r="N528" s="252" t="s">
        <v>43</v>
      </c>
      <c r="O528" s="42"/>
      <c r="P528" s="212">
        <f>O528*H528</f>
        <v>0</v>
      </c>
      <c r="Q528" s="212">
        <v>0</v>
      </c>
      <c r="R528" s="212">
        <f>Q528*H528</f>
        <v>0</v>
      </c>
      <c r="S528" s="212">
        <v>0</v>
      </c>
      <c r="T528" s="213">
        <f>S528*H528</f>
        <v>0</v>
      </c>
      <c r="AR528" s="24" t="s">
        <v>293</v>
      </c>
      <c r="AT528" s="24" t="s">
        <v>496</v>
      </c>
      <c r="AU528" s="24" t="s">
        <v>81</v>
      </c>
      <c r="AY528" s="24" t="s">
        <v>244</v>
      </c>
      <c r="BE528" s="214">
        <f>IF(N528="základní",J528,0)</f>
        <v>0</v>
      </c>
      <c r="BF528" s="214">
        <f>IF(N528="snížená",J528,0)</f>
        <v>0</v>
      </c>
      <c r="BG528" s="214">
        <f>IF(N528="zákl. přenesená",J528,0)</f>
        <v>0</v>
      </c>
      <c r="BH528" s="214">
        <f>IF(N528="sníž. přenesená",J528,0)</f>
        <v>0</v>
      </c>
      <c r="BI528" s="214">
        <f>IF(N528="nulová",J528,0)</f>
        <v>0</v>
      </c>
      <c r="BJ528" s="24" t="s">
        <v>79</v>
      </c>
      <c r="BK528" s="214">
        <f>ROUND(I528*H528,2)</f>
        <v>0</v>
      </c>
      <c r="BL528" s="24" t="s">
        <v>251</v>
      </c>
      <c r="BM528" s="24" t="s">
        <v>2161</v>
      </c>
    </row>
    <row r="529" spans="2:65" s="1" customFormat="1">
      <c r="B529" s="41"/>
      <c r="C529" s="63"/>
      <c r="D529" s="215" t="s">
        <v>253</v>
      </c>
      <c r="E529" s="63"/>
      <c r="F529" s="216" t="s">
        <v>2160</v>
      </c>
      <c r="G529" s="63"/>
      <c r="H529" s="63"/>
      <c r="I529" s="172"/>
      <c r="J529" s="63"/>
      <c r="K529" s="63"/>
      <c r="L529" s="61"/>
      <c r="M529" s="217"/>
      <c r="N529" s="42"/>
      <c r="O529" s="42"/>
      <c r="P529" s="42"/>
      <c r="Q529" s="42"/>
      <c r="R529" s="42"/>
      <c r="S529" s="42"/>
      <c r="T529" s="78"/>
      <c r="AT529" s="24" t="s">
        <v>253</v>
      </c>
      <c r="AU529" s="24" t="s">
        <v>81</v>
      </c>
    </row>
    <row r="530" spans="2:65" s="1" customFormat="1" ht="16.5" customHeight="1">
      <c r="B530" s="41"/>
      <c r="C530" s="203" t="s">
        <v>1952</v>
      </c>
      <c r="D530" s="203" t="s">
        <v>246</v>
      </c>
      <c r="E530" s="204" t="s">
        <v>2155</v>
      </c>
      <c r="F530" s="205" t="s">
        <v>2156</v>
      </c>
      <c r="G530" s="206" t="s">
        <v>259</v>
      </c>
      <c r="H530" s="207">
        <v>16</v>
      </c>
      <c r="I530" s="208"/>
      <c r="J530" s="209">
        <f>ROUND(I530*H530,2)</f>
        <v>0</v>
      </c>
      <c r="K530" s="205" t="s">
        <v>250</v>
      </c>
      <c r="L530" s="61"/>
      <c r="M530" s="210" t="s">
        <v>21</v>
      </c>
      <c r="N530" s="211" t="s">
        <v>43</v>
      </c>
      <c r="O530" s="42"/>
      <c r="P530" s="212">
        <f>O530*H530</f>
        <v>0</v>
      </c>
      <c r="Q530" s="212">
        <v>0</v>
      </c>
      <c r="R530" s="212">
        <f>Q530*H530</f>
        <v>0</v>
      </c>
      <c r="S530" s="212">
        <v>0</v>
      </c>
      <c r="T530" s="213">
        <f>S530*H530</f>
        <v>0</v>
      </c>
      <c r="AR530" s="24" t="s">
        <v>251</v>
      </c>
      <c r="AT530" s="24" t="s">
        <v>246</v>
      </c>
      <c r="AU530" s="24" t="s">
        <v>81</v>
      </c>
      <c r="AY530" s="24" t="s">
        <v>244</v>
      </c>
      <c r="BE530" s="214">
        <f>IF(N530="základní",J530,0)</f>
        <v>0</v>
      </c>
      <c r="BF530" s="214">
        <f>IF(N530="snížená",J530,0)</f>
        <v>0</v>
      </c>
      <c r="BG530" s="214">
        <f>IF(N530="zákl. přenesená",J530,0)</f>
        <v>0</v>
      </c>
      <c r="BH530" s="214">
        <f>IF(N530="sníž. přenesená",J530,0)</f>
        <v>0</v>
      </c>
      <c r="BI530" s="214">
        <f>IF(N530="nulová",J530,0)</f>
        <v>0</v>
      </c>
      <c r="BJ530" s="24" t="s">
        <v>79</v>
      </c>
      <c r="BK530" s="214">
        <f>ROUND(I530*H530,2)</f>
        <v>0</v>
      </c>
      <c r="BL530" s="24" t="s">
        <v>251</v>
      </c>
      <c r="BM530" s="24" t="s">
        <v>2162</v>
      </c>
    </row>
    <row r="531" spans="2:65" s="1" customFormat="1" ht="27">
      <c r="B531" s="41"/>
      <c r="C531" s="63"/>
      <c r="D531" s="215" t="s">
        <v>253</v>
      </c>
      <c r="E531" s="63"/>
      <c r="F531" s="216" t="s">
        <v>2158</v>
      </c>
      <c r="G531" s="63"/>
      <c r="H531" s="63"/>
      <c r="I531" s="172"/>
      <c r="J531" s="63"/>
      <c r="K531" s="63"/>
      <c r="L531" s="61"/>
      <c r="M531" s="217"/>
      <c r="N531" s="42"/>
      <c r="O531" s="42"/>
      <c r="P531" s="42"/>
      <c r="Q531" s="42"/>
      <c r="R531" s="42"/>
      <c r="S531" s="42"/>
      <c r="T531" s="78"/>
      <c r="AT531" s="24" t="s">
        <v>253</v>
      </c>
      <c r="AU531" s="24" t="s">
        <v>81</v>
      </c>
    </row>
    <row r="532" spans="2:65" s="12" customFormat="1">
      <c r="B532" s="218"/>
      <c r="C532" s="219"/>
      <c r="D532" s="215" t="s">
        <v>255</v>
      </c>
      <c r="E532" s="220" t="s">
        <v>21</v>
      </c>
      <c r="F532" s="221" t="s">
        <v>343</v>
      </c>
      <c r="G532" s="219"/>
      <c r="H532" s="222">
        <v>16</v>
      </c>
      <c r="I532" s="223"/>
      <c r="J532" s="219"/>
      <c r="K532" s="219"/>
      <c r="L532" s="224"/>
      <c r="M532" s="225"/>
      <c r="N532" s="226"/>
      <c r="O532" s="226"/>
      <c r="P532" s="226"/>
      <c r="Q532" s="226"/>
      <c r="R532" s="226"/>
      <c r="S532" s="226"/>
      <c r="T532" s="227"/>
      <c r="AT532" s="228" t="s">
        <v>255</v>
      </c>
      <c r="AU532" s="228" t="s">
        <v>81</v>
      </c>
      <c r="AV532" s="12" t="s">
        <v>81</v>
      </c>
      <c r="AW532" s="12" t="s">
        <v>35</v>
      </c>
      <c r="AX532" s="12" t="s">
        <v>72</v>
      </c>
      <c r="AY532" s="228" t="s">
        <v>244</v>
      </c>
    </row>
    <row r="533" spans="2:65" s="14" customFormat="1">
      <c r="B533" s="253"/>
      <c r="C533" s="254"/>
      <c r="D533" s="215" t="s">
        <v>255</v>
      </c>
      <c r="E533" s="255" t="s">
        <v>21</v>
      </c>
      <c r="F533" s="256" t="s">
        <v>588</v>
      </c>
      <c r="G533" s="254"/>
      <c r="H533" s="257">
        <v>16</v>
      </c>
      <c r="I533" s="258"/>
      <c r="J533" s="254"/>
      <c r="K533" s="254"/>
      <c r="L533" s="259"/>
      <c r="M533" s="260"/>
      <c r="N533" s="261"/>
      <c r="O533" s="261"/>
      <c r="P533" s="261"/>
      <c r="Q533" s="261"/>
      <c r="R533" s="261"/>
      <c r="S533" s="261"/>
      <c r="T533" s="262"/>
      <c r="AT533" s="263" t="s">
        <v>255</v>
      </c>
      <c r="AU533" s="263" t="s">
        <v>81</v>
      </c>
      <c r="AV533" s="14" t="s">
        <v>251</v>
      </c>
      <c r="AW533" s="14" t="s">
        <v>35</v>
      </c>
      <c r="AX533" s="14" t="s">
        <v>79</v>
      </c>
      <c r="AY533" s="263" t="s">
        <v>244</v>
      </c>
    </row>
    <row r="534" spans="2:65" s="1" customFormat="1" ht="16.5" customHeight="1">
      <c r="B534" s="41"/>
      <c r="C534" s="243" t="s">
        <v>2163</v>
      </c>
      <c r="D534" s="243" t="s">
        <v>496</v>
      </c>
      <c r="E534" s="244" t="s">
        <v>2164</v>
      </c>
      <c r="F534" s="245" t="s">
        <v>2165</v>
      </c>
      <c r="G534" s="246" t="s">
        <v>259</v>
      </c>
      <c r="H534" s="247">
        <v>16</v>
      </c>
      <c r="I534" s="248"/>
      <c r="J534" s="249">
        <f>ROUND(I534*H534,2)</f>
        <v>0</v>
      </c>
      <c r="K534" s="245" t="s">
        <v>250</v>
      </c>
      <c r="L534" s="250"/>
      <c r="M534" s="251" t="s">
        <v>21</v>
      </c>
      <c r="N534" s="252" t="s">
        <v>43</v>
      </c>
      <c r="O534" s="42"/>
      <c r="P534" s="212">
        <f>O534*H534</f>
        <v>0</v>
      </c>
      <c r="Q534" s="212">
        <v>1.81E-3</v>
      </c>
      <c r="R534" s="212">
        <f>Q534*H534</f>
        <v>2.896E-2</v>
      </c>
      <c r="S534" s="212">
        <v>0</v>
      </c>
      <c r="T534" s="213">
        <f>S534*H534</f>
        <v>0</v>
      </c>
      <c r="AR534" s="24" t="s">
        <v>293</v>
      </c>
      <c r="AT534" s="24" t="s">
        <v>496</v>
      </c>
      <c r="AU534" s="24" t="s">
        <v>81</v>
      </c>
      <c r="AY534" s="24" t="s">
        <v>244</v>
      </c>
      <c r="BE534" s="214">
        <f>IF(N534="základní",J534,0)</f>
        <v>0</v>
      </c>
      <c r="BF534" s="214">
        <f>IF(N534="snížená",J534,0)</f>
        <v>0</v>
      </c>
      <c r="BG534" s="214">
        <f>IF(N534="zákl. přenesená",J534,0)</f>
        <v>0</v>
      </c>
      <c r="BH534" s="214">
        <f>IF(N534="sníž. přenesená",J534,0)</f>
        <v>0</v>
      </c>
      <c r="BI534" s="214">
        <f>IF(N534="nulová",J534,0)</f>
        <v>0</v>
      </c>
      <c r="BJ534" s="24" t="s">
        <v>79</v>
      </c>
      <c r="BK534" s="214">
        <f>ROUND(I534*H534,2)</f>
        <v>0</v>
      </c>
      <c r="BL534" s="24" t="s">
        <v>251</v>
      </c>
      <c r="BM534" s="24" t="s">
        <v>2166</v>
      </c>
    </row>
    <row r="535" spans="2:65" s="1" customFormat="1">
      <c r="B535" s="41"/>
      <c r="C535" s="63"/>
      <c r="D535" s="215" t="s">
        <v>253</v>
      </c>
      <c r="E535" s="63"/>
      <c r="F535" s="216" t="s">
        <v>2165</v>
      </c>
      <c r="G535" s="63"/>
      <c r="H535" s="63"/>
      <c r="I535" s="172"/>
      <c r="J535" s="63"/>
      <c r="K535" s="63"/>
      <c r="L535" s="61"/>
      <c r="M535" s="217"/>
      <c r="N535" s="42"/>
      <c r="O535" s="42"/>
      <c r="P535" s="42"/>
      <c r="Q535" s="42"/>
      <c r="R535" s="42"/>
      <c r="S535" s="42"/>
      <c r="T535" s="78"/>
      <c r="AT535" s="24" t="s">
        <v>253</v>
      </c>
      <c r="AU535" s="24" t="s">
        <v>81</v>
      </c>
    </row>
    <row r="536" spans="2:65" s="1" customFormat="1" ht="16.5" customHeight="1">
      <c r="B536" s="41"/>
      <c r="C536" s="203" t="s">
        <v>1955</v>
      </c>
      <c r="D536" s="203" t="s">
        <v>246</v>
      </c>
      <c r="E536" s="204" t="s">
        <v>2167</v>
      </c>
      <c r="F536" s="205" t="s">
        <v>2168</v>
      </c>
      <c r="G536" s="206" t="s">
        <v>259</v>
      </c>
      <c r="H536" s="207">
        <v>1</v>
      </c>
      <c r="I536" s="208"/>
      <c r="J536" s="209">
        <f>ROUND(I536*H536,2)</f>
        <v>0</v>
      </c>
      <c r="K536" s="205" t="s">
        <v>250</v>
      </c>
      <c r="L536" s="61"/>
      <c r="M536" s="210" t="s">
        <v>21</v>
      </c>
      <c r="N536" s="211" t="s">
        <v>43</v>
      </c>
      <c r="O536" s="42"/>
      <c r="P536" s="212">
        <f>O536*H536</f>
        <v>0</v>
      </c>
      <c r="Q536" s="212">
        <v>0</v>
      </c>
      <c r="R536" s="212">
        <f>Q536*H536</f>
        <v>0</v>
      </c>
      <c r="S536" s="212">
        <v>0</v>
      </c>
      <c r="T536" s="213">
        <f>S536*H536</f>
        <v>0</v>
      </c>
      <c r="AR536" s="24" t="s">
        <v>251</v>
      </c>
      <c r="AT536" s="24" t="s">
        <v>246</v>
      </c>
      <c r="AU536" s="24" t="s">
        <v>81</v>
      </c>
      <c r="AY536" s="24" t="s">
        <v>244</v>
      </c>
      <c r="BE536" s="214">
        <f>IF(N536="základní",J536,0)</f>
        <v>0</v>
      </c>
      <c r="BF536" s="214">
        <f>IF(N536="snížená",J536,0)</f>
        <v>0</v>
      </c>
      <c r="BG536" s="214">
        <f>IF(N536="zákl. přenesená",J536,0)</f>
        <v>0</v>
      </c>
      <c r="BH536" s="214">
        <f>IF(N536="sníž. přenesená",J536,0)</f>
        <v>0</v>
      </c>
      <c r="BI536" s="214">
        <f>IF(N536="nulová",J536,0)</f>
        <v>0</v>
      </c>
      <c r="BJ536" s="24" t="s">
        <v>79</v>
      </c>
      <c r="BK536" s="214">
        <f>ROUND(I536*H536,2)</f>
        <v>0</v>
      </c>
      <c r="BL536" s="24" t="s">
        <v>251</v>
      </c>
      <c r="BM536" s="24" t="s">
        <v>2169</v>
      </c>
    </row>
    <row r="537" spans="2:65" s="1" customFormat="1" ht="27">
      <c r="B537" s="41"/>
      <c r="C537" s="63"/>
      <c r="D537" s="215" t="s">
        <v>253</v>
      </c>
      <c r="E537" s="63"/>
      <c r="F537" s="216" t="s">
        <v>2170</v>
      </c>
      <c r="G537" s="63"/>
      <c r="H537" s="63"/>
      <c r="I537" s="172"/>
      <c r="J537" s="63"/>
      <c r="K537" s="63"/>
      <c r="L537" s="61"/>
      <c r="M537" s="217"/>
      <c r="N537" s="42"/>
      <c r="O537" s="42"/>
      <c r="P537" s="42"/>
      <c r="Q537" s="42"/>
      <c r="R537" s="42"/>
      <c r="S537" s="42"/>
      <c r="T537" s="78"/>
      <c r="AT537" s="24" t="s">
        <v>253</v>
      </c>
      <c r="AU537" s="24" t="s">
        <v>81</v>
      </c>
    </row>
    <row r="538" spans="2:65" s="12" customFormat="1">
      <c r="B538" s="218"/>
      <c r="C538" s="219"/>
      <c r="D538" s="215" t="s">
        <v>255</v>
      </c>
      <c r="E538" s="220" t="s">
        <v>21</v>
      </c>
      <c r="F538" s="221" t="s">
        <v>79</v>
      </c>
      <c r="G538" s="219"/>
      <c r="H538" s="222">
        <v>1</v>
      </c>
      <c r="I538" s="223"/>
      <c r="J538" s="219"/>
      <c r="K538" s="219"/>
      <c r="L538" s="224"/>
      <c r="M538" s="225"/>
      <c r="N538" s="226"/>
      <c r="O538" s="226"/>
      <c r="P538" s="226"/>
      <c r="Q538" s="226"/>
      <c r="R538" s="226"/>
      <c r="S538" s="226"/>
      <c r="T538" s="227"/>
      <c r="AT538" s="228" t="s">
        <v>255</v>
      </c>
      <c r="AU538" s="228" t="s">
        <v>81</v>
      </c>
      <c r="AV538" s="12" t="s">
        <v>81</v>
      </c>
      <c r="AW538" s="12" t="s">
        <v>35</v>
      </c>
      <c r="AX538" s="12" t="s">
        <v>72</v>
      </c>
      <c r="AY538" s="228" t="s">
        <v>244</v>
      </c>
    </row>
    <row r="539" spans="2:65" s="14" customFormat="1">
      <c r="B539" s="253"/>
      <c r="C539" s="254"/>
      <c r="D539" s="215" t="s">
        <v>255</v>
      </c>
      <c r="E539" s="255" t="s">
        <v>21</v>
      </c>
      <c r="F539" s="256" t="s">
        <v>588</v>
      </c>
      <c r="G539" s="254"/>
      <c r="H539" s="257">
        <v>1</v>
      </c>
      <c r="I539" s="258"/>
      <c r="J539" s="254"/>
      <c r="K539" s="254"/>
      <c r="L539" s="259"/>
      <c r="M539" s="260"/>
      <c r="N539" s="261"/>
      <c r="O539" s="261"/>
      <c r="P539" s="261"/>
      <c r="Q539" s="261"/>
      <c r="R539" s="261"/>
      <c r="S539" s="261"/>
      <c r="T539" s="262"/>
      <c r="AT539" s="263" t="s">
        <v>255</v>
      </c>
      <c r="AU539" s="263" t="s">
        <v>81</v>
      </c>
      <c r="AV539" s="14" t="s">
        <v>251</v>
      </c>
      <c r="AW539" s="14" t="s">
        <v>35</v>
      </c>
      <c r="AX539" s="14" t="s">
        <v>79</v>
      </c>
      <c r="AY539" s="263" t="s">
        <v>244</v>
      </c>
    </row>
    <row r="540" spans="2:65" s="1" customFormat="1" ht="16.5" customHeight="1">
      <c r="B540" s="41"/>
      <c r="C540" s="243" t="s">
        <v>2171</v>
      </c>
      <c r="D540" s="243" t="s">
        <v>496</v>
      </c>
      <c r="E540" s="244" t="s">
        <v>2172</v>
      </c>
      <c r="F540" s="245" t="s">
        <v>2173</v>
      </c>
      <c r="G540" s="246" t="s">
        <v>259</v>
      </c>
      <c r="H540" s="247">
        <v>1</v>
      </c>
      <c r="I540" s="248"/>
      <c r="J540" s="249">
        <f>ROUND(I540*H540,2)</f>
        <v>0</v>
      </c>
      <c r="K540" s="245" t="s">
        <v>21</v>
      </c>
      <c r="L540" s="250"/>
      <c r="M540" s="251" t="s">
        <v>21</v>
      </c>
      <c r="N540" s="252" t="s">
        <v>43</v>
      </c>
      <c r="O540" s="42"/>
      <c r="P540" s="212">
        <f>O540*H540</f>
        <v>0</v>
      </c>
      <c r="Q540" s="212">
        <v>0</v>
      </c>
      <c r="R540" s="212">
        <f>Q540*H540</f>
        <v>0</v>
      </c>
      <c r="S540" s="212">
        <v>0</v>
      </c>
      <c r="T540" s="213">
        <f>S540*H540</f>
        <v>0</v>
      </c>
      <c r="AR540" s="24" t="s">
        <v>293</v>
      </c>
      <c r="AT540" s="24" t="s">
        <v>496</v>
      </c>
      <c r="AU540" s="24" t="s">
        <v>81</v>
      </c>
      <c r="AY540" s="24" t="s">
        <v>244</v>
      </c>
      <c r="BE540" s="214">
        <f>IF(N540="základní",J540,0)</f>
        <v>0</v>
      </c>
      <c r="BF540" s="214">
        <f>IF(N540="snížená",J540,0)</f>
        <v>0</v>
      </c>
      <c r="BG540" s="214">
        <f>IF(N540="zákl. přenesená",J540,0)</f>
        <v>0</v>
      </c>
      <c r="BH540" s="214">
        <f>IF(N540="sníž. přenesená",J540,0)</f>
        <v>0</v>
      </c>
      <c r="BI540" s="214">
        <f>IF(N540="nulová",J540,0)</f>
        <v>0</v>
      </c>
      <c r="BJ540" s="24" t="s">
        <v>79</v>
      </c>
      <c r="BK540" s="214">
        <f>ROUND(I540*H540,2)</f>
        <v>0</v>
      </c>
      <c r="BL540" s="24" t="s">
        <v>251</v>
      </c>
      <c r="BM540" s="24" t="s">
        <v>2174</v>
      </c>
    </row>
    <row r="541" spans="2:65" s="1" customFormat="1">
      <c r="B541" s="41"/>
      <c r="C541" s="63"/>
      <c r="D541" s="215" t="s">
        <v>253</v>
      </c>
      <c r="E541" s="63"/>
      <c r="F541" s="216" t="s">
        <v>2173</v>
      </c>
      <c r="G541" s="63"/>
      <c r="H541" s="63"/>
      <c r="I541" s="172"/>
      <c r="J541" s="63"/>
      <c r="K541" s="63"/>
      <c r="L541" s="61"/>
      <c r="M541" s="217"/>
      <c r="N541" s="42"/>
      <c r="O541" s="42"/>
      <c r="P541" s="42"/>
      <c r="Q541" s="42"/>
      <c r="R541" s="42"/>
      <c r="S541" s="42"/>
      <c r="T541" s="78"/>
      <c r="AT541" s="24" t="s">
        <v>253</v>
      </c>
      <c r="AU541" s="24" t="s">
        <v>81</v>
      </c>
    </row>
    <row r="542" spans="2:65" s="1" customFormat="1" ht="16.5" customHeight="1">
      <c r="B542" s="41"/>
      <c r="C542" s="203" t="s">
        <v>1958</v>
      </c>
      <c r="D542" s="203" t="s">
        <v>246</v>
      </c>
      <c r="E542" s="204" t="s">
        <v>2175</v>
      </c>
      <c r="F542" s="205" t="s">
        <v>2176</v>
      </c>
      <c r="G542" s="206" t="s">
        <v>259</v>
      </c>
      <c r="H542" s="207">
        <v>1</v>
      </c>
      <c r="I542" s="208"/>
      <c r="J542" s="209">
        <f>ROUND(I542*H542,2)</f>
        <v>0</v>
      </c>
      <c r="K542" s="205" t="s">
        <v>250</v>
      </c>
      <c r="L542" s="61"/>
      <c r="M542" s="210" t="s">
        <v>21</v>
      </c>
      <c r="N542" s="211" t="s">
        <v>43</v>
      </c>
      <c r="O542" s="42"/>
      <c r="P542" s="212">
        <f>O542*H542</f>
        <v>0</v>
      </c>
      <c r="Q542" s="212">
        <v>0</v>
      </c>
      <c r="R542" s="212">
        <f>Q542*H542</f>
        <v>0</v>
      </c>
      <c r="S542" s="212">
        <v>0</v>
      </c>
      <c r="T542" s="213">
        <f>S542*H542</f>
        <v>0</v>
      </c>
      <c r="AR542" s="24" t="s">
        <v>251</v>
      </c>
      <c r="AT542" s="24" t="s">
        <v>246</v>
      </c>
      <c r="AU542" s="24" t="s">
        <v>81</v>
      </c>
      <c r="AY542" s="24" t="s">
        <v>244</v>
      </c>
      <c r="BE542" s="214">
        <f>IF(N542="základní",J542,0)</f>
        <v>0</v>
      </c>
      <c r="BF542" s="214">
        <f>IF(N542="snížená",J542,0)</f>
        <v>0</v>
      </c>
      <c r="BG542" s="214">
        <f>IF(N542="zákl. přenesená",J542,0)</f>
        <v>0</v>
      </c>
      <c r="BH542" s="214">
        <f>IF(N542="sníž. přenesená",J542,0)</f>
        <v>0</v>
      </c>
      <c r="BI542" s="214">
        <f>IF(N542="nulová",J542,0)</f>
        <v>0</v>
      </c>
      <c r="BJ542" s="24" t="s">
        <v>79</v>
      </c>
      <c r="BK542" s="214">
        <f>ROUND(I542*H542,2)</f>
        <v>0</v>
      </c>
      <c r="BL542" s="24" t="s">
        <v>251</v>
      </c>
      <c r="BM542" s="24" t="s">
        <v>2177</v>
      </c>
    </row>
    <row r="543" spans="2:65" s="1" customFormat="1" ht="27">
      <c r="B543" s="41"/>
      <c r="C543" s="63"/>
      <c r="D543" s="215" t="s">
        <v>253</v>
      </c>
      <c r="E543" s="63"/>
      <c r="F543" s="216" t="s">
        <v>2178</v>
      </c>
      <c r="G543" s="63"/>
      <c r="H543" s="63"/>
      <c r="I543" s="172"/>
      <c r="J543" s="63"/>
      <c r="K543" s="63"/>
      <c r="L543" s="61"/>
      <c r="M543" s="217"/>
      <c r="N543" s="42"/>
      <c r="O543" s="42"/>
      <c r="P543" s="42"/>
      <c r="Q543" s="42"/>
      <c r="R543" s="42"/>
      <c r="S543" s="42"/>
      <c r="T543" s="78"/>
      <c r="AT543" s="24" t="s">
        <v>253</v>
      </c>
      <c r="AU543" s="24" t="s">
        <v>81</v>
      </c>
    </row>
    <row r="544" spans="2:65" s="12" customFormat="1">
      <c r="B544" s="218"/>
      <c r="C544" s="219"/>
      <c r="D544" s="215" t="s">
        <v>255</v>
      </c>
      <c r="E544" s="220" t="s">
        <v>21</v>
      </c>
      <c r="F544" s="221" t="s">
        <v>79</v>
      </c>
      <c r="G544" s="219"/>
      <c r="H544" s="222">
        <v>1</v>
      </c>
      <c r="I544" s="223"/>
      <c r="J544" s="219"/>
      <c r="K544" s="219"/>
      <c r="L544" s="224"/>
      <c r="M544" s="225"/>
      <c r="N544" s="226"/>
      <c r="O544" s="226"/>
      <c r="P544" s="226"/>
      <c r="Q544" s="226"/>
      <c r="R544" s="226"/>
      <c r="S544" s="226"/>
      <c r="T544" s="227"/>
      <c r="AT544" s="228" t="s">
        <v>255</v>
      </c>
      <c r="AU544" s="228" t="s">
        <v>81</v>
      </c>
      <c r="AV544" s="12" t="s">
        <v>81</v>
      </c>
      <c r="AW544" s="12" t="s">
        <v>35</v>
      </c>
      <c r="AX544" s="12" t="s">
        <v>72</v>
      </c>
      <c r="AY544" s="228" t="s">
        <v>244</v>
      </c>
    </row>
    <row r="545" spans="2:65" s="14" customFormat="1">
      <c r="B545" s="253"/>
      <c r="C545" s="254"/>
      <c r="D545" s="215" t="s">
        <v>255</v>
      </c>
      <c r="E545" s="255" t="s">
        <v>21</v>
      </c>
      <c r="F545" s="256" t="s">
        <v>588</v>
      </c>
      <c r="G545" s="254"/>
      <c r="H545" s="257">
        <v>1</v>
      </c>
      <c r="I545" s="258"/>
      <c r="J545" s="254"/>
      <c r="K545" s="254"/>
      <c r="L545" s="259"/>
      <c r="M545" s="260"/>
      <c r="N545" s="261"/>
      <c r="O545" s="261"/>
      <c r="P545" s="261"/>
      <c r="Q545" s="261"/>
      <c r="R545" s="261"/>
      <c r="S545" s="261"/>
      <c r="T545" s="262"/>
      <c r="AT545" s="263" t="s">
        <v>255</v>
      </c>
      <c r="AU545" s="263" t="s">
        <v>81</v>
      </c>
      <c r="AV545" s="14" t="s">
        <v>251</v>
      </c>
      <c r="AW545" s="14" t="s">
        <v>35</v>
      </c>
      <c r="AX545" s="14" t="s">
        <v>79</v>
      </c>
      <c r="AY545" s="263" t="s">
        <v>244</v>
      </c>
    </row>
    <row r="546" spans="2:65" s="1" customFormat="1" ht="16.5" customHeight="1">
      <c r="B546" s="41"/>
      <c r="C546" s="243" t="s">
        <v>2179</v>
      </c>
      <c r="D546" s="243" t="s">
        <v>496</v>
      </c>
      <c r="E546" s="244" t="s">
        <v>2180</v>
      </c>
      <c r="F546" s="245" t="s">
        <v>2181</v>
      </c>
      <c r="G546" s="246" t="s">
        <v>259</v>
      </c>
      <c r="H546" s="247">
        <v>1</v>
      </c>
      <c r="I546" s="248"/>
      <c r="J546" s="249">
        <f>ROUND(I546*H546,2)</f>
        <v>0</v>
      </c>
      <c r="K546" s="245" t="s">
        <v>250</v>
      </c>
      <c r="L546" s="250"/>
      <c r="M546" s="251" t="s">
        <v>21</v>
      </c>
      <c r="N546" s="252" t="s">
        <v>43</v>
      </c>
      <c r="O546" s="42"/>
      <c r="P546" s="212">
        <f>O546*H546</f>
        <v>0</v>
      </c>
      <c r="Q546" s="212">
        <v>4.5999999999999999E-3</v>
      </c>
      <c r="R546" s="212">
        <f>Q546*H546</f>
        <v>4.5999999999999999E-3</v>
      </c>
      <c r="S546" s="212">
        <v>0</v>
      </c>
      <c r="T546" s="213">
        <f>S546*H546</f>
        <v>0</v>
      </c>
      <c r="AR546" s="24" t="s">
        <v>293</v>
      </c>
      <c r="AT546" s="24" t="s">
        <v>496</v>
      </c>
      <c r="AU546" s="24" t="s">
        <v>81</v>
      </c>
      <c r="AY546" s="24" t="s">
        <v>244</v>
      </c>
      <c r="BE546" s="214">
        <f>IF(N546="základní",J546,0)</f>
        <v>0</v>
      </c>
      <c r="BF546" s="214">
        <f>IF(N546="snížená",J546,0)</f>
        <v>0</v>
      </c>
      <c r="BG546" s="214">
        <f>IF(N546="zákl. přenesená",J546,0)</f>
        <v>0</v>
      </c>
      <c r="BH546" s="214">
        <f>IF(N546="sníž. přenesená",J546,0)</f>
        <v>0</v>
      </c>
      <c r="BI546" s="214">
        <f>IF(N546="nulová",J546,0)</f>
        <v>0</v>
      </c>
      <c r="BJ546" s="24" t="s">
        <v>79</v>
      </c>
      <c r="BK546" s="214">
        <f>ROUND(I546*H546,2)</f>
        <v>0</v>
      </c>
      <c r="BL546" s="24" t="s">
        <v>251</v>
      </c>
      <c r="BM546" s="24" t="s">
        <v>2182</v>
      </c>
    </row>
    <row r="547" spans="2:65" s="1" customFormat="1">
      <c r="B547" s="41"/>
      <c r="C547" s="63"/>
      <c r="D547" s="215" t="s">
        <v>253</v>
      </c>
      <c r="E547" s="63"/>
      <c r="F547" s="216" t="s">
        <v>2183</v>
      </c>
      <c r="G547" s="63"/>
      <c r="H547" s="63"/>
      <c r="I547" s="172"/>
      <c r="J547" s="63"/>
      <c r="K547" s="63"/>
      <c r="L547" s="61"/>
      <c r="M547" s="217"/>
      <c r="N547" s="42"/>
      <c r="O547" s="42"/>
      <c r="P547" s="42"/>
      <c r="Q547" s="42"/>
      <c r="R547" s="42"/>
      <c r="S547" s="42"/>
      <c r="T547" s="78"/>
      <c r="AT547" s="24" t="s">
        <v>253</v>
      </c>
      <c r="AU547" s="24" t="s">
        <v>81</v>
      </c>
    </row>
    <row r="548" spans="2:65" s="1" customFormat="1" ht="25.5" customHeight="1">
      <c r="B548" s="41"/>
      <c r="C548" s="203" t="s">
        <v>1963</v>
      </c>
      <c r="D548" s="203" t="s">
        <v>246</v>
      </c>
      <c r="E548" s="204" t="s">
        <v>2184</v>
      </c>
      <c r="F548" s="205" t="s">
        <v>2185</v>
      </c>
      <c r="G548" s="206" t="s">
        <v>259</v>
      </c>
      <c r="H548" s="207">
        <v>1</v>
      </c>
      <c r="I548" s="208"/>
      <c r="J548" s="209">
        <f>ROUND(I548*H548,2)</f>
        <v>0</v>
      </c>
      <c r="K548" s="205" t="s">
        <v>250</v>
      </c>
      <c r="L548" s="61"/>
      <c r="M548" s="210" t="s">
        <v>21</v>
      </c>
      <c r="N548" s="211" t="s">
        <v>43</v>
      </c>
      <c r="O548" s="42"/>
      <c r="P548" s="212">
        <f>O548*H548</f>
        <v>0</v>
      </c>
      <c r="Q548" s="212">
        <v>0</v>
      </c>
      <c r="R548" s="212">
        <f>Q548*H548</f>
        <v>0</v>
      </c>
      <c r="S548" s="212">
        <v>0</v>
      </c>
      <c r="T548" s="213">
        <f>S548*H548</f>
        <v>0</v>
      </c>
      <c r="AR548" s="24" t="s">
        <v>251</v>
      </c>
      <c r="AT548" s="24" t="s">
        <v>246</v>
      </c>
      <c r="AU548" s="24" t="s">
        <v>81</v>
      </c>
      <c r="AY548" s="24" t="s">
        <v>244</v>
      </c>
      <c r="BE548" s="214">
        <f>IF(N548="základní",J548,0)</f>
        <v>0</v>
      </c>
      <c r="BF548" s="214">
        <f>IF(N548="snížená",J548,0)</f>
        <v>0</v>
      </c>
      <c r="BG548" s="214">
        <f>IF(N548="zákl. přenesená",J548,0)</f>
        <v>0</v>
      </c>
      <c r="BH548" s="214">
        <f>IF(N548="sníž. přenesená",J548,0)</f>
        <v>0</v>
      </c>
      <c r="BI548" s="214">
        <f>IF(N548="nulová",J548,0)</f>
        <v>0</v>
      </c>
      <c r="BJ548" s="24" t="s">
        <v>79</v>
      </c>
      <c r="BK548" s="214">
        <f>ROUND(I548*H548,2)</f>
        <v>0</v>
      </c>
      <c r="BL548" s="24" t="s">
        <v>251</v>
      </c>
      <c r="BM548" s="24" t="s">
        <v>2186</v>
      </c>
    </row>
    <row r="549" spans="2:65" s="1" customFormat="1" ht="27">
      <c r="B549" s="41"/>
      <c r="C549" s="63"/>
      <c r="D549" s="215" t="s">
        <v>253</v>
      </c>
      <c r="E549" s="63"/>
      <c r="F549" s="216" t="s">
        <v>2187</v>
      </c>
      <c r="G549" s="63"/>
      <c r="H549" s="63"/>
      <c r="I549" s="172"/>
      <c r="J549" s="63"/>
      <c r="K549" s="63"/>
      <c r="L549" s="61"/>
      <c r="M549" s="217"/>
      <c r="N549" s="42"/>
      <c r="O549" s="42"/>
      <c r="P549" s="42"/>
      <c r="Q549" s="42"/>
      <c r="R549" s="42"/>
      <c r="S549" s="42"/>
      <c r="T549" s="78"/>
      <c r="AT549" s="24" t="s">
        <v>253</v>
      </c>
      <c r="AU549" s="24" t="s">
        <v>81</v>
      </c>
    </row>
    <row r="550" spans="2:65" s="12" customFormat="1">
      <c r="B550" s="218"/>
      <c r="C550" s="219"/>
      <c r="D550" s="215" t="s">
        <v>255</v>
      </c>
      <c r="E550" s="220" t="s">
        <v>21</v>
      </c>
      <c r="F550" s="221" t="s">
        <v>79</v>
      </c>
      <c r="G550" s="219"/>
      <c r="H550" s="222">
        <v>1</v>
      </c>
      <c r="I550" s="223"/>
      <c r="J550" s="219"/>
      <c r="K550" s="219"/>
      <c r="L550" s="224"/>
      <c r="M550" s="225"/>
      <c r="N550" s="226"/>
      <c r="O550" s="226"/>
      <c r="P550" s="226"/>
      <c r="Q550" s="226"/>
      <c r="R550" s="226"/>
      <c r="S550" s="226"/>
      <c r="T550" s="227"/>
      <c r="AT550" s="228" t="s">
        <v>255</v>
      </c>
      <c r="AU550" s="228" t="s">
        <v>81</v>
      </c>
      <c r="AV550" s="12" t="s">
        <v>81</v>
      </c>
      <c r="AW550" s="12" t="s">
        <v>35</v>
      </c>
      <c r="AX550" s="12" t="s">
        <v>72</v>
      </c>
      <c r="AY550" s="228" t="s">
        <v>244</v>
      </c>
    </row>
    <row r="551" spans="2:65" s="14" customFormat="1">
      <c r="B551" s="253"/>
      <c r="C551" s="254"/>
      <c r="D551" s="215" t="s">
        <v>255</v>
      </c>
      <c r="E551" s="255" t="s">
        <v>21</v>
      </c>
      <c r="F551" s="256" t="s">
        <v>588</v>
      </c>
      <c r="G551" s="254"/>
      <c r="H551" s="257">
        <v>1</v>
      </c>
      <c r="I551" s="258"/>
      <c r="J551" s="254"/>
      <c r="K551" s="254"/>
      <c r="L551" s="259"/>
      <c r="M551" s="260"/>
      <c r="N551" s="261"/>
      <c r="O551" s="261"/>
      <c r="P551" s="261"/>
      <c r="Q551" s="261"/>
      <c r="R551" s="261"/>
      <c r="S551" s="261"/>
      <c r="T551" s="262"/>
      <c r="AT551" s="263" t="s">
        <v>255</v>
      </c>
      <c r="AU551" s="263" t="s">
        <v>81</v>
      </c>
      <c r="AV551" s="14" t="s">
        <v>251</v>
      </c>
      <c r="AW551" s="14" t="s">
        <v>35</v>
      </c>
      <c r="AX551" s="14" t="s">
        <v>79</v>
      </c>
      <c r="AY551" s="263" t="s">
        <v>244</v>
      </c>
    </row>
    <row r="552" spans="2:65" s="1" customFormat="1" ht="16.5" customHeight="1">
      <c r="B552" s="41"/>
      <c r="C552" s="243" t="s">
        <v>2188</v>
      </c>
      <c r="D552" s="243" t="s">
        <v>496</v>
      </c>
      <c r="E552" s="244" t="s">
        <v>2189</v>
      </c>
      <c r="F552" s="245" t="s">
        <v>2190</v>
      </c>
      <c r="G552" s="246" t="s">
        <v>259</v>
      </c>
      <c r="H552" s="247">
        <v>1</v>
      </c>
      <c r="I552" s="248"/>
      <c r="J552" s="249">
        <f>ROUND(I552*H552,2)</f>
        <v>0</v>
      </c>
      <c r="K552" s="245" t="s">
        <v>250</v>
      </c>
      <c r="L552" s="250"/>
      <c r="M552" s="251" t="s">
        <v>21</v>
      </c>
      <c r="N552" s="252" t="s">
        <v>43</v>
      </c>
      <c r="O552" s="42"/>
      <c r="P552" s="212">
        <f>O552*H552</f>
        <v>0</v>
      </c>
      <c r="Q552" s="212">
        <v>4.7000000000000002E-3</v>
      </c>
      <c r="R552" s="212">
        <f>Q552*H552</f>
        <v>4.7000000000000002E-3</v>
      </c>
      <c r="S552" s="212">
        <v>0</v>
      </c>
      <c r="T552" s="213">
        <f>S552*H552</f>
        <v>0</v>
      </c>
      <c r="AR552" s="24" t="s">
        <v>293</v>
      </c>
      <c r="AT552" s="24" t="s">
        <v>496</v>
      </c>
      <c r="AU552" s="24" t="s">
        <v>81</v>
      </c>
      <c r="AY552" s="24" t="s">
        <v>244</v>
      </c>
      <c r="BE552" s="214">
        <f>IF(N552="základní",J552,0)</f>
        <v>0</v>
      </c>
      <c r="BF552" s="214">
        <f>IF(N552="snížená",J552,0)</f>
        <v>0</v>
      </c>
      <c r="BG552" s="214">
        <f>IF(N552="zákl. přenesená",J552,0)</f>
        <v>0</v>
      </c>
      <c r="BH552" s="214">
        <f>IF(N552="sníž. přenesená",J552,0)</f>
        <v>0</v>
      </c>
      <c r="BI552" s="214">
        <f>IF(N552="nulová",J552,0)</f>
        <v>0</v>
      </c>
      <c r="BJ552" s="24" t="s">
        <v>79</v>
      </c>
      <c r="BK552" s="214">
        <f>ROUND(I552*H552,2)</f>
        <v>0</v>
      </c>
      <c r="BL552" s="24" t="s">
        <v>251</v>
      </c>
      <c r="BM552" s="24" t="s">
        <v>2191</v>
      </c>
    </row>
    <row r="553" spans="2:65" s="1" customFormat="1">
      <c r="B553" s="41"/>
      <c r="C553" s="63"/>
      <c r="D553" s="215" t="s">
        <v>253</v>
      </c>
      <c r="E553" s="63"/>
      <c r="F553" s="216" t="s">
        <v>2192</v>
      </c>
      <c r="G553" s="63"/>
      <c r="H553" s="63"/>
      <c r="I553" s="172"/>
      <c r="J553" s="63"/>
      <c r="K553" s="63"/>
      <c r="L553" s="61"/>
      <c r="M553" s="217"/>
      <c r="N553" s="42"/>
      <c r="O553" s="42"/>
      <c r="P553" s="42"/>
      <c r="Q553" s="42"/>
      <c r="R553" s="42"/>
      <c r="S553" s="42"/>
      <c r="T553" s="78"/>
      <c r="AT553" s="24" t="s">
        <v>253</v>
      </c>
      <c r="AU553" s="24" t="s">
        <v>81</v>
      </c>
    </row>
    <row r="554" spans="2:65" s="1" customFormat="1" ht="16.5" customHeight="1">
      <c r="B554" s="41"/>
      <c r="C554" s="203" t="s">
        <v>1759</v>
      </c>
      <c r="D554" s="203" t="s">
        <v>246</v>
      </c>
      <c r="E554" s="204" t="s">
        <v>2193</v>
      </c>
      <c r="F554" s="205" t="s">
        <v>2194</v>
      </c>
      <c r="G554" s="206" t="s">
        <v>259</v>
      </c>
      <c r="H554" s="207">
        <v>3</v>
      </c>
      <c r="I554" s="208"/>
      <c r="J554" s="209">
        <f>ROUND(I554*H554,2)</f>
        <v>0</v>
      </c>
      <c r="K554" s="205" t="s">
        <v>250</v>
      </c>
      <c r="L554" s="61"/>
      <c r="M554" s="210" t="s">
        <v>21</v>
      </c>
      <c r="N554" s="211" t="s">
        <v>43</v>
      </c>
      <c r="O554" s="42"/>
      <c r="P554" s="212">
        <f>O554*H554</f>
        <v>0</v>
      </c>
      <c r="Q554" s="212">
        <v>0</v>
      </c>
      <c r="R554" s="212">
        <f>Q554*H554</f>
        <v>0</v>
      </c>
      <c r="S554" s="212">
        <v>0</v>
      </c>
      <c r="T554" s="213">
        <f>S554*H554</f>
        <v>0</v>
      </c>
      <c r="AR554" s="24" t="s">
        <v>251</v>
      </c>
      <c r="AT554" s="24" t="s">
        <v>246</v>
      </c>
      <c r="AU554" s="24" t="s">
        <v>81</v>
      </c>
      <c r="AY554" s="24" t="s">
        <v>244</v>
      </c>
      <c r="BE554" s="214">
        <f>IF(N554="základní",J554,0)</f>
        <v>0</v>
      </c>
      <c r="BF554" s="214">
        <f>IF(N554="snížená",J554,0)</f>
        <v>0</v>
      </c>
      <c r="BG554" s="214">
        <f>IF(N554="zákl. přenesená",J554,0)</f>
        <v>0</v>
      </c>
      <c r="BH554" s="214">
        <f>IF(N554="sníž. přenesená",J554,0)</f>
        <v>0</v>
      </c>
      <c r="BI554" s="214">
        <f>IF(N554="nulová",J554,0)</f>
        <v>0</v>
      </c>
      <c r="BJ554" s="24" t="s">
        <v>79</v>
      </c>
      <c r="BK554" s="214">
        <f>ROUND(I554*H554,2)</f>
        <v>0</v>
      </c>
      <c r="BL554" s="24" t="s">
        <v>251</v>
      </c>
      <c r="BM554" s="24" t="s">
        <v>2195</v>
      </c>
    </row>
    <row r="555" spans="2:65" s="1" customFormat="1" ht="27">
      <c r="B555" s="41"/>
      <c r="C555" s="63"/>
      <c r="D555" s="215" t="s">
        <v>253</v>
      </c>
      <c r="E555" s="63"/>
      <c r="F555" s="216" t="s">
        <v>2196</v>
      </c>
      <c r="G555" s="63"/>
      <c r="H555" s="63"/>
      <c r="I555" s="172"/>
      <c r="J555" s="63"/>
      <c r="K555" s="63"/>
      <c r="L555" s="61"/>
      <c r="M555" s="217"/>
      <c r="N555" s="42"/>
      <c r="O555" s="42"/>
      <c r="P555" s="42"/>
      <c r="Q555" s="42"/>
      <c r="R555" s="42"/>
      <c r="S555" s="42"/>
      <c r="T555" s="78"/>
      <c r="AT555" s="24" t="s">
        <v>253</v>
      </c>
      <c r="AU555" s="24" t="s">
        <v>81</v>
      </c>
    </row>
    <row r="556" spans="2:65" s="12" customFormat="1">
      <c r="B556" s="218"/>
      <c r="C556" s="219"/>
      <c r="D556" s="215" t="s">
        <v>255</v>
      </c>
      <c r="E556" s="220" t="s">
        <v>21</v>
      </c>
      <c r="F556" s="221" t="s">
        <v>148</v>
      </c>
      <c r="G556" s="219"/>
      <c r="H556" s="222">
        <v>3</v>
      </c>
      <c r="I556" s="223"/>
      <c r="J556" s="219"/>
      <c r="K556" s="219"/>
      <c r="L556" s="224"/>
      <c r="M556" s="225"/>
      <c r="N556" s="226"/>
      <c r="O556" s="226"/>
      <c r="P556" s="226"/>
      <c r="Q556" s="226"/>
      <c r="R556" s="226"/>
      <c r="S556" s="226"/>
      <c r="T556" s="227"/>
      <c r="AT556" s="228" t="s">
        <v>255</v>
      </c>
      <c r="AU556" s="228" t="s">
        <v>81</v>
      </c>
      <c r="AV556" s="12" t="s">
        <v>81</v>
      </c>
      <c r="AW556" s="12" t="s">
        <v>35</v>
      </c>
      <c r="AX556" s="12" t="s">
        <v>72</v>
      </c>
      <c r="AY556" s="228" t="s">
        <v>244</v>
      </c>
    </row>
    <row r="557" spans="2:65" s="14" customFormat="1">
      <c r="B557" s="253"/>
      <c r="C557" s="254"/>
      <c r="D557" s="215" t="s">
        <v>255</v>
      </c>
      <c r="E557" s="255" t="s">
        <v>21</v>
      </c>
      <c r="F557" s="256" t="s">
        <v>588</v>
      </c>
      <c r="G557" s="254"/>
      <c r="H557" s="257">
        <v>3</v>
      </c>
      <c r="I557" s="258"/>
      <c r="J557" s="254"/>
      <c r="K557" s="254"/>
      <c r="L557" s="259"/>
      <c r="M557" s="260"/>
      <c r="N557" s="261"/>
      <c r="O557" s="261"/>
      <c r="P557" s="261"/>
      <c r="Q557" s="261"/>
      <c r="R557" s="261"/>
      <c r="S557" s="261"/>
      <c r="T557" s="262"/>
      <c r="AT557" s="263" t="s">
        <v>255</v>
      </c>
      <c r="AU557" s="263" t="s">
        <v>81</v>
      </c>
      <c r="AV557" s="14" t="s">
        <v>251</v>
      </c>
      <c r="AW557" s="14" t="s">
        <v>35</v>
      </c>
      <c r="AX557" s="14" t="s">
        <v>79</v>
      </c>
      <c r="AY557" s="263" t="s">
        <v>244</v>
      </c>
    </row>
    <row r="558" spans="2:65" s="1" customFormat="1" ht="16.5" customHeight="1">
      <c r="B558" s="41"/>
      <c r="C558" s="243" t="s">
        <v>2197</v>
      </c>
      <c r="D558" s="243" t="s">
        <v>496</v>
      </c>
      <c r="E558" s="244" t="s">
        <v>2198</v>
      </c>
      <c r="F558" s="245" t="s">
        <v>2199</v>
      </c>
      <c r="G558" s="246" t="s">
        <v>259</v>
      </c>
      <c r="H558" s="247">
        <v>3</v>
      </c>
      <c r="I558" s="248"/>
      <c r="J558" s="249">
        <f>ROUND(I558*H558,2)</f>
        <v>0</v>
      </c>
      <c r="K558" s="245" t="s">
        <v>21</v>
      </c>
      <c r="L558" s="250"/>
      <c r="M558" s="251" t="s">
        <v>21</v>
      </c>
      <c r="N558" s="252" t="s">
        <v>43</v>
      </c>
      <c r="O558" s="42"/>
      <c r="P558" s="212">
        <f>O558*H558</f>
        <v>0</v>
      </c>
      <c r="Q558" s="212">
        <v>0</v>
      </c>
      <c r="R558" s="212">
        <f>Q558*H558</f>
        <v>0</v>
      </c>
      <c r="S558" s="212">
        <v>0</v>
      </c>
      <c r="T558" s="213">
        <f>S558*H558</f>
        <v>0</v>
      </c>
      <c r="AR558" s="24" t="s">
        <v>293</v>
      </c>
      <c r="AT558" s="24" t="s">
        <v>496</v>
      </c>
      <c r="AU558" s="24" t="s">
        <v>81</v>
      </c>
      <c r="AY558" s="24" t="s">
        <v>244</v>
      </c>
      <c r="BE558" s="214">
        <f>IF(N558="základní",J558,0)</f>
        <v>0</v>
      </c>
      <c r="BF558" s="214">
        <f>IF(N558="snížená",J558,0)</f>
        <v>0</v>
      </c>
      <c r="BG558" s="214">
        <f>IF(N558="zákl. přenesená",J558,0)</f>
        <v>0</v>
      </c>
      <c r="BH558" s="214">
        <f>IF(N558="sníž. přenesená",J558,0)</f>
        <v>0</v>
      </c>
      <c r="BI558" s="214">
        <f>IF(N558="nulová",J558,0)</f>
        <v>0</v>
      </c>
      <c r="BJ558" s="24" t="s">
        <v>79</v>
      </c>
      <c r="BK558" s="214">
        <f>ROUND(I558*H558,2)</f>
        <v>0</v>
      </c>
      <c r="BL558" s="24" t="s">
        <v>251</v>
      </c>
      <c r="BM558" s="24" t="s">
        <v>2200</v>
      </c>
    </row>
    <row r="559" spans="2:65" s="1" customFormat="1">
      <c r="B559" s="41"/>
      <c r="C559" s="63"/>
      <c r="D559" s="215" t="s">
        <v>253</v>
      </c>
      <c r="E559" s="63"/>
      <c r="F559" s="216" t="s">
        <v>2199</v>
      </c>
      <c r="G559" s="63"/>
      <c r="H559" s="63"/>
      <c r="I559" s="172"/>
      <c r="J559" s="63"/>
      <c r="K559" s="63"/>
      <c r="L559" s="61"/>
      <c r="M559" s="217"/>
      <c r="N559" s="42"/>
      <c r="O559" s="42"/>
      <c r="P559" s="42"/>
      <c r="Q559" s="42"/>
      <c r="R559" s="42"/>
      <c r="S559" s="42"/>
      <c r="T559" s="78"/>
      <c r="AT559" s="24" t="s">
        <v>253</v>
      </c>
      <c r="AU559" s="24" t="s">
        <v>81</v>
      </c>
    </row>
    <row r="560" spans="2:65" s="1" customFormat="1" ht="16.5" customHeight="1">
      <c r="B560" s="41"/>
      <c r="C560" s="203" t="s">
        <v>1968</v>
      </c>
      <c r="D560" s="203" t="s">
        <v>246</v>
      </c>
      <c r="E560" s="204" t="s">
        <v>2193</v>
      </c>
      <c r="F560" s="205" t="s">
        <v>2194</v>
      </c>
      <c r="G560" s="206" t="s">
        <v>259</v>
      </c>
      <c r="H560" s="207">
        <v>46</v>
      </c>
      <c r="I560" s="208"/>
      <c r="J560" s="209">
        <f>ROUND(I560*H560,2)</f>
        <v>0</v>
      </c>
      <c r="K560" s="205" t="s">
        <v>250</v>
      </c>
      <c r="L560" s="61"/>
      <c r="M560" s="210" t="s">
        <v>21</v>
      </c>
      <c r="N560" s="211" t="s">
        <v>43</v>
      </c>
      <c r="O560" s="42"/>
      <c r="P560" s="212">
        <f>O560*H560</f>
        <v>0</v>
      </c>
      <c r="Q560" s="212">
        <v>0</v>
      </c>
      <c r="R560" s="212">
        <f>Q560*H560</f>
        <v>0</v>
      </c>
      <c r="S560" s="212">
        <v>0</v>
      </c>
      <c r="T560" s="213">
        <f>S560*H560</f>
        <v>0</v>
      </c>
      <c r="AR560" s="24" t="s">
        <v>251</v>
      </c>
      <c r="AT560" s="24" t="s">
        <v>246</v>
      </c>
      <c r="AU560" s="24" t="s">
        <v>81</v>
      </c>
      <c r="AY560" s="24" t="s">
        <v>244</v>
      </c>
      <c r="BE560" s="214">
        <f>IF(N560="základní",J560,0)</f>
        <v>0</v>
      </c>
      <c r="BF560" s="214">
        <f>IF(N560="snížená",J560,0)</f>
        <v>0</v>
      </c>
      <c r="BG560" s="214">
        <f>IF(N560="zákl. přenesená",J560,0)</f>
        <v>0</v>
      </c>
      <c r="BH560" s="214">
        <f>IF(N560="sníž. přenesená",J560,0)</f>
        <v>0</v>
      </c>
      <c r="BI560" s="214">
        <f>IF(N560="nulová",J560,0)</f>
        <v>0</v>
      </c>
      <c r="BJ560" s="24" t="s">
        <v>79</v>
      </c>
      <c r="BK560" s="214">
        <f>ROUND(I560*H560,2)</f>
        <v>0</v>
      </c>
      <c r="BL560" s="24" t="s">
        <v>251</v>
      </c>
      <c r="BM560" s="24" t="s">
        <v>2201</v>
      </c>
    </row>
    <row r="561" spans="2:65" s="1" customFormat="1" ht="27">
      <c r="B561" s="41"/>
      <c r="C561" s="63"/>
      <c r="D561" s="215" t="s">
        <v>253</v>
      </c>
      <c r="E561" s="63"/>
      <c r="F561" s="216" t="s">
        <v>2196</v>
      </c>
      <c r="G561" s="63"/>
      <c r="H561" s="63"/>
      <c r="I561" s="172"/>
      <c r="J561" s="63"/>
      <c r="K561" s="63"/>
      <c r="L561" s="61"/>
      <c r="M561" s="217"/>
      <c r="N561" s="42"/>
      <c r="O561" s="42"/>
      <c r="P561" s="42"/>
      <c r="Q561" s="42"/>
      <c r="R561" s="42"/>
      <c r="S561" s="42"/>
      <c r="T561" s="78"/>
      <c r="AT561" s="24" t="s">
        <v>253</v>
      </c>
      <c r="AU561" s="24" t="s">
        <v>81</v>
      </c>
    </row>
    <row r="562" spans="2:65" s="12" customFormat="1">
      <c r="B562" s="218"/>
      <c r="C562" s="219"/>
      <c r="D562" s="215" t="s">
        <v>255</v>
      </c>
      <c r="E562" s="220" t="s">
        <v>21</v>
      </c>
      <c r="F562" s="221" t="s">
        <v>628</v>
      </c>
      <c r="G562" s="219"/>
      <c r="H562" s="222">
        <v>46</v>
      </c>
      <c r="I562" s="223"/>
      <c r="J562" s="219"/>
      <c r="K562" s="219"/>
      <c r="L562" s="224"/>
      <c r="M562" s="225"/>
      <c r="N562" s="226"/>
      <c r="O562" s="226"/>
      <c r="P562" s="226"/>
      <c r="Q562" s="226"/>
      <c r="R562" s="226"/>
      <c r="S562" s="226"/>
      <c r="T562" s="227"/>
      <c r="AT562" s="228" t="s">
        <v>255</v>
      </c>
      <c r="AU562" s="228" t="s">
        <v>81</v>
      </c>
      <c r="AV562" s="12" t="s">
        <v>81</v>
      </c>
      <c r="AW562" s="12" t="s">
        <v>35</v>
      </c>
      <c r="AX562" s="12" t="s">
        <v>72</v>
      </c>
      <c r="AY562" s="228" t="s">
        <v>244</v>
      </c>
    </row>
    <row r="563" spans="2:65" s="14" customFormat="1">
      <c r="B563" s="253"/>
      <c r="C563" s="254"/>
      <c r="D563" s="215" t="s">
        <v>255</v>
      </c>
      <c r="E563" s="255" t="s">
        <v>21</v>
      </c>
      <c r="F563" s="256" t="s">
        <v>588</v>
      </c>
      <c r="G563" s="254"/>
      <c r="H563" s="257">
        <v>46</v>
      </c>
      <c r="I563" s="258"/>
      <c r="J563" s="254"/>
      <c r="K563" s="254"/>
      <c r="L563" s="259"/>
      <c r="M563" s="260"/>
      <c r="N563" s="261"/>
      <c r="O563" s="261"/>
      <c r="P563" s="261"/>
      <c r="Q563" s="261"/>
      <c r="R563" s="261"/>
      <c r="S563" s="261"/>
      <c r="T563" s="262"/>
      <c r="AT563" s="263" t="s">
        <v>255</v>
      </c>
      <c r="AU563" s="263" t="s">
        <v>81</v>
      </c>
      <c r="AV563" s="14" t="s">
        <v>251</v>
      </c>
      <c r="AW563" s="14" t="s">
        <v>35</v>
      </c>
      <c r="AX563" s="14" t="s">
        <v>79</v>
      </c>
      <c r="AY563" s="263" t="s">
        <v>244</v>
      </c>
    </row>
    <row r="564" spans="2:65" s="1" customFormat="1" ht="16.5" customHeight="1">
      <c r="B564" s="41"/>
      <c r="C564" s="243" t="s">
        <v>2202</v>
      </c>
      <c r="D564" s="243" t="s">
        <v>496</v>
      </c>
      <c r="E564" s="244" t="s">
        <v>2203</v>
      </c>
      <c r="F564" s="245" t="s">
        <v>2204</v>
      </c>
      <c r="G564" s="246" t="s">
        <v>259</v>
      </c>
      <c r="H564" s="247">
        <v>46</v>
      </c>
      <c r="I564" s="248"/>
      <c r="J564" s="249">
        <f>ROUND(I564*H564,2)</f>
        <v>0</v>
      </c>
      <c r="K564" s="245" t="s">
        <v>250</v>
      </c>
      <c r="L564" s="250"/>
      <c r="M564" s="251" t="s">
        <v>21</v>
      </c>
      <c r="N564" s="252" t="s">
        <v>43</v>
      </c>
      <c r="O564" s="42"/>
      <c r="P564" s="212">
        <f>O564*H564</f>
        <v>0</v>
      </c>
      <c r="Q564" s="212">
        <v>3.5899999999999999E-3</v>
      </c>
      <c r="R564" s="212">
        <f>Q564*H564</f>
        <v>0.16513999999999998</v>
      </c>
      <c r="S564" s="212">
        <v>0</v>
      </c>
      <c r="T564" s="213">
        <f>S564*H564</f>
        <v>0</v>
      </c>
      <c r="AR564" s="24" t="s">
        <v>293</v>
      </c>
      <c r="AT564" s="24" t="s">
        <v>496</v>
      </c>
      <c r="AU564" s="24" t="s">
        <v>81</v>
      </c>
      <c r="AY564" s="24" t="s">
        <v>244</v>
      </c>
      <c r="BE564" s="214">
        <f>IF(N564="základní",J564,0)</f>
        <v>0</v>
      </c>
      <c r="BF564" s="214">
        <f>IF(N564="snížená",J564,0)</f>
        <v>0</v>
      </c>
      <c r="BG564" s="214">
        <f>IF(N564="zákl. přenesená",J564,0)</f>
        <v>0</v>
      </c>
      <c r="BH564" s="214">
        <f>IF(N564="sníž. přenesená",J564,0)</f>
        <v>0</v>
      </c>
      <c r="BI564" s="214">
        <f>IF(N564="nulová",J564,0)</f>
        <v>0</v>
      </c>
      <c r="BJ564" s="24" t="s">
        <v>79</v>
      </c>
      <c r="BK564" s="214">
        <f>ROUND(I564*H564,2)</f>
        <v>0</v>
      </c>
      <c r="BL564" s="24" t="s">
        <v>251</v>
      </c>
      <c r="BM564" s="24" t="s">
        <v>2205</v>
      </c>
    </row>
    <row r="565" spans="2:65" s="1" customFormat="1">
      <c r="B565" s="41"/>
      <c r="C565" s="63"/>
      <c r="D565" s="215" t="s">
        <v>253</v>
      </c>
      <c r="E565" s="63"/>
      <c r="F565" s="216" t="s">
        <v>2204</v>
      </c>
      <c r="G565" s="63"/>
      <c r="H565" s="63"/>
      <c r="I565" s="172"/>
      <c r="J565" s="63"/>
      <c r="K565" s="63"/>
      <c r="L565" s="61"/>
      <c r="M565" s="217"/>
      <c r="N565" s="42"/>
      <c r="O565" s="42"/>
      <c r="P565" s="42"/>
      <c r="Q565" s="42"/>
      <c r="R565" s="42"/>
      <c r="S565" s="42"/>
      <c r="T565" s="78"/>
      <c r="AT565" s="24" t="s">
        <v>253</v>
      </c>
      <c r="AU565" s="24" t="s">
        <v>81</v>
      </c>
    </row>
    <row r="566" spans="2:65" s="1" customFormat="1" ht="16.5" customHeight="1">
      <c r="B566" s="41"/>
      <c r="C566" s="203" t="s">
        <v>1971</v>
      </c>
      <c r="D566" s="203" t="s">
        <v>246</v>
      </c>
      <c r="E566" s="204" t="s">
        <v>2206</v>
      </c>
      <c r="F566" s="205" t="s">
        <v>2207</v>
      </c>
      <c r="G566" s="206" t="s">
        <v>259</v>
      </c>
      <c r="H566" s="207">
        <v>4</v>
      </c>
      <c r="I566" s="208"/>
      <c r="J566" s="209">
        <f>ROUND(I566*H566,2)</f>
        <v>0</v>
      </c>
      <c r="K566" s="205" t="s">
        <v>250</v>
      </c>
      <c r="L566" s="61"/>
      <c r="M566" s="210" t="s">
        <v>21</v>
      </c>
      <c r="N566" s="211" t="s">
        <v>43</v>
      </c>
      <c r="O566" s="42"/>
      <c r="P566" s="212">
        <f>O566*H566</f>
        <v>0</v>
      </c>
      <c r="Q566" s="212">
        <v>0</v>
      </c>
      <c r="R566" s="212">
        <f>Q566*H566</f>
        <v>0</v>
      </c>
      <c r="S566" s="212">
        <v>0</v>
      </c>
      <c r="T566" s="213">
        <f>S566*H566</f>
        <v>0</v>
      </c>
      <c r="AR566" s="24" t="s">
        <v>251</v>
      </c>
      <c r="AT566" s="24" t="s">
        <v>246</v>
      </c>
      <c r="AU566" s="24" t="s">
        <v>81</v>
      </c>
      <c r="AY566" s="24" t="s">
        <v>244</v>
      </c>
      <c r="BE566" s="214">
        <f>IF(N566="základní",J566,0)</f>
        <v>0</v>
      </c>
      <c r="BF566" s="214">
        <f>IF(N566="snížená",J566,0)</f>
        <v>0</v>
      </c>
      <c r="BG566" s="214">
        <f>IF(N566="zákl. přenesená",J566,0)</f>
        <v>0</v>
      </c>
      <c r="BH566" s="214">
        <f>IF(N566="sníž. přenesená",J566,0)</f>
        <v>0</v>
      </c>
      <c r="BI566" s="214">
        <f>IF(N566="nulová",J566,0)</f>
        <v>0</v>
      </c>
      <c r="BJ566" s="24" t="s">
        <v>79</v>
      </c>
      <c r="BK566" s="214">
        <f>ROUND(I566*H566,2)</f>
        <v>0</v>
      </c>
      <c r="BL566" s="24" t="s">
        <v>251</v>
      </c>
      <c r="BM566" s="24" t="s">
        <v>2208</v>
      </c>
    </row>
    <row r="567" spans="2:65" s="1" customFormat="1" ht="27">
      <c r="B567" s="41"/>
      <c r="C567" s="63"/>
      <c r="D567" s="215" t="s">
        <v>253</v>
      </c>
      <c r="E567" s="63"/>
      <c r="F567" s="216" t="s">
        <v>2209</v>
      </c>
      <c r="G567" s="63"/>
      <c r="H567" s="63"/>
      <c r="I567" s="172"/>
      <c r="J567" s="63"/>
      <c r="K567" s="63"/>
      <c r="L567" s="61"/>
      <c r="M567" s="217"/>
      <c r="N567" s="42"/>
      <c r="O567" s="42"/>
      <c r="P567" s="42"/>
      <c r="Q567" s="42"/>
      <c r="R567" s="42"/>
      <c r="S567" s="42"/>
      <c r="T567" s="78"/>
      <c r="AT567" s="24" t="s">
        <v>253</v>
      </c>
      <c r="AU567" s="24" t="s">
        <v>81</v>
      </c>
    </row>
    <row r="568" spans="2:65" s="12" customFormat="1">
      <c r="B568" s="218"/>
      <c r="C568" s="219"/>
      <c r="D568" s="215" t="s">
        <v>255</v>
      </c>
      <c r="E568" s="220" t="s">
        <v>21</v>
      </c>
      <c r="F568" s="221" t="s">
        <v>81</v>
      </c>
      <c r="G568" s="219"/>
      <c r="H568" s="222">
        <v>2</v>
      </c>
      <c r="I568" s="223"/>
      <c r="J568" s="219"/>
      <c r="K568" s="219"/>
      <c r="L568" s="224"/>
      <c r="M568" s="225"/>
      <c r="N568" s="226"/>
      <c r="O568" s="226"/>
      <c r="P568" s="226"/>
      <c r="Q568" s="226"/>
      <c r="R568" s="226"/>
      <c r="S568" s="226"/>
      <c r="T568" s="227"/>
      <c r="AT568" s="228" t="s">
        <v>255</v>
      </c>
      <c r="AU568" s="228" t="s">
        <v>81</v>
      </c>
      <c r="AV568" s="12" t="s">
        <v>81</v>
      </c>
      <c r="AW568" s="12" t="s">
        <v>35</v>
      </c>
      <c r="AX568" s="12" t="s">
        <v>72</v>
      </c>
      <c r="AY568" s="228" t="s">
        <v>244</v>
      </c>
    </row>
    <row r="569" spans="2:65" s="12" customFormat="1">
      <c r="B569" s="218"/>
      <c r="C569" s="219"/>
      <c r="D569" s="215" t="s">
        <v>255</v>
      </c>
      <c r="E569" s="220" t="s">
        <v>21</v>
      </c>
      <c r="F569" s="221" t="s">
        <v>81</v>
      </c>
      <c r="G569" s="219"/>
      <c r="H569" s="222">
        <v>2</v>
      </c>
      <c r="I569" s="223"/>
      <c r="J569" s="219"/>
      <c r="K569" s="219"/>
      <c r="L569" s="224"/>
      <c r="M569" s="225"/>
      <c r="N569" s="226"/>
      <c r="O569" s="226"/>
      <c r="P569" s="226"/>
      <c r="Q569" s="226"/>
      <c r="R569" s="226"/>
      <c r="S569" s="226"/>
      <c r="T569" s="227"/>
      <c r="AT569" s="228" t="s">
        <v>255</v>
      </c>
      <c r="AU569" s="228" t="s">
        <v>81</v>
      </c>
      <c r="AV569" s="12" t="s">
        <v>81</v>
      </c>
      <c r="AW569" s="12" t="s">
        <v>35</v>
      </c>
      <c r="AX569" s="12" t="s">
        <v>72</v>
      </c>
      <c r="AY569" s="228" t="s">
        <v>244</v>
      </c>
    </row>
    <row r="570" spans="2:65" s="14" customFormat="1">
      <c r="B570" s="253"/>
      <c r="C570" s="254"/>
      <c r="D570" s="215" t="s">
        <v>255</v>
      </c>
      <c r="E570" s="255" t="s">
        <v>21</v>
      </c>
      <c r="F570" s="256" t="s">
        <v>588</v>
      </c>
      <c r="G570" s="254"/>
      <c r="H570" s="257">
        <v>4</v>
      </c>
      <c r="I570" s="258"/>
      <c r="J570" s="254"/>
      <c r="K570" s="254"/>
      <c r="L570" s="259"/>
      <c r="M570" s="260"/>
      <c r="N570" s="261"/>
      <c r="O570" s="261"/>
      <c r="P570" s="261"/>
      <c r="Q570" s="261"/>
      <c r="R570" s="261"/>
      <c r="S570" s="261"/>
      <c r="T570" s="262"/>
      <c r="AT570" s="263" t="s">
        <v>255</v>
      </c>
      <c r="AU570" s="263" t="s">
        <v>81</v>
      </c>
      <c r="AV570" s="14" t="s">
        <v>251</v>
      </c>
      <c r="AW570" s="14" t="s">
        <v>35</v>
      </c>
      <c r="AX570" s="14" t="s">
        <v>79</v>
      </c>
      <c r="AY570" s="263" t="s">
        <v>244</v>
      </c>
    </row>
    <row r="571" spans="2:65" s="1" customFormat="1" ht="16.5" customHeight="1">
      <c r="B571" s="41"/>
      <c r="C571" s="243" t="s">
        <v>1788</v>
      </c>
      <c r="D571" s="243" t="s">
        <v>496</v>
      </c>
      <c r="E571" s="244" t="s">
        <v>2210</v>
      </c>
      <c r="F571" s="245" t="s">
        <v>2211</v>
      </c>
      <c r="G571" s="246" t="s">
        <v>259</v>
      </c>
      <c r="H571" s="247">
        <v>2</v>
      </c>
      <c r="I571" s="248"/>
      <c r="J571" s="249">
        <f>ROUND(I571*H571,2)</f>
        <v>0</v>
      </c>
      <c r="K571" s="245" t="s">
        <v>21</v>
      </c>
      <c r="L571" s="250"/>
      <c r="M571" s="251" t="s">
        <v>21</v>
      </c>
      <c r="N571" s="252" t="s">
        <v>43</v>
      </c>
      <c r="O571" s="42"/>
      <c r="P571" s="212">
        <f>O571*H571</f>
        <v>0</v>
      </c>
      <c r="Q571" s="212">
        <v>0</v>
      </c>
      <c r="R571" s="212">
        <f>Q571*H571</f>
        <v>0</v>
      </c>
      <c r="S571" s="212">
        <v>0</v>
      </c>
      <c r="T571" s="213">
        <f>S571*H571</f>
        <v>0</v>
      </c>
      <c r="AR571" s="24" t="s">
        <v>293</v>
      </c>
      <c r="AT571" s="24" t="s">
        <v>496</v>
      </c>
      <c r="AU571" s="24" t="s">
        <v>81</v>
      </c>
      <c r="AY571" s="24" t="s">
        <v>244</v>
      </c>
      <c r="BE571" s="214">
        <f>IF(N571="základní",J571,0)</f>
        <v>0</v>
      </c>
      <c r="BF571" s="214">
        <f>IF(N571="snížená",J571,0)</f>
        <v>0</v>
      </c>
      <c r="BG571" s="214">
        <f>IF(N571="zákl. přenesená",J571,0)</f>
        <v>0</v>
      </c>
      <c r="BH571" s="214">
        <f>IF(N571="sníž. přenesená",J571,0)</f>
        <v>0</v>
      </c>
      <c r="BI571" s="214">
        <f>IF(N571="nulová",J571,0)</f>
        <v>0</v>
      </c>
      <c r="BJ571" s="24" t="s">
        <v>79</v>
      </c>
      <c r="BK571" s="214">
        <f>ROUND(I571*H571,2)</f>
        <v>0</v>
      </c>
      <c r="BL571" s="24" t="s">
        <v>251</v>
      </c>
      <c r="BM571" s="24" t="s">
        <v>2212</v>
      </c>
    </row>
    <row r="572" spans="2:65" s="1" customFormat="1">
      <c r="B572" s="41"/>
      <c r="C572" s="63"/>
      <c r="D572" s="215" t="s">
        <v>253</v>
      </c>
      <c r="E572" s="63"/>
      <c r="F572" s="216" t="s">
        <v>2211</v>
      </c>
      <c r="G572" s="63"/>
      <c r="H572" s="63"/>
      <c r="I572" s="172"/>
      <c r="J572" s="63"/>
      <c r="K572" s="63"/>
      <c r="L572" s="61"/>
      <c r="M572" s="217"/>
      <c r="N572" s="42"/>
      <c r="O572" s="42"/>
      <c r="P572" s="42"/>
      <c r="Q572" s="42"/>
      <c r="R572" s="42"/>
      <c r="S572" s="42"/>
      <c r="T572" s="78"/>
      <c r="AT572" s="24" t="s">
        <v>253</v>
      </c>
      <c r="AU572" s="24" t="s">
        <v>81</v>
      </c>
    </row>
    <row r="573" spans="2:65" s="1" customFormat="1" ht="16.5" customHeight="1">
      <c r="B573" s="41"/>
      <c r="C573" s="243" t="s">
        <v>1974</v>
      </c>
      <c r="D573" s="243" t="s">
        <v>496</v>
      </c>
      <c r="E573" s="244" t="s">
        <v>2213</v>
      </c>
      <c r="F573" s="245" t="s">
        <v>2214</v>
      </c>
      <c r="G573" s="246" t="s">
        <v>259</v>
      </c>
      <c r="H573" s="247">
        <v>2</v>
      </c>
      <c r="I573" s="248"/>
      <c r="J573" s="249">
        <f>ROUND(I573*H573,2)</f>
        <v>0</v>
      </c>
      <c r="K573" s="245" t="s">
        <v>21</v>
      </c>
      <c r="L573" s="250"/>
      <c r="M573" s="251" t="s">
        <v>21</v>
      </c>
      <c r="N573" s="252" t="s">
        <v>43</v>
      </c>
      <c r="O573" s="42"/>
      <c r="P573" s="212">
        <f>O573*H573</f>
        <v>0</v>
      </c>
      <c r="Q573" s="212">
        <v>0</v>
      </c>
      <c r="R573" s="212">
        <f>Q573*H573</f>
        <v>0</v>
      </c>
      <c r="S573" s="212">
        <v>0</v>
      </c>
      <c r="T573" s="213">
        <f>S573*H573</f>
        <v>0</v>
      </c>
      <c r="AR573" s="24" t="s">
        <v>293</v>
      </c>
      <c r="AT573" s="24" t="s">
        <v>496</v>
      </c>
      <c r="AU573" s="24" t="s">
        <v>81</v>
      </c>
      <c r="AY573" s="24" t="s">
        <v>244</v>
      </c>
      <c r="BE573" s="214">
        <f>IF(N573="základní",J573,0)</f>
        <v>0</v>
      </c>
      <c r="BF573" s="214">
        <f>IF(N573="snížená",J573,0)</f>
        <v>0</v>
      </c>
      <c r="BG573" s="214">
        <f>IF(N573="zákl. přenesená",J573,0)</f>
        <v>0</v>
      </c>
      <c r="BH573" s="214">
        <f>IF(N573="sníž. přenesená",J573,0)</f>
        <v>0</v>
      </c>
      <c r="BI573" s="214">
        <f>IF(N573="nulová",J573,0)</f>
        <v>0</v>
      </c>
      <c r="BJ573" s="24" t="s">
        <v>79</v>
      </c>
      <c r="BK573" s="214">
        <f>ROUND(I573*H573,2)</f>
        <v>0</v>
      </c>
      <c r="BL573" s="24" t="s">
        <v>251</v>
      </c>
      <c r="BM573" s="24" t="s">
        <v>2215</v>
      </c>
    </row>
    <row r="574" spans="2:65" s="1" customFormat="1">
      <c r="B574" s="41"/>
      <c r="C574" s="63"/>
      <c r="D574" s="215" t="s">
        <v>253</v>
      </c>
      <c r="E574" s="63"/>
      <c r="F574" s="216" t="s">
        <v>2214</v>
      </c>
      <c r="G574" s="63"/>
      <c r="H574" s="63"/>
      <c r="I574" s="172"/>
      <c r="J574" s="63"/>
      <c r="K574" s="63"/>
      <c r="L574" s="61"/>
      <c r="M574" s="217"/>
      <c r="N574" s="42"/>
      <c r="O574" s="42"/>
      <c r="P574" s="42"/>
      <c r="Q574" s="42"/>
      <c r="R574" s="42"/>
      <c r="S574" s="42"/>
      <c r="T574" s="78"/>
      <c r="AT574" s="24" t="s">
        <v>253</v>
      </c>
      <c r="AU574" s="24" t="s">
        <v>81</v>
      </c>
    </row>
    <row r="575" spans="2:65" s="12" customFormat="1">
      <c r="B575" s="218"/>
      <c r="C575" s="219"/>
      <c r="D575" s="215" t="s">
        <v>255</v>
      </c>
      <c r="E575" s="220" t="s">
        <v>21</v>
      </c>
      <c r="F575" s="221" t="s">
        <v>81</v>
      </c>
      <c r="G575" s="219"/>
      <c r="H575" s="222">
        <v>2</v>
      </c>
      <c r="I575" s="223"/>
      <c r="J575" s="219"/>
      <c r="K575" s="219"/>
      <c r="L575" s="224"/>
      <c r="M575" s="225"/>
      <c r="N575" s="226"/>
      <c r="O575" s="226"/>
      <c r="P575" s="226"/>
      <c r="Q575" s="226"/>
      <c r="R575" s="226"/>
      <c r="S575" s="226"/>
      <c r="T575" s="227"/>
      <c r="AT575" s="228" t="s">
        <v>255</v>
      </c>
      <c r="AU575" s="228" t="s">
        <v>81</v>
      </c>
      <c r="AV575" s="12" t="s">
        <v>81</v>
      </c>
      <c r="AW575" s="12" t="s">
        <v>35</v>
      </c>
      <c r="AX575" s="12" t="s">
        <v>72</v>
      </c>
      <c r="AY575" s="228" t="s">
        <v>244</v>
      </c>
    </row>
    <row r="576" spans="2:65" s="14" customFormat="1">
      <c r="B576" s="253"/>
      <c r="C576" s="254"/>
      <c r="D576" s="215" t="s">
        <v>255</v>
      </c>
      <c r="E576" s="255" t="s">
        <v>21</v>
      </c>
      <c r="F576" s="256" t="s">
        <v>588</v>
      </c>
      <c r="G576" s="254"/>
      <c r="H576" s="257">
        <v>2</v>
      </c>
      <c r="I576" s="258"/>
      <c r="J576" s="254"/>
      <c r="K576" s="254"/>
      <c r="L576" s="259"/>
      <c r="M576" s="260"/>
      <c r="N576" s="261"/>
      <c r="O576" s="261"/>
      <c r="P576" s="261"/>
      <c r="Q576" s="261"/>
      <c r="R576" s="261"/>
      <c r="S576" s="261"/>
      <c r="T576" s="262"/>
      <c r="AT576" s="263" t="s">
        <v>255</v>
      </c>
      <c r="AU576" s="263" t="s">
        <v>81</v>
      </c>
      <c r="AV576" s="14" t="s">
        <v>251</v>
      </c>
      <c r="AW576" s="14" t="s">
        <v>35</v>
      </c>
      <c r="AX576" s="14" t="s">
        <v>79</v>
      </c>
      <c r="AY576" s="263" t="s">
        <v>244</v>
      </c>
    </row>
    <row r="577" spans="2:65" s="1" customFormat="1" ht="16.5" customHeight="1">
      <c r="B577" s="41"/>
      <c r="C577" s="203" t="s">
        <v>2216</v>
      </c>
      <c r="D577" s="203" t="s">
        <v>246</v>
      </c>
      <c r="E577" s="204" t="s">
        <v>2217</v>
      </c>
      <c r="F577" s="205" t="s">
        <v>2218</v>
      </c>
      <c r="G577" s="206" t="s">
        <v>259</v>
      </c>
      <c r="H577" s="207">
        <v>1</v>
      </c>
      <c r="I577" s="208"/>
      <c r="J577" s="209">
        <f>ROUND(I577*H577,2)</f>
        <v>0</v>
      </c>
      <c r="K577" s="205" t="s">
        <v>250</v>
      </c>
      <c r="L577" s="61"/>
      <c r="M577" s="210" t="s">
        <v>21</v>
      </c>
      <c r="N577" s="211" t="s">
        <v>43</v>
      </c>
      <c r="O577" s="42"/>
      <c r="P577" s="212">
        <f>O577*H577</f>
        <v>0</v>
      </c>
      <c r="Q577" s="212">
        <v>0</v>
      </c>
      <c r="R577" s="212">
        <f>Q577*H577</f>
        <v>0</v>
      </c>
      <c r="S577" s="212">
        <v>0</v>
      </c>
      <c r="T577" s="213">
        <f>S577*H577</f>
        <v>0</v>
      </c>
      <c r="AR577" s="24" t="s">
        <v>251</v>
      </c>
      <c r="AT577" s="24" t="s">
        <v>246</v>
      </c>
      <c r="AU577" s="24" t="s">
        <v>81</v>
      </c>
      <c r="AY577" s="24" t="s">
        <v>244</v>
      </c>
      <c r="BE577" s="214">
        <f>IF(N577="základní",J577,0)</f>
        <v>0</v>
      </c>
      <c r="BF577" s="214">
        <f>IF(N577="snížená",J577,0)</f>
        <v>0</v>
      </c>
      <c r="BG577" s="214">
        <f>IF(N577="zákl. přenesená",J577,0)</f>
        <v>0</v>
      </c>
      <c r="BH577" s="214">
        <f>IF(N577="sníž. přenesená",J577,0)</f>
        <v>0</v>
      </c>
      <c r="BI577" s="214">
        <f>IF(N577="nulová",J577,0)</f>
        <v>0</v>
      </c>
      <c r="BJ577" s="24" t="s">
        <v>79</v>
      </c>
      <c r="BK577" s="214">
        <f>ROUND(I577*H577,2)</f>
        <v>0</v>
      </c>
      <c r="BL577" s="24" t="s">
        <v>251</v>
      </c>
      <c r="BM577" s="24" t="s">
        <v>2219</v>
      </c>
    </row>
    <row r="578" spans="2:65" s="1" customFormat="1" ht="27">
      <c r="B578" s="41"/>
      <c r="C578" s="63"/>
      <c r="D578" s="215" t="s">
        <v>253</v>
      </c>
      <c r="E578" s="63"/>
      <c r="F578" s="216" t="s">
        <v>2220</v>
      </c>
      <c r="G578" s="63"/>
      <c r="H578" s="63"/>
      <c r="I578" s="172"/>
      <c r="J578" s="63"/>
      <c r="K578" s="63"/>
      <c r="L578" s="61"/>
      <c r="M578" s="217"/>
      <c r="N578" s="42"/>
      <c r="O578" s="42"/>
      <c r="P578" s="42"/>
      <c r="Q578" s="42"/>
      <c r="R578" s="42"/>
      <c r="S578" s="42"/>
      <c r="T578" s="78"/>
      <c r="AT578" s="24" t="s">
        <v>253</v>
      </c>
      <c r="AU578" s="24" t="s">
        <v>81</v>
      </c>
    </row>
    <row r="579" spans="2:65" s="12" customFormat="1">
      <c r="B579" s="218"/>
      <c r="C579" s="219"/>
      <c r="D579" s="215" t="s">
        <v>255</v>
      </c>
      <c r="E579" s="220" t="s">
        <v>21</v>
      </c>
      <c r="F579" s="221" t="s">
        <v>79</v>
      </c>
      <c r="G579" s="219"/>
      <c r="H579" s="222">
        <v>1</v>
      </c>
      <c r="I579" s="223"/>
      <c r="J579" s="219"/>
      <c r="K579" s="219"/>
      <c r="L579" s="224"/>
      <c r="M579" s="225"/>
      <c r="N579" s="226"/>
      <c r="O579" s="226"/>
      <c r="P579" s="226"/>
      <c r="Q579" s="226"/>
      <c r="R579" s="226"/>
      <c r="S579" s="226"/>
      <c r="T579" s="227"/>
      <c r="AT579" s="228" t="s">
        <v>255</v>
      </c>
      <c r="AU579" s="228" t="s">
        <v>81</v>
      </c>
      <c r="AV579" s="12" t="s">
        <v>81</v>
      </c>
      <c r="AW579" s="12" t="s">
        <v>35</v>
      </c>
      <c r="AX579" s="12" t="s">
        <v>72</v>
      </c>
      <c r="AY579" s="228" t="s">
        <v>244</v>
      </c>
    </row>
    <row r="580" spans="2:65" s="14" customFormat="1">
      <c r="B580" s="253"/>
      <c r="C580" s="254"/>
      <c r="D580" s="215" t="s">
        <v>255</v>
      </c>
      <c r="E580" s="255" t="s">
        <v>21</v>
      </c>
      <c r="F580" s="256" t="s">
        <v>588</v>
      </c>
      <c r="G580" s="254"/>
      <c r="H580" s="257">
        <v>1</v>
      </c>
      <c r="I580" s="258"/>
      <c r="J580" s="254"/>
      <c r="K580" s="254"/>
      <c r="L580" s="259"/>
      <c r="M580" s="260"/>
      <c r="N580" s="261"/>
      <c r="O580" s="261"/>
      <c r="P580" s="261"/>
      <c r="Q580" s="261"/>
      <c r="R580" s="261"/>
      <c r="S580" s="261"/>
      <c r="T580" s="262"/>
      <c r="AT580" s="263" t="s">
        <v>255</v>
      </c>
      <c r="AU580" s="263" t="s">
        <v>81</v>
      </c>
      <c r="AV580" s="14" t="s">
        <v>251</v>
      </c>
      <c r="AW580" s="14" t="s">
        <v>35</v>
      </c>
      <c r="AX580" s="14" t="s">
        <v>79</v>
      </c>
      <c r="AY580" s="263" t="s">
        <v>244</v>
      </c>
    </row>
    <row r="581" spans="2:65" s="1" customFormat="1" ht="16.5" customHeight="1">
      <c r="B581" s="41"/>
      <c r="C581" s="243" t="s">
        <v>1977</v>
      </c>
      <c r="D581" s="243" t="s">
        <v>496</v>
      </c>
      <c r="E581" s="244" t="s">
        <v>2221</v>
      </c>
      <c r="F581" s="245" t="s">
        <v>2222</v>
      </c>
      <c r="G581" s="246" t="s">
        <v>259</v>
      </c>
      <c r="H581" s="247">
        <v>1</v>
      </c>
      <c r="I581" s="248"/>
      <c r="J581" s="249">
        <f>ROUND(I581*H581,2)</f>
        <v>0</v>
      </c>
      <c r="K581" s="245" t="s">
        <v>250</v>
      </c>
      <c r="L581" s="250"/>
      <c r="M581" s="251" t="s">
        <v>21</v>
      </c>
      <c r="N581" s="252" t="s">
        <v>43</v>
      </c>
      <c r="O581" s="42"/>
      <c r="P581" s="212">
        <f>O581*H581</f>
        <v>0</v>
      </c>
      <c r="Q581" s="212">
        <v>9.5399999999999999E-3</v>
      </c>
      <c r="R581" s="212">
        <f>Q581*H581</f>
        <v>9.5399999999999999E-3</v>
      </c>
      <c r="S581" s="212">
        <v>0</v>
      </c>
      <c r="T581" s="213">
        <f>S581*H581</f>
        <v>0</v>
      </c>
      <c r="AR581" s="24" t="s">
        <v>293</v>
      </c>
      <c r="AT581" s="24" t="s">
        <v>496</v>
      </c>
      <c r="AU581" s="24" t="s">
        <v>81</v>
      </c>
      <c r="AY581" s="24" t="s">
        <v>244</v>
      </c>
      <c r="BE581" s="214">
        <f>IF(N581="základní",J581,0)</f>
        <v>0</v>
      </c>
      <c r="BF581" s="214">
        <f>IF(N581="snížená",J581,0)</f>
        <v>0</v>
      </c>
      <c r="BG581" s="214">
        <f>IF(N581="zákl. přenesená",J581,0)</f>
        <v>0</v>
      </c>
      <c r="BH581" s="214">
        <f>IF(N581="sníž. přenesená",J581,0)</f>
        <v>0</v>
      </c>
      <c r="BI581" s="214">
        <f>IF(N581="nulová",J581,0)</f>
        <v>0</v>
      </c>
      <c r="BJ581" s="24" t="s">
        <v>79</v>
      </c>
      <c r="BK581" s="214">
        <f>ROUND(I581*H581,2)</f>
        <v>0</v>
      </c>
      <c r="BL581" s="24" t="s">
        <v>251</v>
      </c>
      <c r="BM581" s="24" t="s">
        <v>2223</v>
      </c>
    </row>
    <row r="582" spans="2:65" s="1" customFormat="1">
      <c r="B582" s="41"/>
      <c r="C582" s="63"/>
      <c r="D582" s="215" t="s">
        <v>253</v>
      </c>
      <c r="E582" s="63"/>
      <c r="F582" s="216" t="s">
        <v>2222</v>
      </c>
      <c r="G582" s="63"/>
      <c r="H582" s="63"/>
      <c r="I582" s="172"/>
      <c r="J582" s="63"/>
      <c r="K582" s="63"/>
      <c r="L582" s="61"/>
      <c r="M582" s="217"/>
      <c r="N582" s="42"/>
      <c r="O582" s="42"/>
      <c r="P582" s="42"/>
      <c r="Q582" s="42"/>
      <c r="R582" s="42"/>
      <c r="S582" s="42"/>
      <c r="T582" s="78"/>
      <c r="AT582" s="24" t="s">
        <v>253</v>
      </c>
      <c r="AU582" s="24" t="s">
        <v>81</v>
      </c>
    </row>
    <row r="583" spans="2:65" s="1" customFormat="1" ht="16.5" customHeight="1">
      <c r="B583" s="41"/>
      <c r="C583" s="203" t="s">
        <v>2224</v>
      </c>
      <c r="D583" s="203" t="s">
        <v>246</v>
      </c>
      <c r="E583" s="204" t="s">
        <v>2225</v>
      </c>
      <c r="F583" s="205" t="s">
        <v>2226</v>
      </c>
      <c r="G583" s="206" t="s">
        <v>259</v>
      </c>
      <c r="H583" s="207">
        <v>3</v>
      </c>
      <c r="I583" s="208"/>
      <c r="J583" s="209">
        <f>ROUND(I583*H583,2)</f>
        <v>0</v>
      </c>
      <c r="K583" s="205" t="s">
        <v>21</v>
      </c>
      <c r="L583" s="61"/>
      <c r="M583" s="210" t="s">
        <v>21</v>
      </c>
      <c r="N583" s="211" t="s">
        <v>43</v>
      </c>
      <c r="O583" s="42"/>
      <c r="P583" s="212">
        <f>O583*H583</f>
        <v>0</v>
      </c>
      <c r="Q583" s="212">
        <v>0</v>
      </c>
      <c r="R583" s="212">
        <f>Q583*H583</f>
        <v>0</v>
      </c>
      <c r="S583" s="212">
        <v>0</v>
      </c>
      <c r="T583" s="213">
        <f>S583*H583</f>
        <v>0</v>
      </c>
      <c r="AR583" s="24" t="s">
        <v>251</v>
      </c>
      <c r="AT583" s="24" t="s">
        <v>246</v>
      </c>
      <c r="AU583" s="24" t="s">
        <v>81</v>
      </c>
      <c r="AY583" s="24" t="s">
        <v>244</v>
      </c>
      <c r="BE583" s="214">
        <f>IF(N583="základní",J583,0)</f>
        <v>0</v>
      </c>
      <c r="BF583" s="214">
        <f>IF(N583="snížená",J583,0)</f>
        <v>0</v>
      </c>
      <c r="BG583" s="214">
        <f>IF(N583="zákl. přenesená",J583,0)</f>
        <v>0</v>
      </c>
      <c r="BH583" s="214">
        <f>IF(N583="sníž. přenesená",J583,0)</f>
        <v>0</v>
      </c>
      <c r="BI583" s="214">
        <f>IF(N583="nulová",J583,0)</f>
        <v>0</v>
      </c>
      <c r="BJ583" s="24" t="s">
        <v>79</v>
      </c>
      <c r="BK583" s="214">
        <f>ROUND(I583*H583,2)</f>
        <v>0</v>
      </c>
      <c r="BL583" s="24" t="s">
        <v>251</v>
      </c>
      <c r="BM583" s="24" t="s">
        <v>2227</v>
      </c>
    </row>
    <row r="584" spans="2:65" s="1" customFormat="1">
      <c r="B584" s="41"/>
      <c r="C584" s="63"/>
      <c r="D584" s="215" t="s">
        <v>253</v>
      </c>
      <c r="E584" s="63"/>
      <c r="F584" s="216" t="s">
        <v>2226</v>
      </c>
      <c r="G584" s="63"/>
      <c r="H584" s="63"/>
      <c r="I584" s="172"/>
      <c r="J584" s="63"/>
      <c r="K584" s="63"/>
      <c r="L584" s="61"/>
      <c r="M584" s="217"/>
      <c r="N584" s="42"/>
      <c r="O584" s="42"/>
      <c r="P584" s="42"/>
      <c r="Q584" s="42"/>
      <c r="R584" s="42"/>
      <c r="S584" s="42"/>
      <c r="T584" s="78"/>
      <c r="AT584" s="24" t="s">
        <v>253</v>
      </c>
      <c r="AU584" s="24" t="s">
        <v>81</v>
      </c>
    </row>
    <row r="585" spans="2:65" s="12" customFormat="1">
      <c r="B585" s="218"/>
      <c r="C585" s="219"/>
      <c r="D585" s="215" t="s">
        <v>255</v>
      </c>
      <c r="E585" s="220" t="s">
        <v>21</v>
      </c>
      <c r="F585" s="221" t="s">
        <v>148</v>
      </c>
      <c r="G585" s="219"/>
      <c r="H585" s="222">
        <v>3</v>
      </c>
      <c r="I585" s="223"/>
      <c r="J585" s="219"/>
      <c r="K585" s="219"/>
      <c r="L585" s="224"/>
      <c r="M585" s="225"/>
      <c r="N585" s="226"/>
      <c r="O585" s="226"/>
      <c r="P585" s="226"/>
      <c r="Q585" s="226"/>
      <c r="R585" s="226"/>
      <c r="S585" s="226"/>
      <c r="T585" s="227"/>
      <c r="AT585" s="228" t="s">
        <v>255</v>
      </c>
      <c r="AU585" s="228" t="s">
        <v>81</v>
      </c>
      <c r="AV585" s="12" t="s">
        <v>81</v>
      </c>
      <c r="AW585" s="12" t="s">
        <v>35</v>
      </c>
      <c r="AX585" s="12" t="s">
        <v>72</v>
      </c>
      <c r="AY585" s="228" t="s">
        <v>244</v>
      </c>
    </row>
    <row r="586" spans="2:65" s="14" customFormat="1">
      <c r="B586" s="253"/>
      <c r="C586" s="254"/>
      <c r="D586" s="215" t="s">
        <v>255</v>
      </c>
      <c r="E586" s="255" t="s">
        <v>21</v>
      </c>
      <c r="F586" s="256" t="s">
        <v>588</v>
      </c>
      <c r="G586" s="254"/>
      <c r="H586" s="257">
        <v>3</v>
      </c>
      <c r="I586" s="258"/>
      <c r="J586" s="254"/>
      <c r="K586" s="254"/>
      <c r="L586" s="259"/>
      <c r="M586" s="260"/>
      <c r="N586" s="261"/>
      <c r="O586" s="261"/>
      <c r="P586" s="261"/>
      <c r="Q586" s="261"/>
      <c r="R586" s="261"/>
      <c r="S586" s="261"/>
      <c r="T586" s="262"/>
      <c r="AT586" s="263" t="s">
        <v>255</v>
      </c>
      <c r="AU586" s="263" t="s">
        <v>81</v>
      </c>
      <c r="AV586" s="14" t="s">
        <v>251</v>
      </c>
      <c r="AW586" s="14" t="s">
        <v>35</v>
      </c>
      <c r="AX586" s="14" t="s">
        <v>79</v>
      </c>
      <c r="AY586" s="263" t="s">
        <v>244</v>
      </c>
    </row>
    <row r="587" spans="2:65" s="1" customFormat="1" ht="16.5" customHeight="1">
      <c r="B587" s="41"/>
      <c r="C587" s="243" t="s">
        <v>1980</v>
      </c>
      <c r="D587" s="243" t="s">
        <v>496</v>
      </c>
      <c r="E587" s="244" t="s">
        <v>2228</v>
      </c>
      <c r="F587" s="245" t="s">
        <v>2229</v>
      </c>
      <c r="G587" s="246" t="s">
        <v>259</v>
      </c>
      <c r="H587" s="247">
        <v>3</v>
      </c>
      <c r="I587" s="248"/>
      <c r="J587" s="249">
        <f>ROUND(I587*H587,2)</f>
        <v>0</v>
      </c>
      <c r="K587" s="245" t="s">
        <v>21</v>
      </c>
      <c r="L587" s="250"/>
      <c r="M587" s="251" t="s">
        <v>21</v>
      </c>
      <c r="N587" s="252" t="s">
        <v>43</v>
      </c>
      <c r="O587" s="42"/>
      <c r="P587" s="212">
        <f>O587*H587</f>
        <v>0</v>
      </c>
      <c r="Q587" s="212">
        <v>0</v>
      </c>
      <c r="R587" s="212">
        <f>Q587*H587</f>
        <v>0</v>
      </c>
      <c r="S587" s="212">
        <v>0</v>
      </c>
      <c r="T587" s="213">
        <f>S587*H587</f>
        <v>0</v>
      </c>
      <c r="AR587" s="24" t="s">
        <v>293</v>
      </c>
      <c r="AT587" s="24" t="s">
        <v>496</v>
      </c>
      <c r="AU587" s="24" t="s">
        <v>81</v>
      </c>
      <c r="AY587" s="24" t="s">
        <v>244</v>
      </c>
      <c r="BE587" s="214">
        <f>IF(N587="základní",J587,0)</f>
        <v>0</v>
      </c>
      <c r="BF587" s="214">
        <f>IF(N587="snížená",J587,0)</f>
        <v>0</v>
      </c>
      <c r="BG587" s="214">
        <f>IF(N587="zákl. přenesená",J587,0)</f>
        <v>0</v>
      </c>
      <c r="BH587" s="214">
        <f>IF(N587="sníž. přenesená",J587,0)</f>
        <v>0</v>
      </c>
      <c r="BI587" s="214">
        <f>IF(N587="nulová",J587,0)</f>
        <v>0</v>
      </c>
      <c r="BJ587" s="24" t="s">
        <v>79</v>
      </c>
      <c r="BK587" s="214">
        <f>ROUND(I587*H587,2)</f>
        <v>0</v>
      </c>
      <c r="BL587" s="24" t="s">
        <v>251</v>
      </c>
      <c r="BM587" s="24" t="s">
        <v>2230</v>
      </c>
    </row>
    <row r="588" spans="2:65" s="1" customFormat="1">
      <c r="B588" s="41"/>
      <c r="C588" s="63"/>
      <c r="D588" s="215" t="s">
        <v>253</v>
      </c>
      <c r="E588" s="63"/>
      <c r="F588" s="216" t="s">
        <v>2229</v>
      </c>
      <c r="G588" s="63"/>
      <c r="H588" s="63"/>
      <c r="I588" s="172"/>
      <c r="J588" s="63"/>
      <c r="K588" s="63"/>
      <c r="L588" s="61"/>
      <c r="M588" s="217"/>
      <c r="N588" s="42"/>
      <c r="O588" s="42"/>
      <c r="P588" s="42"/>
      <c r="Q588" s="42"/>
      <c r="R588" s="42"/>
      <c r="S588" s="42"/>
      <c r="T588" s="78"/>
      <c r="AT588" s="24" t="s">
        <v>253</v>
      </c>
      <c r="AU588" s="24" t="s">
        <v>81</v>
      </c>
    </row>
    <row r="589" spans="2:65" s="12" customFormat="1">
      <c r="B589" s="218"/>
      <c r="C589" s="219"/>
      <c r="D589" s="215" t="s">
        <v>255</v>
      </c>
      <c r="E589" s="220" t="s">
        <v>21</v>
      </c>
      <c r="F589" s="221" t="s">
        <v>148</v>
      </c>
      <c r="G589" s="219"/>
      <c r="H589" s="222">
        <v>3</v>
      </c>
      <c r="I589" s="223"/>
      <c r="J589" s="219"/>
      <c r="K589" s="219"/>
      <c r="L589" s="224"/>
      <c r="M589" s="225"/>
      <c r="N589" s="226"/>
      <c r="O589" s="226"/>
      <c r="P589" s="226"/>
      <c r="Q589" s="226"/>
      <c r="R589" s="226"/>
      <c r="S589" s="226"/>
      <c r="T589" s="227"/>
      <c r="AT589" s="228" t="s">
        <v>255</v>
      </c>
      <c r="AU589" s="228" t="s">
        <v>81</v>
      </c>
      <c r="AV589" s="12" t="s">
        <v>81</v>
      </c>
      <c r="AW589" s="12" t="s">
        <v>35</v>
      </c>
      <c r="AX589" s="12" t="s">
        <v>72</v>
      </c>
      <c r="AY589" s="228" t="s">
        <v>244</v>
      </c>
    </row>
    <row r="590" spans="2:65" s="14" customFormat="1">
      <c r="B590" s="253"/>
      <c r="C590" s="254"/>
      <c r="D590" s="215" t="s">
        <v>255</v>
      </c>
      <c r="E590" s="255" t="s">
        <v>21</v>
      </c>
      <c r="F590" s="256" t="s">
        <v>588</v>
      </c>
      <c r="G590" s="254"/>
      <c r="H590" s="257">
        <v>3</v>
      </c>
      <c r="I590" s="258"/>
      <c r="J590" s="254"/>
      <c r="K590" s="254"/>
      <c r="L590" s="259"/>
      <c r="M590" s="260"/>
      <c r="N590" s="261"/>
      <c r="O590" s="261"/>
      <c r="P590" s="261"/>
      <c r="Q590" s="261"/>
      <c r="R590" s="261"/>
      <c r="S590" s="261"/>
      <c r="T590" s="262"/>
      <c r="AT590" s="263" t="s">
        <v>255</v>
      </c>
      <c r="AU590" s="263" t="s">
        <v>81</v>
      </c>
      <c r="AV590" s="14" t="s">
        <v>251</v>
      </c>
      <c r="AW590" s="14" t="s">
        <v>35</v>
      </c>
      <c r="AX590" s="14" t="s">
        <v>79</v>
      </c>
      <c r="AY590" s="263" t="s">
        <v>244</v>
      </c>
    </row>
    <row r="591" spans="2:65" s="1" customFormat="1" ht="16.5" customHeight="1">
      <c r="B591" s="41"/>
      <c r="C591" s="203" t="s">
        <v>2231</v>
      </c>
      <c r="D591" s="203" t="s">
        <v>246</v>
      </c>
      <c r="E591" s="204" t="s">
        <v>2232</v>
      </c>
      <c r="F591" s="205" t="s">
        <v>2233</v>
      </c>
      <c r="G591" s="206" t="s">
        <v>259</v>
      </c>
      <c r="H591" s="207">
        <v>6</v>
      </c>
      <c r="I591" s="208"/>
      <c r="J591" s="209">
        <f>ROUND(I591*H591,2)</f>
        <v>0</v>
      </c>
      <c r="K591" s="205" t="s">
        <v>21</v>
      </c>
      <c r="L591" s="61"/>
      <c r="M591" s="210" t="s">
        <v>21</v>
      </c>
      <c r="N591" s="211" t="s">
        <v>43</v>
      </c>
      <c r="O591" s="42"/>
      <c r="P591" s="212">
        <f>O591*H591</f>
        <v>0</v>
      </c>
      <c r="Q591" s="212">
        <v>0</v>
      </c>
      <c r="R591" s="212">
        <f>Q591*H591</f>
        <v>0</v>
      </c>
      <c r="S591" s="212">
        <v>0</v>
      </c>
      <c r="T591" s="213">
        <f>S591*H591</f>
        <v>0</v>
      </c>
      <c r="AR591" s="24" t="s">
        <v>251</v>
      </c>
      <c r="AT591" s="24" t="s">
        <v>246</v>
      </c>
      <c r="AU591" s="24" t="s">
        <v>81</v>
      </c>
      <c r="AY591" s="24" t="s">
        <v>244</v>
      </c>
      <c r="BE591" s="214">
        <f>IF(N591="základní",J591,0)</f>
        <v>0</v>
      </c>
      <c r="BF591" s="214">
        <f>IF(N591="snížená",J591,0)</f>
        <v>0</v>
      </c>
      <c r="BG591" s="214">
        <f>IF(N591="zákl. přenesená",J591,0)</f>
        <v>0</v>
      </c>
      <c r="BH591" s="214">
        <f>IF(N591="sníž. přenesená",J591,0)</f>
        <v>0</v>
      </c>
      <c r="BI591" s="214">
        <f>IF(N591="nulová",J591,0)</f>
        <v>0</v>
      </c>
      <c r="BJ591" s="24" t="s">
        <v>79</v>
      </c>
      <c r="BK591" s="214">
        <f>ROUND(I591*H591,2)</f>
        <v>0</v>
      </c>
      <c r="BL591" s="24" t="s">
        <v>251</v>
      </c>
      <c r="BM591" s="24" t="s">
        <v>2234</v>
      </c>
    </row>
    <row r="592" spans="2:65" s="1" customFormat="1">
      <c r="B592" s="41"/>
      <c r="C592" s="63"/>
      <c r="D592" s="215" t="s">
        <v>253</v>
      </c>
      <c r="E592" s="63"/>
      <c r="F592" s="216" t="s">
        <v>2233</v>
      </c>
      <c r="G592" s="63"/>
      <c r="H592" s="63"/>
      <c r="I592" s="172"/>
      <c r="J592" s="63"/>
      <c r="K592" s="63"/>
      <c r="L592" s="61"/>
      <c r="M592" s="217"/>
      <c r="N592" s="42"/>
      <c r="O592" s="42"/>
      <c r="P592" s="42"/>
      <c r="Q592" s="42"/>
      <c r="R592" s="42"/>
      <c r="S592" s="42"/>
      <c r="T592" s="78"/>
      <c r="AT592" s="24" t="s">
        <v>253</v>
      </c>
      <c r="AU592" s="24" t="s">
        <v>81</v>
      </c>
    </row>
    <row r="593" spans="2:65" s="12" customFormat="1">
      <c r="B593" s="218"/>
      <c r="C593" s="219"/>
      <c r="D593" s="215" t="s">
        <v>255</v>
      </c>
      <c r="E593" s="220" t="s">
        <v>21</v>
      </c>
      <c r="F593" s="221" t="s">
        <v>280</v>
      </c>
      <c r="G593" s="219"/>
      <c r="H593" s="222">
        <v>6</v>
      </c>
      <c r="I593" s="223"/>
      <c r="J593" s="219"/>
      <c r="K593" s="219"/>
      <c r="L593" s="224"/>
      <c r="M593" s="225"/>
      <c r="N593" s="226"/>
      <c r="O593" s="226"/>
      <c r="P593" s="226"/>
      <c r="Q593" s="226"/>
      <c r="R593" s="226"/>
      <c r="S593" s="226"/>
      <c r="T593" s="227"/>
      <c r="AT593" s="228" t="s">
        <v>255</v>
      </c>
      <c r="AU593" s="228" t="s">
        <v>81</v>
      </c>
      <c r="AV593" s="12" t="s">
        <v>81</v>
      </c>
      <c r="AW593" s="12" t="s">
        <v>35</v>
      </c>
      <c r="AX593" s="12" t="s">
        <v>72</v>
      </c>
      <c r="AY593" s="228" t="s">
        <v>244</v>
      </c>
    </row>
    <row r="594" spans="2:65" s="14" customFormat="1">
      <c r="B594" s="253"/>
      <c r="C594" s="254"/>
      <c r="D594" s="215" t="s">
        <v>255</v>
      </c>
      <c r="E594" s="255" t="s">
        <v>21</v>
      </c>
      <c r="F594" s="256" t="s">
        <v>588</v>
      </c>
      <c r="G594" s="254"/>
      <c r="H594" s="257">
        <v>6</v>
      </c>
      <c r="I594" s="258"/>
      <c r="J594" s="254"/>
      <c r="K594" s="254"/>
      <c r="L594" s="259"/>
      <c r="M594" s="260"/>
      <c r="N594" s="261"/>
      <c r="O594" s="261"/>
      <c r="P594" s="261"/>
      <c r="Q594" s="261"/>
      <c r="R594" s="261"/>
      <c r="S594" s="261"/>
      <c r="T594" s="262"/>
      <c r="AT594" s="263" t="s">
        <v>255</v>
      </c>
      <c r="AU594" s="263" t="s">
        <v>81</v>
      </c>
      <c r="AV594" s="14" t="s">
        <v>251</v>
      </c>
      <c r="AW594" s="14" t="s">
        <v>35</v>
      </c>
      <c r="AX594" s="14" t="s">
        <v>79</v>
      </c>
      <c r="AY594" s="263" t="s">
        <v>244</v>
      </c>
    </row>
    <row r="595" spans="2:65" s="1" customFormat="1" ht="16.5" customHeight="1">
      <c r="B595" s="41"/>
      <c r="C595" s="243" t="s">
        <v>1983</v>
      </c>
      <c r="D595" s="243" t="s">
        <v>496</v>
      </c>
      <c r="E595" s="244" t="s">
        <v>2235</v>
      </c>
      <c r="F595" s="245" t="s">
        <v>2236</v>
      </c>
      <c r="G595" s="246" t="s">
        <v>259</v>
      </c>
      <c r="H595" s="247">
        <v>6</v>
      </c>
      <c r="I595" s="248"/>
      <c r="J595" s="249">
        <f>ROUND(I595*H595,2)</f>
        <v>0</v>
      </c>
      <c r="K595" s="245" t="s">
        <v>21</v>
      </c>
      <c r="L595" s="250"/>
      <c r="M595" s="251" t="s">
        <v>21</v>
      </c>
      <c r="N595" s="252" t="s">
        <v>43</v>
      </c>
      <c r="O595" s="42"/>
      <c r="P595" s="212">
        <f>O595*H595</f>
        <v>0</v>
      </c>
      <c r="Q595" s="212">
        <v>0</v>
      </c>
      <c r="R595" s="212">
        <f>Q595*H595</f>
        <v>0</v>
      </c>
      <c r="S595" s="212">
        <v>0</v>
      </c>
      <c r="T595" s="213">
        <f>S595*H595</f>
        <v>0</v>
      </c>
      <c r="AR595" s="24" t="s">
        <v>293</v>
      </c>
      <c r="AT595" s="24" t="s">
        <v>496</v>
      </c>
      <c r="AU595" s="24" t="s">
        <v>81</v>
      </c>
      <c r="AY595" s="24" t="s">
        <v>244</v>
      </c>
      <c r="BE595" s="214">
        <f>IF(N595="základní",J595,0)</f>
        <v>0</v>
      </c>
      <c r="BF595" s="214">
        <f>IF(N595="snížená",J595,0)</f>
        <v>0</v>
      </c>
      <c r="BG595" s="214">
        <f>IF(N595="zákl. přenesená",J595,0)</f>
        <v>0</v>
      </c>
      <c r="BH595" s="214">
        <f>IF(N595="sníž. přenesená",J595,0)</f>
        <v>0</v>
      </c>
      <c r="BI595" s="214">
        <f>IF(N595="nulová",J595,0)</f>
        <v>0</v>
      </c>
      <c r="BJ595" s="24" t="s">
        <v>79</v>
      </c>
      <c r="BK595" s="214">
        <f>ROUND(I595*H595,2)</f>
        <v>0</v>
      </c>
      <c r="BL595" s="24" t="s">
        <v>251</v>
      </c>
      <c r="BM595" s="24" t="s">
        <v>2237</v>
      </c>
    </row>
    <row r="596" spans="2:65" s="1" customFormat="1">
      <c r="B596" s="41"/>
      <c r="C596" s="63"/>
      <c r="D596" s="215" t="s">
        <v>253</v>
      </c>
      <c r="E596" s="63"/>
      <c r="F596" s="216" t="s">
        <v>2236</v>
      </c>
      <c r="G596" s="63"/>
      <c r="H596" s="63"/>
      <c r="I596" s="172"/>
      <c r="J596" s="63"/>
      <c r="K596" s="63"/>
      <c r="L596" s="61"/>
      <c r="M596" s="217"/>
      <c r="N596" s="42"/>
      <c r="O596" s="42"/>
      <c r="P596" s="42"/>
      <c r="Q596" s="42"/>
      <c r="R596" s="42"/>
      <c r="S596" s="42"/>
      <c r="T596" s="78"/>
      <c r="AT596" s="24" t="s">
        <v>253</v>
      </c>
      <c r="AU596" s="24" t="s">
        <v>81</v>
      </c>
    </row>
    <row r="597" spans="2:65" s="12" customFormat="1">
      <c r="B597" s="218"/>
      <c r="C597" s="219"/>
      <c r="D597" s="215" t="s">
        <v>255</v>
      </c>
      <c r="E597" s="220" t="s">
        <v>21</v>
      </c>
      <c r="F597" s="221" t="s">
        <v>280</v>
      </c>
      <c r="G597" s="219"/>
      <c r="H597" s="222">
        <v>6</v>
      </c>
      <c r="I597" s="223"/>
      <c r="J597" s="219"/>
      <c r="K597" s="219"/>
      <c r="L597" s="224"/>
      <c r="M597" s="225"/>
      <c r="N597" s="226"/>
      <c r="O597" s="226"/>
      <c r="P597" s="226"/>
      <c r="Q597" s="226"/>
      <c r="R597" s="226"/>
      <c r="S597" s="226"/>
      <c r="T597" s="227"/>
      <c r="AT597" s="228" t="s">
        <v>255</v>
      </c>
      <c r="AU597" s="228" t="s">
        <v>81</v>
      </c>
      <c r="AV597" s="12" t="s">
        <v>81</v>
      </c>
      <c r="AW597" s="12" t="s">
        <v>35</v>
      </c>
      <c r="AX597" s="12" t="s">
        <v>72</v>
      </c>
      <c r="AY597" s="228" t="s">
        <v>244</v>
      </c>
    </row>
    <row r="598" spans="2:65" s="14" customFormat="1">
      <c r="B598" s="253"/>
      <c r="C598" s="254"/>
      <c r="D598" s="215" t="s">
        <v>255</v>
      </c>
      <c r="E598" s="255" t="s">
        <v>21</v>
      </c>
      <c r="F598" s="256" t="s">
        <v>588</v>
      </c>
      <c r="G598" s="254"/>
      <c r="H598" s="257">
        <v>6</v>
      </c>
      <c r="I598" s="258"/>
      <c r="J598" s="254"/>
      <c r="K598" s="254"/>
      <c r="L598" s="259"/>
      <c r="M598" s="260"/>
      <c r="N598" s="261"/>
      <c r="O598" s="261"/>
      <c r="P598" s="261"/>
      <c r="Q598" s="261"/>
      <c r="R598" s="261"/>
      <c r="S598" s="261"/>
      <c r="T598" s="262"/>
      <c r="AT598" s="263" t="s">
        <v>255</v>
      </c>
      <c r="AU598" s="263" t="s">
        <v>81</v>
      </c>
      <c r="AV598" s="14" t="s">
        <v>251</v>
      </c>
      <c r="AW598" s="14" t="s">
        <v>35</v>
      </c>
      <c r="AX598" s="14" t="s">
        <v>79</v>
      </c>
      <c r="AY598" s="263" t="s">
        <v>244</v>
      </c>
    </row>
    <row r="599" spans="2:65" s="1" customFormat="1" ht="16.5" customHeight="1">
      <c r="B599" s="41"/>
      <c r="C599" s="203" t="s">
        <v>2238</v>
      </c>
      <c r="D599" s="203" t="s">
        <v>246</v>
      </c>
      <c r="E599" s="204" t="s">
        <v>2239</v>
      </c>
      <c r="F599" s="205" t="s">
        <v>2240</v>
      </c>
      <c r="G599" s="206" t="s">
        <v>259</v>
      </c>
      <c r="H599" s="207">
        <v>31</v>
      </c>
      <c r="I599" s="208"/>
      <c r="J599" s="209">
        <f>ROUND(I599*H599,2)</f>
        <v>0</v>
      </c>
      <c r="K599" s="205" t="s">
        <v>21</v>
      </c>
      <c r="L599" s="61"/>
      <c r="M599" s="210" t="s">
        <v>21</v>
      </c>
      <c r="N599" s="211" t="s">
        <v>43</v>
      </c>
      <c r="O599" s="42"/>
      <c r="P599" s="212">
        <f>O599*H599</f>
        <v>0</v>
      </c>
      <c r="Q599" s="212">
        <v>0</v>
      </c>
      <c r="R599" s="212">
        <f>Q599*H599</f>
        <v>0</v>
      </c>
      <c r="S599" s="212">
        <v>0</v>
      </c>
      <c r="T599" s="213">
        <f>S599*H599</f>
        <v>0</v>
      </c>
      <c r="AR599" s="24" t="s">
        <v>251</v>
      </c>
      <c r="AT599" s="24" t="s">
        <v>246</v>
      </c>
      <c r="AU599" s="24" t="s">
        <v>81</v>
      </c>
      <c r="AY599" s="24" t="s">
        <v>244</v>
      </c>
      <c r="BE599" s="214">
        <f>IF(N599="základní",J599,0)</f>
        <v>0</v>
      </c>
      <c r="BF599" s="214">
        <f>IF(N599="snížená",J599,0)</f>
        <v>0</v>
      </c>
      <c r="BG599" s="214">
        <f>IF(N599="zákl. přenesená",J599,0)</f>
        <v>0</v>
      </c>
      <c r="BH599" s="214">
        <f>IF(N599="sníž. přenesená",J599,0)</f>
        <v>0</v>
      </c>
      <c r="BI599" s="214">
        <f>IF(N599="nulová",J599,0)</f>
        <v>0</v>
      </c>
      <c r="BJ599" s="24" t="s">
        <v>79</v>
      </c>
      <c r="BK599" s="214">
        <f>ROUND(I599*H599,2)</f>
        <v>0</v>
      </c>
      <c r="BL599" s="24" t="s">
        <v>251</v>
      </c>
      <c r="BM599" s="24" t="s">
        <v>2241</v>
      </c>
    </row>
    <row r="600" spans="2:65" s="1" customFormat="1">
      <c r="B600" s="41"/>
      <c r="C600" s="63"/>
      <c r="D600" s="215" t="s">
        <v>253</v>
      </c>
      <c r="E600" s="63"/>
      <c r="F600" s="216" t="s">
        <v>2240</v>
      </c>
      <c r="G600" s="63"/>
      <c r="H600" s="63"/>
      <c r="I600" s="172"/>
      <c r="J600" s="63"/>
      <c r="K600" s="63"/>
      <c r="L600" s="61"/>
      <c r="M600" s="217"/>
      <c r="N600" s="42"/>
      <c r="O600" s="42"/>
      <c r="P600" s="42"/>
      <c r="Q600" s="42"/>
      <c r="R600" s="42"/>
      <c r="S600" s="42"/>
      <c r="T600" s="78"/>
      <c r="AT600" s="24" t="s">
        <v>253</v>
      </c>
      <c r="AU600" s="24" t="s">
        <v>81</v>
      </c>
    </row>
    <row r="601" spans="2:65" s="13" customFormat="1">
      <c r="B601" s="233"/>
      <c r="C601" s="234"/>
      <c r="D601" s="215" t="s">
        <v>255</v>
      </c>
      <c r="E601" s="235" t="s">
        <v>21</v>
      </c>
      <c r="F601" s="236" t="s">
        <v>2242</v>
      </c>
      <c r="G601" s="234"/>
      <c r="H601" s="235" t="s">
        <v>21</v>
      </c>
      <c r="I601" s="237"/>
      <c r="J601" s="234"/>
      <c r="K601" s="234"/>
      <c r="L601" s="238"/>
      <c r="M601" s="239"/>
      <c r="N601" s="240"/>
      <c r="O601" s="240"/>
      <c r="P601" s="240"/>
      <c r="Q601" s="240"/>
      <c r="R601" s="240"/>
      <c r="S601" s="240"/>
      <c r="T601" s="241"/>
      <c r="AT601" s="242" t="s">
        <v>255</v>
      </c>
      <c r="AU601" s="242" t="s">
        <v>81</v>
      </c>
      <c r="AV601" s="13" t="s">
        <v>79</v>
      </c>
      <c r="AW601" s="13" t="s">
        <v>35</v>
      </c>
      <c r="AX601" s="13" t="s">
        <v>72</v>
      </c>
      <c r="AY601" s="242" t="s">
        <v>244</v>
      </c>
    </row>
    <row r="602" spans="2:65" s="12" customFormat="1">
      <c r="B602" s="218"/>
      <c r="C602" s="219"/>
      <c r="D602" s="215" t="s">
        <v>255</v>
      </c>
      <c r="E602" s="220" t="s">
        <v>21</v>
      </c>
      <c r="F602" s="221" t="s">
        <v>537</v>
      </c>
      <c r="G602" s="219"/>
      <c r="H602" s="222">
        <v>31</v>
      </c>
      <c r="I602" s="223"/>
      <c r="J602" s="219"/>
      <c r="K602" s="219"/>
      <c r="L602" s="224"/>
      <c r="M602" s="225"/>
      <c r="N602" s="226"/>
      <c r="O602" s="226"/>
      <c r="P602" s="226"/>
      <c r="Q602" s="226"/>
      <c r="R602" s="226"/>
      <c r="S602" s="226"/>
      <c r="T602" s="227"/>
      <c r="AT602" s="228" t="s">
        <v>255</v>
      </c>
      <c r="AU602" s="228" t="s">
        <v>81</v>
      </c>
      <c r="AV602" s="12" t="s">
        <v>81</v>
      </c>
      <c r="AW602" s="12" t="s">
        <v>35</v>
      </c>
      <c r="AX602" s="12" t="s">
        <v>72</v>
      </c>
      <c r="AY602" s="228" t="s">
        <v>244</v>
      </c>
    </row>
    <row r="603" spans="2:65" s="14" customFormat="1">
      <c r="B603" s="253"/>
      <c r="C603" s="254"/>
      <c r="D603" s="215" t="s">
        <v>255</v>
      </c>
      <c r="E603" s="255" t="s">
        <v>21</v>
      </c>
      <c r="F603" s="256" t="s">
        <v>588</v>
      </c>
      <c r="G603" s="254"/>
      <c r="H603" s="257">
        <v>31</v>
      </c>
      <c r="I603" s="258"/>
      <c r="J603" s="254"/>
      <c r="K603" s="254"/>
      <c r="L603" s="259"/>
      <c r="M603" s="260"/>
      <c r="N603" s="261"/>
      <c r="O603" s="261"/>
      <c r="P603" s="261"/>
      <c r="Q603" s="261"/>
      <c r="R603" s="261"/>
      <c r="S603" s="261"/>
      <c r="T603" s="262"/>
      <c r="AT603" s="263" t="s">
        <v>255</v>
      </c>
      <c r="AU603" s="263" t="s">
        <v>81</v>
      </c>
      <c r="AV603" s="14" t="s">
        <v>251</v>
      </c>
      <c r="AW603" s="14" t="s">
        <v>35</v>
      </c>
      <c r="AX603" s="14" t="s">
        <v>79</v>
      </c>
      <c r="AY603" s="263" t="s">
        <v>244</v>
      </c>
    </row>
    <row r="604" spans="2:65" s="1" customFormat="1" ht="16.5" customHeight="1">
      <c r="B604" s="41"/>
      <c r="C604" s="203" t="s">
        <v>1986</v>
      </c>
      <c r="D604" s="203" t="s">
        <v>246</v>
      </c>
      <c r="E604" s="204" t="s">
        <v>2243</v>
      </c>
      <c r="F604" s="205" t="s">
        <v>2244</v>
      </c>
      <c r="G604" s="206" t="s">
        <v>259</v>
      </c>
      <c r="H604" s="207">
        <v>16</v>
      </c>
      <c r="I604" s="208"/>
      <c r="J604" s="209">
        <f>ROUND(I604*H604,2)</f>
        <v>0</v>
      </c>
      <c r="K604" s="205" t="s">
        <v>21</v>
      </c>
      <c r="L604" s="61"/>
      <c r="M604" s="210" t="s">
        <v>21</v>
      </c>
      <c r="N604" s="211" t="s">
        <v>43</v>
      </c>
      <c r="O604" s="42"/>
      <c r="P604" s="212">
        <f>O604*H604</f>
        <v>0</v>
      </c>
      <c r="Q604" s="212">
        <v>0</v>
      </c>
      <c r="R604" s="212">
        <f>Q604*H604</f>
        <v>0</v>
      </c>
      <c r="S604" s="212">
        <v>0</v>
      </c>
      <c r="T604" s="213">
        <f>S604*H604</f>
        <v>0</v>
      </c>
      <c r="AR604" s="24" t="s">
        <v>251</v>
      </c>
      <c r="AT604" s="24" t="s">
        <v>246</v>
      </c>
      <c r="AU604" s="24" t="s">
        <v>81</v>
      </c>
      <c r="AY604" s="24" t="s">
        <v>244</v>
      </c>
      <c r="BE604" s="214">
        <f>IF(N604="základní",J604,0)</f>
        <v>0</v>
      </c>
      <c r="BF604" s="214">
        <f>IF(N604="snížená",J604,0)</f>
        <v>0</v>
      </c>
      <c r="BG604" s="214">
        <f>IF(N604="zákl. přenesená",J604,0)</f>
        <v>0</v>
      </c>
      <c r="BH604" s="214">
        <f>IF(N604="sníž. přenesená",J604,0)</f>
        <v>0</v>
      </c>
      <c r="BI604" s="214">
        <f>IF(N604="nulová",J604,0)</f>
        <v>0</v>
      </c>
      <c r="BJ604" s="24" t="s">
        <v>79</v>
      </c>
      <c r="BK604" s="214">
        <f>ROUND(I604*H604,2)</f>
        <v>0</v>
      </c>
      <c r="BL604" s="24" t="s">
        <v>251</v>
      </c>
      <c r="BM604" s="24" t="s">
        <v>2245</v>
      </c>
    </row>
    <row r="605" spans="2:65" s="1" customFormat="1">
      <c r="B605" s="41"/>
      <c r="C605" s="63"/>
      <c r="D605" s="215" t="s">
        <v>253</v>
      </c>
      <c r="E605" s="63"/>
      <c r="F605" s="216" t="s">
        <v>2244</v>
      </c>
      <c r="G605" s="63"/>
      <c r="H605" s="63"/>
      <c r="I605" s="172"/>
      <c r="J605" s="63"/>
      <c r="K605" s="63"/>
      <c r="L605" s="61"/>
      <c r="M605" s="217"/>
      <c r="N605" s="42"/>
      <c r="O605" s="42"/>
      <c r="P605" s="42"/>
      <c r="Q605" s="42"/>
      <c r="R605" s="42"/>
      <c r="S605" s="42"/>
      <c r="T605" s="78"/>
      <c r="AT605" s="24" t="s">
        <v>253</v>
      </c>
      <c r="AU605" s="24" t="s">
        <v>81</v>
      </c>
    </row>
    <row r="606" spans="2:65" s="12" customFormat="1">
      <c r="B606" s="218"/>
      <c r="C606" s="219"/>
      <c r="D606" s="215" t="s">
        <v>255</v>
      </c>
      <c r="E606" s="220" t="s">
        <v>21</v>
      </c>
      <c r="F606" s="221" t="s">
        <v>343</v>
      </c>
      <c r="G606" s="219"/>
      <c r="H606" s="222">
        <v>16</v>
      </c>
      <c r="I606" s="223"/>
      <c r="J606" s="219"/>
      <c r="K606" s="219"/>
      <c r="L606" s="224"/>
      <c r="M606" s="225"/>
      <c r="N606" s="226"/>
      <c r="O606" s="226"/>
      <c r="P606" s="226"/>
      <c r="Q606" s="226"/>
      <c r="R606" s="226"/>
      <c r="S606" s="226"/>
      <c r="T606" s="227"/>
      <c r="AT606" s="228" t="s">
        <v>255</v>
      </c>
      <c r="AU606" s="228" t="s">
        <v>81</v>
      </c>
      <c r="AV606" s="12" t="s">
        <v>81</v>
      </c>
      <c r="AW606" s="12" t="s">
        <v>35</v>
      </c>
      <c r="AX606" s="12" t="s">
        <v>72</v>
      </c>
      <c r="AY606" s="228" t="s">
        <v>244</v>
      </c>
    </row>
    <row r="607" spans="2:65" s="14" customFormat="1">
      <c r="B607" s="253"/>
      <c r="C607" s="254"/>
      <c r="D607" s="215" t="s">
        <v>255</v>
      </c>
      <c r="E607" s="255" t="s">
        <v>21</v>
      </c>
      <c r="F607" s="256" t="s">
        <v>588</v>
      </c>
      <c r="G607" s="254"/>
      <c r="H607" s="257">
        <v>16</v>
      </c>
      <c r="I607" s="258"/>
      <c r="J607" s="254"/>
      <c r="K607" s="254"/>
      <c r="L607" s="259"/>
      <c r="M607" s="260"/>
      <c r="N607" s="261"/>
      <c r="O607" s="261"/>
      <c r="P607" s="261"/>
      <c r="Q607" s="261"/>
      <c r="R607" s="261"/>
      <c r="S607" s="261"/>
      <c r="T607" s="262"/>
      <c r="AT607" s="263" t="s">
        <v>255</v>
      </c>
      <c r="AU607" s="263" t="s">
        <v>81</v>
      </c>
      <c r="AV607" s="14" t="s">
        <v>251</v>
      </c>
      <c r="AW607" s="14" t="s">
        <v>35</v>
      </c>
      <c r="AX607" s="14" t="s">
        <v>79</v>
      </c>
      <c r="AY607" s="263" t="s">
        <v>244</v>
      </c>
    </row>
    <row r="608" spans="2:65" s="1" customFormat="1" ht="16.5" customHeight="1">
      <c r="B608" s="41"/>
      <c r="C608" s="243" t="s">
        <v>2246</v>
      </c>
      <c r="D608" s="243" t="s">
        <v>496</v>
      </c>
      <c r="E608" s="244" t="s">
        <v>2247</v>
      </c>
      <c r="F608" s="245" t="s">
        <v>2248</v>
      </c>
      <c r="G608" s="246" t="s">
        <v>259</v>
      </c>
      <c r="H608" s="247">
        <v>16</v>
      </c>
      <c r="I608" s="248"/>
      <c r="J608" s="249">
        <f>ROUND(I608*H608,2)</f>
        <v>0</v>
      </c>
      <c r="K608" s="245" t="s">
        <v>21</v>
      </c>
      <c r="L608" s="250"/>
      <c r="M608" s="251" t="s">
        <v>21</v>
      </c>
      <c r="N608" s="252" t="s">
        <v>43</v>
      </c>
      <c r="O608" s="42"/>
      <c r="P608" s="212">
        <f>O608*H608</f>
        <v>0</v>
      </c>
      <c r="Q608" s="212">
        <v>0</v>
      </c>
      <c r="R608" s="212">
        <f>Q608*H608</f>
        <v>0</v>
      </c>
      <c r="S608" s="212">
        <v>0</v>
      </c>
      <c r="T608" s="213">
        <f>S608*H608</f>
        <v>0</v>
      </c>
      <c r="AR608" s="24" t="s">
        <v>293</v>
      </c>
      <c r="AT608" s="24" t="s">
        <v>496</v>
      </c>
      <c r="AU608" s="24" t="s">
        <v>81</v>
      </c>
      <c r="AY608" s="24" t="s">
        <v>244</v>
      </c>
      <c r="BE608" s="214">
        <f>IF(N608="základní",J608,0)</f>
        <v>0</v>
      </c>
      <c r="BF608" s="214">
        <f>IF(N608="snížená",J608,0)</f>
        <v>0</v>
      </c>
      <c r="BG608" s="214">
        <f>IF(N608="zákl. přenesená",J608,0)</f>
        <v>0</v>
      </c>
      <c r="BH608" s="214">
        <f>IF(N608="sníž. přenesená",J608,0)</f>
        <v>0</v>
      </c>
      <c r="BI608" s="214">
        <f>IF(N608="nulová",J608,0)</f>
        <v>0</v>
      </c>
      <c r="BJ608" s="24" t="s">
        <v>79</v>
      </c>
      <c r="BK608" s="214">
        <f>ROUND(I608*H608,2)</f>
        <v>0</v>
      </c>
      <c r="BL608" s="24" t="s">
        <v>251</v>
      </c>
      <c r="BM608" s="24" t="s">
        <v>2249</v>
      </c>
    </row>
    <row r="609" spans="2:65" s="1" customFormat="1">
      <c r="B609" s="41"/>
      <c r="C609" s="63"/>
      <c r="D609" s="215" t="s">
        <v>253</v>
      </c>
      <c r="E609" s="63"/>
      <c r="F609" s="216" t="s">
        <v>2248</v>
      </c>
      <c r="G609" s="63"/>
      <c r="H609" s="63"/>
      <c r="I609" s="172"/>
      <c r="J609" s="63"/>
      <c r="K609" s="63"/>
      <c r="L609" s="61"/>
      <c r="M609" s="217"/>
      <c r="N609" s="42"/>
      <c r="O609" s="42"/>
      <c r="P609" s="42"/>
      <c r="Q609" s="42"/>
      <c r="R609" s="42"/>
      <c r="S609" s="42"/>
      <c r="T609" s="78"/>
      <c r="AT609" s="24" t="s">
        <v>253</v>
      </c>
      <c r="AU609" s="24" t="s">
        <v>81</v>
      </c>
    </row>
    <row r="610" spans="2:65" s="12" customFormat="1">
      <c r="B610" s="218"/>
      <c r="C610" s="219"/>
      <c r="D610" s="215" t="s">
        <v>255</v>
      </c>
      <c r="E610" s="220" t="s">
        <v>21</v>
      </c>
      <c r="F610" s="221" t="s">
        <v>343</v>
      </c>
      <c r="G610" s="219"/>
      <c r="H610" s="222">
        <v>16</v>
      </c>
      <c r="I610" s="223"/>
      <c r="J610" s="219"/>
      <c r="K610" s="219"/>
      <c r="L610" s="224"/>
      <c r="M610" s="225"/>
      <c r="N610" s="226"/>
      <c r="O610" s="226"/>
      <c r="P610" s="226"/>
      <c r="Q610" s="226"/>
      <c r="R610" s="226"/>
      <c r="S610" s="226"/>
      <c r="T610" s="227"/>
      <c r="AT610" s="228" t="s">
        <v>255</v>
      </c>
      <c r="AU610" s="228" t="s">
        <v>81</v>
      </c>
      <c r="AV610" s="12" t="s">
        <v>81</v>
      </c>
      <c r="AW610" s="12" t="s">
        <v>35</v>
      </c>
      <c r="AX610" s="12" t="s">
        <v>72</v>
      </c>
      <c r="AY610" s="228" t="s">
        <v>244</v>
      </c>
    </row>
    <row r="611" spans="2:65" s="14" customFormat="1">
      <c r="B611" s="253"/>
      <c r="C611" s="254"/>
      <c r="D611" s="215" t="s">
        <v>255</v>
      </c>
      <c r="E611" s="255" t="s">
        <v>21</v>
      </c>
      <c r="F611" s="256" t="s">
        <v>588</v>
      </c>
      <c r="G611" s="254"/>
      <c r="H611" s="257">
        <v>16</v>
      </c>
      <c r="I611" s="258"/>
      <c r="J611" s="254"/>
      <c r="K611" s="254"/>
      <c r="L611" s="259"/>
      <c r="M611" s="260"/>
      <c r="N611" s="261"/>
      <c r="O611" s="261"/>
      <c r="P611" s="261"/>
      <c r="Q611" s="261"/>
      <c r="R611" s="261"/>
      <c r="S611" s="261"/>
      <c r="T611" s="262"/>
      <c r="AT611" s="263" t="s">
        <v>255</v>
      </c>
      <c r="AU611" s="263" t="s">
        <v>81</v>
      </c>
      <c r="AV611" s="14" t="s">
        <v>251</v>
      </c>
      <c r="AW611" s="14" t="s">
        <v>35</v>
      </c>
      <c r="AX611" s="14" t="s">
        <v>79</v>
      </c>
      <c r="AY611" s="263" t="s">
        <v>244</v>
      </c>
    </row>
    <row r="612" spans="2:65" s="1" customFormat="1" ht="16.5" customHeight="1">
      <c r="B612" s="41"/>
      <c r="C612" s="203" t="s">
        <v>1990</v>
      </c>
      <c r="D612" s="203" t="s">
        <v>246</v>
      </c>
      <c r="E612" s="204" t="s">
        <v>2250</v>
      </c>
      <c r="F612" s="205" t="s">
        <v>2251</v>
      </c>
      <c r="G612" s="206" t="s">
        <v>259</v>
      </c>
      <c r="H612" s="207">
        <v>11</v>
      </c>
      <c r="I612" s="208"/>
      <c r="J612" s="209">
        <f>ROUND(I612*H612,2)</f>
        <v>0</v>
      </c>
      <c r="K612" s="205" t="s">
        <v>21</v>
      </c>
      <c r="L612" s="61"/>
      <c r="M612" s="210" t="s">
        <v>21</v>
      </c>
      <c r="N612" s="211" t="s">
        <v>43</v>
      </c>
      <c r="O612" s="42"/>
      <c r="P612" s="212">
        <f>O612*H612</f>
        <v>0</v>
      </c>
      <c r="Q612" s="212">
        <v>0</v>
      </c>
      <c r="R612" s="212">
        <f>Q612*H612</f>
        <v>0</v>
      </c>
      <c r="S612" s="212">
        <v>0</v>
      </c>
      <c r="T612" s="213">
        <f>S612*H612</f>
        <v>0</v>
      </c>
      <c r="AR612" s="24" t="s">
        <v>251</v>
      </c>
      <c r="AT612" s="24" t="s">
        <v>246</v>
      </c>
      <c r="AU612" s="24" t="s">
        <v>81</v>
      </c>
      <c r="AY612" s="24" t="s">
        <v>244</v>
      </c>
      <c r="BE612" s="214">
        <f>IF(N612="základní",J612,0)</f>
        <v>0</v>
      </c>
      <c r="BF612" s="214">
        <f>IF(N612="snížená",J612,0)</f>
        <v>0</v>
      </c>
      <c r="BG612" s="214">
        <f>IF(N612="zákl. přenesená",J612,0)</f>
        <v>0</v>
      </c>
      <c r="BH612" s="214">
        <f>IF(N612="sníž. přenesená",J612,0)</f>
        <v>0</v>
      </c>
      <c r="BI612" s="214">
        <f>IF(N612="nulová",J612,0)</f>
        <v>0</v>
      </c>
      <c r="BJ612" s="24" t="s">
        <v>79</v>
      </c>
      <c r="BK612" s="214">
        <f>ROUND(I612*H612,2)</f>
        <v>0</v>
      </c>
      <c r="BL612" s="24" t="s">
        <v>251</v>
      </c>
      <c r="BM612" s="24" t="s">
        <v>2252</v>
      </c>
    </row>
    <row r="613" spans="2:65" s="1" customFormat="1">
      <c r="B613" s="41"/>
      <c r="C613" s="63"/>
      <c r="D613" s="215" t="s">
        <v>253</v>
      </c>
      <c r="E613" s="63"/>
      <c r="F613" s="216" t="s">
        <v>2251</v>
      </c>
      <c r="G613" s="63"/>
      <c r="H613" s="63"/>
      <c r="I613" s="172"/>
      <c r="J613" s="63"/>
      <c r="K613" s="63"/>
      <c r="L613" s="61"/>
      <c r="M613" s="217"/>
      <c r="N613" s="42"/>
      <c r="O613" s="42"/>
      <c r="P613" s="42"/>
      <c r="Q613" s="42"/>
      <c r="R613" s="42"/>
      <c r="S613" s="42"/>
      <c r="T613" s="78"/>
      <c r="AT613" s="24" t="s">
        <v>253</v>
      </c>
      <c r="AU613" s="24" t="s">
        <v>81</v>
      </c>
    </row>
    <row r="614" spans="2:65" s="12" customFormat="1">
      <c r="B614" s="218"/>
      <c r="C614" s="219"/>
      <c r="D614" s="215" t="s">
        <v>255</v>
      </c>
      <c r="E614" s="220" t="s">
        <v>21</v>
      </c>
      <c r="F614" s="221" t="s">
        <v>314</v>
      </c>
      <c r="G614" s="219"/>
      <c r="H614" s="222">
        <v>11</v>
      </c>
      <c r="I614" s="223"/>
      <c r="J614" s="219"/>
      <c r="K614" s="219"/>
      <c r="L614" s="224"/>
      <c r="M614" s="225"/>
      <c r="N614" s="226"/>
      <c r="O614" s="226"/>
      <c r="P614" s="226"/>
      <c r="Q614" s="226"/>
      <c r="R614" s="226"/>
      <c r="S614" s="226"/>
      <c r="T614" s="227"/>
      <c r="AT614" s="228" t="s">
        <v>255</v>
      </c>
      <c r="AU614" s="228" t="s">
        <v>81</v>
      </c>
      <c r="AV614" s="12" t="s">
        <v>81</v>
      </c>
      <c r="AW614" s="12" t="s">
        <v>35</v>
      </c>
      <c r="AX614" s="12" t="s">
        <v>72</v>
      </c>
      <c r="AY614" s="228" t="s">
        <v>244</v>
      </c>
    </row>
    <row r="615" spans="2:65" s="14" customFormat="1">
      <c r="B615" s="253"/>
      <c r="C615" s="254"/>
      <c r="D615" s="215" t="s">
        <v>255</v>
      </c>
      <c r="E615" s="255" t="s">
        <v>21</v>
      </c>
      <c r="F615" s="256" t="s">
        <v>588</v>
      </c>
      <c r="G615" s="254"/>
      <c r="H615" s="257">
        <v>11</v>
      </c>
      <c r="I615" s="258"/>
      <c r="J615" s="254"/>
      <c r="K615" s="254"/>
      <c r="L615" s="259"/>
      <c r="M615" s="260"/>
      <c r="N615" s="261"/>
      <c r="O615" s="261"/>
      <c r="P615" s="261"/>
      <c r="Q615" s="261"/>
      <c r="R615" s="261"/>
      <c r="S615" s="261"/>
      <c r="T615" s="262"/>
      <c r="AT615" s="263" t="s">
        <v>255</v>
      </c>
      <c r="AU615" s="263" t="s">
        <v>81</v>
      </c>
      <c r="AV615" s="14" t="s">
        <v>251</v>
      </c>
      <c r="AW615" s="14" t="s">
        <v>35</v>
      </c>
      <c r="AX615" s="14" t="s">
        <v>79</v>
      </c>
      <c r="AY615" s="263" t="s">
        <v>244</v>
      </c>
    </row>
    <row r="616" spans="2:65" s="1" customFormat="1" ht="16.5" customHeight="1">
      <c r="B616" s="41"/>
      <c r="C616" s="243" t="s">
        <v>2253</v>
      </c>
      <c r="D616" s="243" t="s">
        <v>496</v>
      </c>
      <c r="E616" s="244" t="s">
        <v>2254</v>
      </c>
      <c r="F616" s="245" t="s">
        <v>2255</v>
      </c>
      <c r="G616" s="246" t="s">
        <v>259</v>
      </c>
      <c r="H616" s="247">
        <v>11</v>
      </c>
      <c r="I616" s="248"/>
      <c r="J616" s="249">
        <f>ROUND(I616*H616,2)</f>
        <v>0</v>
      </c>
      <c r="K616" s="245" t="s">
        <v>21</v>
      </c>
      <c r="L616" s="250"/>
      <c r="M616" s="251" t="s">
        <v>21</v>
      </c>
      <c r="N616" s="252" t="s">
        <v>43</v>
      </c>
      <c r="O616" s="42"/>
      <c r="P616" s="212">
        <f>O616*H616</f>
        <v>0</v>
      </c>
      <c r="Q616" s="212">
        <v>7.2000000000000005E-4</v>
      </c>
      <c r="R616" s="212">
        <f>Q616*H616</f>
        <v>7.92E-3</v>
      </c>
      <c r="S616" s="212">
        <v>0</v>
      </c>
      <c r="T616" s="213">
        <f>S616*H616</f>
        <v>0</v>
      </c>
      <c r="AR616" s="24" t="s">
        <v>293</v>
      </c>
      <c r="AT616" s="24" t="s">
        <v>496</v>
      </c>
      <c r="AU616" s="24" t="s">
        <v>81</v>
      </c>
      <c r="AY616" s="24" t="s">
        <v>244</v>
      </c>
      <c r="BE616" s="214">
        <f>IF(N616="základní",J616,0)</f>
        <v>0</v>
      </c>
      <c r="BF616" s="214">
        <f>IF(N616="snížená",J616,0)</f>
        <v>0</v>
      </c>
      <c r="BG616" s="214">
        <f>IF(N616="zákl. přenesená",J616,0)</f>
        <v>0</v>
      </c>
      <c r="BH616" s="214">
        <f>IF(N616="sníž. přenesená",J616,0)</f>
        <v>0</v>
      </c>
      <c r="BI616" s="214">
        <f>IF(N616="nulová",J616,0)</f>
        <v>0</v>
      </c>
      <c r="BJ616" s="24" t="s">
        <v>79</v>
      </c>
      <c r="BK616" s="214">
        <f>ROUND(I616*H616,2)</f>
        <v>0</v>
      </c>
      <c r="BL616" s="24" t="s">
        <v>251</v>
      </c>
      <c r="BM616" s="24" t="s">
        <v>2256</v>
      </c>
    </row>
    <row r="617" spans="2:65" s="1" customFormat="1">
      <c r="B617" s="41"/>
      <c r="C617" s="63"/>
      <c r="D617" s="215" t="s">
        <v>253</v>
      </c>
      <c r="E617" s="63"/>
      <c r="F617" s="216" t="s">
        <v>2257</v>
      </c>
      <c r="G617" s="63"/>
      <c r="H617" s="63"/>
      <c r="I617" s="172"/>
      <c r="J617" s="63"/>
      <c r="K617" s="63"/>
      <c r="L617" s="61"/>
      <c r="M617" s="217"/>
      <c r="N617" s="42"/>
      <c r="O617" s="42"/>
      <c r="P617" s="42"/>
      <c r="Q617" s="42"/>
      <c r="R617" s="42"/>
      <c r="S617" s="42"/>
      <c r="T617" s="78"/>
      <c r="AT617" s="24" t="s">
        <v>253</v>
      </c>
      <c r="AU617" s="24" t="s">
        <v>81</v>
      </c>
    </row>
    <row r="618" spans="2:65" s="12" customFormat="1">
      <c r="B618" s="218"/>
      <c r="C618" s="219"/>
      <c r="D618" s="215" t="s">
        <v>255</v>
      </c>
      <c r="E618" s="220" t="s">
        <v>21</v>
      </c>
      <c r="F618" s="221" t="s">
        <v>314</v>
      </c>
      <c r="G618" s="219"/>
      <c r="H618" s="222">
        <v>11</v>
      </c>
      <c r="I618" s="223"/>
      <c r="J618" s="219"/>
      <c r="K618" s="219"/>
      <c r="L618" s="224"/>
      <c r="M618" s="225"/>
      <c r="N618" s="226"/>
      <c r="O618" s="226"/>
      <c r="P618" s="226"/>
      <c r="Q618" s="226"/>
      <c r="R618" s="226"/>
      <c r="S618" s="226"/>
      <c r="T618" s="227"/>
      <c r="AT618" s="228" t="s">
        <v>255</v>
      </c>
      <c r="AU618" s="228" t="s">
        <v>81</v>
      </c>
      <c r="AV618" s="12" t="s">
        <v>81</v>
      </c>
      <c r="AW618" s="12" t="s">
        <v>35</v>
      </c>
      <c r="AX618" s="12" t="s">
        <v>72</v>
      </c>
      <c r="AY618" s="228" t="s">
        <v>244</v>
      </c>
    </row>
    <row r="619" spans="2:65" s="14" customFormat="1">
      <c r="B619" s="253"/>
      <c r="C619" s="254"/>
      <c r="D619" s="215" t="s">
        <v>255</v>
      </c>
      <c r="E619" s="255" t="s">
        <v>21</v>
      </c>
      <c r="F619" s="256" t="s">
        <v>588</v>
      </c>
      <c r="G619" s="254"/>
      <c r="H619" s="257">
        <v>11</v>
      </c>
      <c r="I619" s="258"/>
      <c r="J619" s="254"/>
      <c r="K619" s="254"/>
      <c r="L619" s="259"/>
      <c r="M619" s="260"/>
      <c r="N619" s="261"/>
      <c r="O619" s="261"/>
      <c r="P619" s="261"/>
      <c r="Q619" s="261"/>
      <c r="R619" s="261"/>
      <c r="S619" s="261"/>
      <c r="T619" s="262"/>
      <c r="AT619" s="263" t="s">
        <v>255</v>
      </c>
      <c r="AU619" s="263" t="s">
        <v>81</v>
      </c>
      <c r="AV619" s="14" t="s">
        <v>251</v>
      </c>
      <c r="AW619" s="14" t="s">
        <v>35</v>
      </c>
      <c r="AX619" s="14" t="s">
        <v>79</v>
      </c>
      <c r="AY619" s="263" t="s">
        <v>244</v>
      </c>
    </row>
    <row r="620" spans="2:65" s="1" customFormat="1" ht="16.5" customHeight="1">
      <c r="B620" s="41"/>
      <c r="C620" s="203" t="s">
        <v>1994</v>
      </c>
      <c r="D620" s="203" t="s">
        <v>246</v>
      </c>
      <c r="E620" s="204" t="s">
        <v>2258</v>
      </c>
      <c r="F620" s="205" t="s">
        <v>2259</v>
      </c>
      <c r="G620" s="206" t="s">
        <v>259</v>
      </c>
      <c r="H620" s="207">
        <v>6</v>
      </c>
      <c r="I620" s="208"/>
      <c r="J620" s="209">
        <f>ROUND(I620*H620,2)</f>
        <v>0</v>
      </c>
      <c r="K620" s="205" t="s">
        <v>21</v>
      </c>
      <c r="L620" s="61"/>
      <c r="M620" s="210" t="s">
        <v>21</v>
      </c>
      <c r="N620" s="211" t="s">
        <v>43</v>
      </c>
      <c r="O620" s="42"/>
      <c r="P620" s="212">
        <f>O620*H620</f>
        <v>0</v>
      </c>
      <c r="Q620" s="212">
        <v>0</v>
      </c>
      <c r="R620" s="212">
        <f>Q620*H620</f>
        <v>0</v>
      </c>
      <c r="S620" s="212">
        <v>0</v>
      </c>
      <c r="T620" s="213">
        <f>S620*H620</f>
        <v>0</v>
      </c>
      <c r="AR620" s="24" t="s">
        <v>251</v>
      </c>
      <c r="AT620" s="24" t="s">
        <v>246</v>
      </c>
      <c r="AU620" s="24" t="s">
        <v>81</v>
      </c>
      <c r="AY620" s="24" t="s">
        <v>244</v>
      </c>
      <c r="BE620" s="214">
        <f>IF(N620="základní",J620,0)</f>
        <v>0</v>
      </c>
      <c r="BF620" s="214">
        <f>IF(N620="snížená",J620,0)</f>
        <v>0</v>
      </c>
      <c r="BG620" s="214">
        <f>IF(N620="zákl. přenesená",J620,0)</f>
        <v>0</v>
      </c>
      <c r="BH620" s="214">
        <f>IF(N620="sníž. přenesená",J620,0)</f>
        <v>0</v>
      </c>
      <c r="BI620" s="214">
        <f>IF(N620="nulová",J620,0)</f>
        <v>0</v>
      </c>
      <c r="BJ620" s="24" t="s">
        <v>79</v>
      </c>
      <c r="BK620" s="214">
        <f>ROUND(I620*H620,2)</f>
        <v>0</v>
      </c>
      <c r="BL620" s="24" t="s">
        <v>251</v>
      </c>
      <c r="BM620" s="24" t="s">
        <v>2260</v>
      </c>
    </row>
    <row r="621" spans="2:65" s="1" customFormat="1">
      <c r="B621" s="41"/>
      <c r="C621" s="63"/>
      <c r="D621" s="215" t="s">
        <v>253</v>
      </c>
      <c r="E621" s="63"/>
      <c r="F621" s="216" t="s">
        <v>2259</v>
      </c>
      <c r="G621" s="63"/>
      <c r="H621" s="63"/>
      <c r="I621" s="172"/>
      <c r="J621" s="63"/>
      <c r="K621" s="63"/>
      <c r="L621" s="61"/>
      <c r="M621" s="217"/>
      <c r="N621" s="42"/>
      <c r="O621" s="42"/>
      <c r="P621" s="42"/>
      <c r="Q621" s="42"/>
      <c r="R621" s="42"/>
      <c r="S621" s="42"/>
      <c r="T621" s="78"/>
      <c r="AT621" s="24" t="s">
        <v>253</v>
      </c>
      <c r="AU621" s="24" t="s">
        <v>81</v>
      </c>
    </row>
    <row r="622" spans="2:65" s="12" customFormat="1">
      <c r="B622" s="218"/>
      <c r="C622" s="219"/>
      <c r="D622" s="215" t="s">
        <v>255</v>
      </c>
      <c r="E622" s="220" t="s">
        <v>21</v>
      </c>
      <c r="F622" s="221" t="s">
        <v>280</v>
      </c>
      <c r="G622" s="219"/>
      <c r="H622" s="222">
        <v>6</v>
      </c>
      <c r="I622" s="223"/>
      <c r="J622" s="219"/>
      <c r="K622" s="219"/>
      <c r="L622" s="224"/>
      <c r="M622" s="225"/>
      <c r="N622" s="226"/>
      <c r="O622" s="226"/>
      <c r="P622" s="226"/>
      <c r="Q622" s="226"/>
      <c r="R622" s="226"/>
      <c r="S622" s="226"/>
      <c r="T622" s="227"/>
      <c r="AT622" s="228" t="s">
        <v>255</v>
      </c>
      <c r="AU622" s="228" t="s">
        <v>81</v>
      </c>
      <c r="AV622" s="12" t="s">
        <v>81</v>
      </c>
      <c r="AW622" s="12" t="s">
        <v>35</v>
      </c>
      <c r="AX622" s="12" t="s">
        <v>72</v>
      </c>
      <c r="AY622" s="228" t="s">
        <v>244</v>
      </c>
    </row>
    <row r="623" spans="2:65" s="14" customFormat="1">
      <c r="B623" s="253"/>
      <c r="C623" s="254"/>
      <c r="D623" s="215" t="s">
        <v>255</v>
      </c>
      <c r="E623" s="255" t="s">
        <v>21</v>
      </c>
      <c r="F623" s="256" t="s">
        <v>588</v>
      </c>
      <c r="G623" s="254"/>
      <c r="H623" s="257">
        <v>6</v>
      </c>
      <c r="I623" s="258"/>
      <c r="J623" s="254"/>
      <c r="K623" s="254"/>
      <c r="L623" s="259"/>
      <c r="M623" s="260"/>
      <c r="N623" s="261"/>
      <c r="O623" s="261"/>
      <c r="P623" s="261"/>
      <c r="Q623" s="261"/>
      <c r="R623" s="261"/>
      <c r="S623" s="261"/>
      <c r="T623" s="262"/>
      <c r="AT623" s="263" t="s">
        <v>255</v>
      </c>
      <c r="AU623" s="263" t="s">
        <v>81</v>
      </c>
      <c r="AV623" s="14" t="s">
        <v>251</v>
      </c>
      <c r="AW623" s="14" t="s">
        <v>35</v>
      </c>
      <c r="AX623" s="14" t="s">
        <v>79</v>
      </c>
      <c r="AY623" s="263" t="s">
        <v>244</v>
      </c>
    </row>
    <row r="624" spans="2:65" s="1" customFormat="1" ht="16.5" customHeight="1">
      <c r="B624" s="41"/>
      <c r="C624" s="243" t="s">
        <v>2261</v>
      </c>
      <c r="D624" s="243" t="s">
        <v>496</v>
      </c>
      <c r="E624" s="244" t="s">
        <v>2262</v>
      </c>
      <c r="F624" s="245" t="s">
        <v>2263</v>
      </c>
      <c r="G624" s="246" t="s">
        <v>259</v>
      </c>
      <c r="H624" s="247">
        <v>6</v>
      </c>
      <c r="I624" s="248"/>
      <c r="J624" s="249">
        <f>ROUND(I624*H624,2)</f>
        <v>0</v>
      </c>
      <c r="K624" s="245" t="s">
        <v>21</v>
      </c>
      <c r="L624" s="250"/>
      <c r="M624" s="251" t="s">
        <v>21</v>
      </c>
      <c r="N624" s="252" t="s">
        <v>43</v>
      </c>
      <c r="O624" s="42"/>
      <c r="P624" s="212">
        <f>O624*H624</f>
        <v>0</v>
      </c>
      <c r="Q624" s="212">
        <v>1.72E-3</v>
      </c>
      <c r="R624" s="212">
        <f>Q624*H624</f>
        <v>1.0319999999999999E-2</v>
      </c>
      <c r="S624" s="212">
        <v>0</v>
      </c>
      <c r="T624" s="213">
        <f>S624*H624</f>
        <v>0</v>
      </c>
      <c r="AR624" s="24" t="s">
        <v>293</v>
      </c>
      <c r="AT624" s="24" t="s">
        <v>496</v>
      </c>
      <c r="AU624" s="24" t="s">
        <v>81</v>
      </c>
      <c r="AY624" s="24" t="s">
        <v>244</v>
      </c>
      <c r="BE624" s="214">
        <f>IF(N624="základní",J624,0)</f>
        <v>0</v>
      </c>
      <c r="BF624" s="214">
        <f>IF(N624="snížená",J624,0)</f>
        <v>0</v>
      </c>
      <c r="BG624" s="214">
        <f>IF(N624="zákl. přenesená",J624,0)</f>
        <v>0</v>
      </c>
      <c r="BH624" s="214">
        <f>IF(N624="sníž. přenesená",J624,0)</f>
        <v>0</v>
      </c>
      <c r="BI624" s="214">
        <f>IF(N624="nulová",J624,0)</f>
        <v>0</v>
      </c>
      <c r="BJ624" s="24" t="s">
        <v>79</v>
      </c>
      <c r="BK624" s="214">
        <f>ROUND(I624*H624,2)</f>
        <v>0</v>
      </c>
      <c r="BL624" s="24" t="s">
        <v>251</v>
      </c>
      <c r="BM624" s="24" t="s">
        <v>2264</v>
      </c>
    </row>
    <row r="625" spans="2:65" s="1" customFormat="1">
      <c r="B625" s="41"/>
      <c r="C625" s="63"/>
      <c r="D625" s="215" t="s">
        <v>253</v>
      </c>
      <c r="E625" s="63"/>
      <c r="F625" s="216" t="s">
        <v>2265</v>
      </c>
      <c r="G625" s="63"/>
      <c r="H625" s="63"/>
      <c r="I625" s="172"/>
      <c r="J625" s="63"/>
      <c r="K625" s="63"/>
      <c r="L625" s="61"/>
      <c r="M625" s="217"/>
      <c r="N625" s="42"/>
      <c r="O625" s="42"/>
      <c r="P625" s="42"/>
      <c r="Q625" s="42"/>
      <c r="R625" s="42"/>
      <c r="S625" s="42"/>
      <c r="T625" s="78"/>
      <c r="AT625" s="24" t="s">
        <v>253</v>
      </c>
      <c r="AU625" s="24" t="s">
        <v>81</v>
      </c>
    </row>
    <row r="626" spans="2:65" s="12" customFormat="1">
      <c r="B626" s="218"/>
      <c r="C626" s="219"/>
      <c r="D626" s="215" t="s">
        <v>255</v>
      </c>
      <c r="E626" s="220" t="s">
        <v>21</v>
      </c>
      <c r="F626" s="221" t="s">
        <v>280</v>
      </c>
      <c r="G626" s="219"/>
      <c r="H626" s="222">
        <v>6</v>
      </c>
      <c r="I626" s="223"/>
      <c r="J626" s="219"/>
      <c r="K626" s="219"/>
      <c r="L626" s="224"/>
      <c r="M626" s="225"/>
      <c r="N626" s="226"/>
      <c r="O626" s="226"/>
      <c r="P626" s="226"/>
      <c r="Q626" s="226"/>
      <c r="R626" s="226"/>
      <c r="S626" s="226"/>
      <c r="T626" s="227"/>
      <c r="AT626" s="228" t="s">
        <v>255</v>
      </c>
      <c r="AU626" s="228" t="s">
        <v>81</v>
      </c>
      <c r="AV626" s="12" t="s">
        <v>81</v>
      </c>
      <c r="AW626" s="12" t="s">
        <v>35</v>
      </c>
      <c r="AX626" s="12" t="s">
        <v>72</v>
      </c>
      <c r="AY626" s="228" t="s">
        <v>244</v>
      </c>
    </row>
    <row r="627" spans="2:65" s="14" customFormat="1">
      <c r="B627" s="253"/>
      <c r="C627" s="254"/>
      <c r="D627" s="215" t="s">
        <v>255</v>
      </c>
      <c r="E627" s="255" t="s">
        <v>21</v>
      </c>
      <c r="F627" s="256" t="s">
        <v>588</v>
      </c>
      <c r="G627" s="254"/>
      <c r="H627" s="257">
        <v>6</v>
      </c>
      <c r="I627" s="258"/>
      <c r="J627" s="254"/>
      <c r="K627" s="254"/>
      <c r="L627" s="259"/>
      <c r="M627" s="260"/>
      <c r="N627" s="261"/>
      <c r="O627" s="261"/>
      <c r="P627" s="261"/>
      <c r="Q627" s="261"/>
      <c r="R627" s="261"/>
      <c r="S627" s="261"/>
      <c r="T627" s="262"/>
      <c r="AT627" s="263" t="s">
        <v>255</v>
      </c>
      <c r="AU627" s="263" t="s">
        <v>81</v>
      </c>
      <c r="AV627" s="14" t="s">
        <v>251</v>
      </c>
      <c r="AW627" s="14" t="s">
        <v>35</v>
      </c>
      <c r="AX627" s="14" t="s">
        <v>79</v>
      </c>
      <c r="AY627" s="263" t="s">
        <v>244</v>
      </c>
    </row>
    <row r="628" spans="2:65" s="1" customFormat="1" ht="16.5" customHeight="1">
      <c r="B628" s="41"/>
      <c r="C628" s="203" t="s">
        <v>1997</v>
      </c>
      <c r="D628" s="203" t="s">
        <v>246</v>
      </c>
      <c r="E628" s="204" t="s">
        <v>2266</v>
      </c>
      <c r="F628" s="205" t="s">
        <v>2267</v>
      </c>
      <c r="G628" s="206" t="s">
        <v>259</v>
      </c>
      <c r="H628" s="207">
        <v>21</v>
      </c>
      <c r="I628" s="208"/>
      <c r="J628" s="209">
        <f>ROUND(I628*H628,2)</f>
        <v>0</v>
      </c>
      <c r="K628" s="205" t="s">
        <v>21</v>
      </c>
      <c r="L628" s="61"/>
      <c r="M628" s="210" t="s">
        <v>21</v>
      </c>
      <c r="N628" s="211" t="s">
        <v>43</v>
      </c>
      <c r="O628" s="42"/>
      <c r="P628" s="212">
        <f>O628*H628</f>
        <v>0</v>
      </c>
      <c r="Q628" s="212">
        <v>0</v>
      </c>
      <c r="R628" s="212">
        <f>Q628*H628</f>
        <v>0</v>
      </c>
      <c r="S628" s="212">
        <v>0</v>
      </c>
      <c r="T628" s="213">
        <f>S628*H628</f>
        <v>0</v>
      </c>
      <c r="AR628" s="24" t="s">
        <v>251</v>
      </c>
      <c r="AT628" s="24" t="s">
        <v>246</v>
      </c>
      <c r="AU628" s="24" t="s">
        <v>81</v>
      </c>
      <c r="AY628" s="24" t="s">
        <v>244</v>
      </c>
      <c r="BE628" s="214">
        <f>IF(N628="základní",J628,0)</f>
        <v>0</v>
      </c>
      <c r="BF628" s="214">
        <f>IF(N628="snížená",J628,0)</f>
        <v>0</v>
      </c>
      <c r="BG628" s="214">
        <f>IF(N628="zákl. přenesená",J628,0)</f>
        <v>0</v>
      </c>
      <c r="BH628" s="214">
        <f>IF(N628="sníž. přenesená",J628,0)</f>
        <v>0</v>
      </c>
      <c r="BI628" s="214">
        <f>IF(N628="nulová",J628,0)</f>
        <v>0</v>
      </c>
      <c r="BJ628" s="24" t="s">
        <v>79</v>
      </c>
      <c r="BK628" s="214">
        <f>ROUND(I628*H628,2)</f>
        <v>0</v>
      </c>
      <c r="BL628" s="24" t="s">
        <v>251</v>
      </c>
      <c r="BM628" s="24" t="s">
        <v>2268</v>
      </c>
    </row>
    <row r="629" spans="2:65" s="1" customFormat="1">
      <c r="B629" s="41"/>
      <c r="C629" s="63"/>
      <c r="D629" s="215" t="s">
        <v>253</v>
      </c>
      <c r="E629" s="63"/>
      <c r="F629" s="216" t="s">
        <v>2267</v>
      </c>
      <c r="G629" s="63"/>
      <c r="H629" s="63"/>
      <c r="I629" s="172"/>
      <c r="J629" s="63"/>
      <c r="K629" s="63"/>
      <c r="L629" s="61"/>
      <c r="M629" s="217"/>
      <c r="N629" s="42"/>
      <c r="O629" s="42"/>
      <c r="P629" s="42"/>
      <c r="Q629" s="42"/>
      <c r="R629" s="42"/>
      <c r="S629" s="42"/>
      <c r="T629" s="78"/>
      <c r="AT629" s="24" t="s">
        <v>253</v>
      </c>
      <c r="AU629" s="24" t="s">
        <v>81</v>
      </c>
    </row>
    <row r="630" spans="2:65" s="12" customFormat="1">
      <c r="B630" s="218"/>
      <c r="C630" s="219"/>
      <c r="D630" s="215" t="s">
        <v>255</v>
      </c>
      <c r="E630" s="220" t="s">
        <v>21</v>
      </c>
      <c r="F630" s="221" t="s">
        <v>9</v>
      </c>
      <c r="G630" s="219"/>
      <c r="H630" s="222">
        <v>21</v>
      </c>
      <c r="I630" s="223"/>
      <c r="J630" s="219"/>
      <c r="K630" s="219"/>
      <c r="L630" s="224"/>
      <c r="M630" s="225"/>
      <c r="N630" s="226"/>
      <c r="O630" s="226"/>
      <c r="P630" s="226"/>
      <c r="Q630" s="226"/>
      <c r="R630" s="226"/>
      <c r="S630" s="226"/>
      <c r="T630" s="227"/>
      <c r="AT630" s="228" t="s">
        <v>255</v>
      </c>
      <c r="AU630" s="228" t="s">
        <v>81</v>
      </c>
      <c r="AV630" s="12" t="s">
        <v>81</v>
      </c>
      <c r="AW630" s="12" t="s">
        <v>35</v>
      </c>
      <c r="AX630" s="12" t="s">
        <v>72</v>
      </c>
      <c r="AY630" s="228" t="s">
        <v>244</v>
      </c>
    </row>
    <row r="631" spans="2:65" s="14" customFormat="1">
      <c r="B631" s="253"/>
      <c r="C631" s="254"/>
      <c r="D631" s="215" t="s">
        <v>255</v>
      </c>
      <c r="E631" s="255" t="s">
        <v>21</v>
      </c>
      <c r="F631" s="256" t="s">
        <v>588</v>
      </c>
      <c r="G631" s="254"/>
      <c r="H631" s="257">
        <v>21</v>
      </c>
      <c r="I631" s="258"/>
      <c r="J631" s="254"/>
      <c r="K631" s="254"/>
      <c r="L631" s="259"/>
      <c r="M631" s="260"/>
      <c r="N631" s="261"/>
      <c r="O631" s="261"/>
      <c r="P631" s="261"/>
      <c r="Q631" s="261"/>
      <c r="R631" s="261"/>
      <c r="S631" s="261"/>
      <c r="T631" s="262"/>
      <c r="AT631" s="263" t="s">
        <v>255</v>
      </c>
      <c r="AU631" s="263" t="s">
        <v>81</v>
      </c>
      <c r="AV631" s="14" t="s">
        <v>251</v>
      </c>
      <c r="AW631" s="14" t="s">
        <v>35</v>
      </c>
      <c r="AX631" s="14" t="s">
        <v>79</v>
      </c>
      <c r="AY631" s="263" t="s">
        <v>244</v>
      </c>
    </row>
    <row r="632" spans="2:65" s="1" customFormat="1" ht="16.5" customHeight="1">
      <c r="B632" s="41"/>
      <c r="C632" s="243" t="s">
        <v>2269</v>
      </c>
      <c r="D632" s="243" t="s">
        <v>496</v>
      </c>
      <c r="E632" s="244" t="s">
        <v>2270</v>
      </c>
      <c r="F632" s="245" t="s">
        <v>2271</v>
      </c>
      <c r="G632" s="246" t="s">
        <v>259</v>
      </c>
      <c r="H632" s="247">
        <v>21</v>
      </c>
      <c r="I632" s="248"/>
      <c r="J632" s="249">
        <f>ROUND(I632*H632,2)</f>
        <v>0</v>
      </c>
      <c r="K632" s="245" t="s">
        <v>21</v>
      </c>
      <c r="L632" s="250"/>
      <c r="M632" s="251" t="s">
        <v>21</v>
      </c>
      <c r="N632" s="252" t="s">
        <v>43</v>
      </c>
      <c r="O632" s="42"/>
      <c r="P632" s="212">
        <f>O632*H632</f>
        <v>0</v>
      </c>
      <c r="Q632" s="212">
        <v>2.97E-3</v>
      </c>
      <c r="R632" s="212">
        <f>Q632*H632</f>
        <v>6.2370000000000002E-2</v>
      </c>
      <c r="S632" s="212">
        <v>0</v>
      </c>
      <c r="T632" s="213">
        <f>S632*H632</f>
        <v>0</v>
      </c>
      <c r="AR632" s="24" t="s">
        <v>293</v>
      </c>
      <c r="AT632" s="24" t="s">
        <v>496</v>
      </c>
      <c r="AU632" s="24" t="s">
        <v>81</v>
      </c>
      <c r="AY632" s="24" t="s">
        <v>244</v>
      </c>
      <c r="BE632" s="214">
        <f>IF(N632="základní",J632,0)</f>
        <v>0</v>
      </c>
      <c r="BF632" s="214">
        <f>IF(N632="snížená",J632,0)</f>
        <v>0</v>
      </c>
      <c r="BG632" s="214">
        <f>IF(N632="zákl. přenesená",J632,0)</f>
        <v>0</v>
      </c>
      <c r="BH632" s="214">
        <f>IF(N632="sníž. přenesená",J632,0)</f>
        <v>0</v>
      </c>
      <c r="BI632" s="214">
        <f>IF(N632="nulová",J632,0)</f>
        <v>0</v>
      </c>
      <c r="BJ632" s="24" t="s">
        <v>79</v>
      </c>
      <c r="BK632" s="214">
        <f>ROUND(I632*H632,2)</f>
        <v>0</v>
      </c>
      <c r="BL632" s="24" t="s">
        <v>251</v>
      </c>
      <c r="BM632" s="24" t="s">
        <v>1797</v>
      </c>
    </row>
    <row r="633" spans="2:65" s="1" customFormat="1">
      <c r="B633" s="41"/>
      <c r="C633" s="63"/>
      <c r="D633" s="215" t="s">
        <v>253</v>
      </c>
      <c r="E633" s="63"/>
      <c r="F633" s="216" t="s">
        <v>2272</v>
      </c>
      <c r="G633" s="63"/>
      <c r="H633" s="63"/>
      <c r="I633" s="172"/>
      <c r="J633" s="63"/>
      <c r="K633" s="63"/>
      <c r="L633" s="61"/>
      <c r="M633" s="217"/>
      <c r="N633" s="42"/>
      <c r="O633" s="42"/>
      <c r="P633" s="42"/>
      <c r="Q633" s="42"/>
      <c r="R633" s="42"/>
      <c r="S633" s="42"/>
      <c r="T633" s="78"/>
      <c r="AT633" s="24" t="s">
        <v>253</v>
      </c>
      <c r="AU633" s="24" t="s">
        <v>81</v>
      </c>
    </row>
    <row r="634" spans="2:65" s="12" customFormat="1">
      <c r="B634" s="218"/>
      <c r="C634" s="219"/>
      <c r="D634" s="215" t="s">
        <v>255</v>
      </c>
      <c r="E634" s="220" t="s">
        <v>21</v>
      </c>
      <c r="F634" s="221" t="s">
        <v>9</v>
      </c>
      <c r="G634" s="219"/>
      <c r="H634" s="222">
        <v>21</v>
      </c>
      <c r="I634" s="223"/>
      <c r="J634" s="219"/>
      <c r="K634" s="219"/>
      <c r="L634" s="224"/>
      <c r="M634" s="225"/>
      <c r="N634" s="226"/>
      <c r="O634" s="226"/>
      <c r="P634" s="226"/>
      <c r="Q634" s="226"/>
      <c r="R634" s="226"/>
      <c r="S634" s="226"/>
      <c r="T634" s="227"/>
      <c r="AT634" s="228" t="s">
        <v>255</v>
      </c>
      <c r="AU634" s="228" t="s">
        <v>81</v>
      </c>
      <c r="AV634" s="12" t="s">
        <v>81</v>
      </c>
      <c r="AW634" s="12" t="s">
        <v>35</v>
      </c>
      <c r="AX634" s="12" t="s">
        <v>72</v>
      </c>
      <c r="AY634" s="228" t="s">
        <v>244</v>
      </c>
    </row>
    <row r="635" spans="2:65" s="14" customFormat="1">
      <c r="B635" s="253"/>
      <c r="C635" s="254"/>
      <c r="D635" s="215" t="s">
        <v>255</v>
      </c>
      <c r="E635" s="255" t="s">
        <v>21</v>
      </c>
      <c r="F635" s="256" t="s">
        <v>588</v>
      </c>
      <c r="G635" s="254"/>
      <c r="H635" s="257">
        <v>21</v>
      </c>
      <c r="I635" s="258"/>
      <c r="J635" s="254"/>
      <c r="K635" s="254"/>
      <c r="L635" s="259"/>
      <c r="M635" s="260"/>
      <c r="N635" s="261"/>
      <c r="O635" s="261"/>
      <c r="P635" s="261"/>
      <c r="Q635" s="261"/>
      <c r="R635" s="261"/>
      <c r="S635" s="261"/>
      <c r="T635" s="262"/>
      <c r="AT635" s="263" t="s">
        <v>255</v>
      </c>
      <c r="AU635" s="263" t="s">
        <v>81</v>
      </c>
      <c r="AV635" s="14" t="s">
        <v>251</v>
      </c>
      <c r="AW635" s="14" t="s">
        <v>35</v>
      </c>
      <c r="AX635" s="14" t="s">
        <v>79</v>
      </c>
      <c r="AY635" s="263" t="s">
        <v>244</v>
      </c>
    </row>
    <row r="636" spans="2:65" s="1" customFormat="1" ht="16.5" customHeight="1">
      <c r="B636" s="41"/>
      <c r="C636" s="203" t="s">
        <v>2001</v>
      </c>
      <c r="D636" s="203" t="s">
        <v>246</v>
      </c>
      <c r="E636" s="204" t="s">
        <v>2273</v>
      </c>
      <c r="F636" s="205" t="s">
        <v>2274</v>
      </c>
      <c r="G636" s="206" t="s">
        <v>259</v>
      </c>
      <c r="H636" s="207">
        <v>8</v>
      </c>
      <c r="I636" s="208"/>
      <c r="J636" s="209">
        <f>ROUND(I636*H636,2)</f>
        <v>0</v>
      </c>
      <c r="K636" s="205" t="s">
        <v>250</v>
      </c>
      <c r="L636" s="61"/>
      <c r="M636" s="210" t="s">
        <v>21</v>
      </c>
      <c r="N636" s="211" t="s">
        <v>43</v>
      </c>
      <c r="O636" s="42"/>
      <c r="P636" s="212">
        <f>O636*H636</f>
        <v>0</v>
      </c>
      <c r="Q636" s="212">
        <v>8.5999999999999998E-4</v>
      </c>
      <c r="R636" s="212">
        <f>Q636*H636</f>
        <v>6.8799999999999998E-3</v>
      </c>
      <c r="S636" s="212">
        <v>0</v>
      </c>
      <c r="T636" s="213">
        <f>S636*H636</f>
        <v>0</v>
      </c>
      <c r="AR636" s="24" t="s">
        <v>251</v>
      </c>
      <c r="AT636" s="24" t="s">
        <v>246</v>
      </c>
      <c r="AU636" s="24" t="s">
        <v>81</v>
      </c>
      <c r="AY636" s="24" t="s">
        <v>244</v>
      </c>
      <c r="BE636" s="214">
        <f>IF(N636="základní",J636,0)</f>
        <v>0</v>
      </c>
      <c r="BF636" s="214">
        <f>IF(N636="snížená",J636,0)</f>
        <v>0</v>
      </c>
      <c r="BG636" s="214">
        <f>IF(N636="zákl. přenesená",J636,0)</f>
        <v>0</v>
      </c>
      <c r="BH636" s="214">
        <f>IF(N636="sníž. přenesená",J636,0)</f>
        <v>0</v>
      </c>
      <c r="BI636" s="214">
        <f>IF(N636="nulová",J636,0)</f>
        <v>0</v>
      </c>
      <c r="BJ636" s="24" t="s">
        <v>79</v>
      </c>
      <c r="BK636" s="214">
        <f>ROUND(I636*H636,2)</f>
        <v>0</v>
      </c>
      <c r="BL636" s="24" t="s">
        <v>251</v>
      </c>
      <c r="BM636" s="24" t="s">
        <v>2275</v>
      </c>
    </row>
    <row r="637" spans="2:65" s="1" customFormat="1" ht="27">
      <c r="B637" s="41"/>
      <c r="C637" s="63"/>
      <c r="D637" s="215" t="s">
        <v>253</v>
      </c>
      <c r="E637" s="63"/>
      <c r="F637" s="216" t="s">
        <v>2276</v>
      </c>
      <c r="G637" s="63"/>
      <c r="H637" s="63"/>
      <c r="I637" s="172"/>
      <c r="J637" s="63"/>
      <c r="K637" s="63"/>
      <c r="L637" s="61"/>
      <c r="M637" s="217"/>
      <c r="N637" s="42"/>
      <c r="O637" s="42"/>
      <c r="P637" s="42"/>
      <c r="Q637" s="42"/>
      <c r="R637" s="42"/>
      <c r="S637" s="42"/>
      <c r="T637" s="78"/>
      <c r="AT637" s="24" t="s">
        <v>253</v>
      </c>
      <c r="AU637" s="24" t="s">
        <v>81</v>
      </c>
    </row>
    <row r="638" spans="2:65" s="12" customFormat="1">
      <c r="B638" s="218"/>
      <c r="C638" s="219"/>
      <c r="D638" s="215" t="s">
        <v>255</v>
      </c>
      <c r="E638" s="220" t="s">
        <v>21</v>
      </c>
      <c r="F638" s="221" t="s">
        <v>293</v>
      </c>
      <c r="G638" s="219"/>
      <c r="H638" s="222">
        <v>8</v>
      </c>
      <c r="I638" s="223"/>
      <c r="J638" s="219"/>
      <c r="K638" s="219"/>
      <c r="L638" s="224"/>
      <c r="M638" s="225"/>
      <c r="N638" s="226"/>
      <c r="O638" s="226"/>
      <c r="P638" s="226"/>
      <c r="Q638" s="226"/>
      <c r="R638" s="226"/>
      <c r="S638" s="226"/>
      <c r="T638" s="227"/>
      <c r="AT638" s="228" t="s">
        <v>255</v>
      </c>
      <c r="AU638" s="228" t="s">
        <v>81</v>
      </c>
      <c r="AV638" s="12" t="s">
        <v>81</v>
      </c>
      <c r="AW638" s="12" t="s">
        <v>35</v>
      </c>
      <c r="AX638" s="12" t="s">
        <v>72</v>
      </c>
      <c r="AY638" s="228" t="s">
        <v>244</v>
      </c>
    </row>
    <row r="639" spans="2:65" s="14" customFormat="1">
      <c r="B639" s="253"/>
      <c r="C639" s="254"/>
      <c r="D639" s="215" t="s">
        <v>255</v>
      </c>
      <c r="E639" s="255" t="s">
        <v>21</v>
      </c>
      <c r="F639" s="256" t="s">
        <v>588</v>
      </c>
      <c r="G639" s="254"/>
      <c r="H639" s="257">
        <v>8</v>
      </c>
      <c r="I639" s="258"/>
      <c r="J639" s="254"/>
      <c r="K639" s="254"/>
      <c r="L639" s="259"/>
      <c r="M639" s="260"/>
      <c r="N639" s="261"/>
      <c r="O639" s="261"/>
      <c r="P639" s="261"/>
      <c r="Q639" s="261"/>
      <c r="R639" s="261"/>
      <c r="S639" s="261"/>
      <c r="T639" s="262"/>
      <c r="AT639" s="263" t="s">
        <v>255</v>
      </c>
      <c r="AU639" s="263" t="s">
        <v>81</v>
      </c>
      <c r="AV639" s="14" t="s">
        <v>251</v>
      </c>
      <c r="AW639" s="14" t="s">
        <v>35</v>
      </c>
      <c r="AX639" s="14" t="s">
        <v>79</v>
      </c>
      <c r="AY639" s="263" t="s">
        <v>244</v>
      </c>
    </row>
    <row r="640" spans="2:65" s="1" customFormat="1" ht="16.5" customHeight="1">
      <c r="B640" s="41"/>
      <c r="C640" s="243" t="s">
        <v>2277</v>
      </c>
      <c r="D640" s="243" t="s">
        <v>496</v>
      </c>
      <c r="E640" s="244" t="s">
        <v>2278</v>
      </c>
      <c r="F640" s="245" t="s">
        <v>2279</v>
      </c>
      <c r="G640" s="246" t="s">
        <v>259</v>
      </c>
      <c r="H640" s="247">
        <v>8</v>
      </c>
      <c r="I640" s="248"/>
      <c r="J640" s="249">
        <f>ROUND(I640*H640,2)</f>
        <v>0</v>
      </c>
      <c r="K640" s="245" t="s">
        <v>250</v>
      </c>
      <c r="L640" s="250"/>
      <c r="M640" s="251" t="s">
        <v>21</v>
      </c>
      <c r="N640" s="252" t="s">
        <v>43</v>
      </c>
      <c r="O640" s="42"/>
      <c r="P640" s="212">
        <f>O640*H640</f>
        <v>0</v>
      </c>
      <c r="Q640" s="212">
        <v>1.7999999999999999E-2</v>
      </c>
      <c r="R640" s="212">
        <f>Q640*H640</f>
        <v>0.14399999999999999</v>
      </c>
      <c r="S640" s="212">
        <v>0</v>
      </c>
      <c r="T640" s="213">
        <f>S640*H640</f>
        <v>0</v>
      </c>
      <c r="AR640" s="24" t="s">
        <v>293</v>
      </c>
      <c r="AT640" s="24" t="s">
        <v>496</v>
      </c>
      <c r="AU640" s="24" t="s">
        <v>81</v>
      </c>
      <c r="AY640" s="24" t="s">
        <v>244</v>
      </c>
      <c r="BE640" s="214">
        <f>IF(N640="základní",J640,0)</f>
        <v>0</v>
      </c>
      <c r="BF640" s="214">
        <f>IF(N640="snížená",J640,0)</f>
        <v>0</v>
      </c>
      <c r="BG640" s="214">
        <f>IF(N640="zákl. přenesená",J640,0)</f>
        <v>0</v>
      </c>
      <c r="BH640" s="214">
        <f>IF(N640="sníž. přenesená",J640,0)</f>
        <v>0</v>
      </c>
      <c r="BI640" s="214">
        <f>IF(N640="nulová",J640,0)</f>
        <v>0</v>
      </c>
      <c r="BJ640" s="24" t="s">
        <v>79</v>
      </c>
      <c r="BK640" s="214">
        <f>ROUND(I640*H640,2)</f>
        <v>0</v>
      </c>
      <c r="BL640" s="24" t="s">
        <v>251</v>
      </c>
      <c r="BM640" s="24" t="s">
        <v>2280</v>
      </c>
    </row>
    <row r="641" spans="2:65" s="1" customFormat="1">
      <c r="B641" s="41"/>
      <c r="C641" s="63"/>
      <c r="D641" s="215" t="s">
        <v>253</v>
      </c>
      <c r="E641" s="63"/>
      <c r="F641" s="216" t="s">
        <v>2281</v>
      </c>
      <c r="G641" s="63"/>
      <c r="H641" s="63"/>
      <c r="I641" s="172"/>
      <c r="J641" s="63"/>
      <c r="K641" s="63"/>
      <c r="L641" s="61"/>
      <c r="M641" s="217"/>
      <c r="N641" s="42"/>
      <c r="O641" s="42"/>
      <c r="P641" s="42"/>
      <c r="Q641" s="42"/>
      <c r="R641" s="42"/>
      <c r="S641" s="42"/>
      <c r="T641" s="78"/>
      <c r="AT641" s="24" t="s">
        <v>253</v>
      </c>
      <c r="AU641" s="24" t="s">
        <v>81</v>
      </c>
    </row>
    <row r="642" spans="2:65" s="1" customFormat="1" ht="16.5" customHeight="1">
      <c r="B642" s="41"/>
      <c r="C642" s="203" t="s">
        <v>2006</v>
      </c>
      <c r="D642" s="203" t="s">
        <v>246</v>
      </c>
      <c r="E642" s="204" t="s">
        <v>2282</v>
      </c>
      <c r="F642" s="205" t="s">
        <v>2283</v>
      </c>
      <c r="G642" s="206" t="s">
        <v>259</v>
      </c>
      <c r="H642" s="207">
        <v>1</v>
      </c>
      <c r="I642" s="208"/>
      <c r="J642" s="209">
        <f>ROUND(I642*H642,2)</f>
        <v>0</v>
      </c>
      <c r="K642" s="205" t="s">
        <v>250</v>
      </c>
      <c r="L642" s="61"/>
      <c r="M642" s="210" t="s">
        <v>21</v>
      </c>
      <c r="N642" s="211" t="s">
        <v>43</v>
      </c>
      <c r="O642" s="42"/>
      <c r="P642" s="212">
        <f>O642*H642</f>
        <v>0</v>
      </c>
      <c r="Q642" s="212">
        <v>3.4000000000000002E-4</v>
      </c>
      <c r="R642" s="212">
        <f>Q642*H642</f>
        <v>3.4000000000000002E-4</v>
      </c>
      <c r="S642" s="212">
        <v>0</v>
      </c>
      <c r="T642" s="213">
        <f>S642*H642</f>
        <v>0</v>
      </c>
      <c r="AR642" s="24" t="s">
        <v>251</v>
      </c>
      <c r="AT642" s="24" t="s">
        <v>246</v>
      </c>
      <c r="AU642" s="24" t="s">
        <v>81</v>
      </c>
      <c r="AY642" s="24" t="s">
        <v>244</v>
      </c>
      <c r="BE642" s="214">
        <f>IF(N642="základní",J642,0)</f>
        <v>0</v>
      </c>
      <c r="BF642" s="214">
        <f>IF(N642="snížená",J642,0)</f>
        <v>0</v>
      </c>
      <c r="BG642" s="214">
        <f>IF(N642="zákl. přenesená",J642,0)</f>
        <v>0</v>
      </c>
      <c r="BH642" s="214">
        <f>IF(N642="sníž. přenesená",J642,0)</f>
        <v>0</v>
      </c>
      <c r="BI642" s="214">
        <f>IF(N642="nulová",J642,0)</f>
        <v>0</v>
      </c>
      <c r="BJ642" s="24" t="s">
        <v>79</v>
      </c>
      <c r="BK642" s="214">
        <f>ROUND(I642*H642,2)</f>
        <v>0</v>
      </c>
      <c r="BL642" s="24" t="s">
        <v>251</v>
      </c>
      <c r="BM642" s="24" t="s">
        <v>2284</v>
      </c>
    </row>
    <row r="643" spans="2:65" s="1" customFormat="1">
      <c r="B643" s="41"/>
      <c r="C643" s="63"/>
      <c r="D643" s="215" t="s">
        <v>253</v>
      </c>
      <c r="E643" s="63"/>
      <c r="F643" s="216" t="s">
        <v>2285</v>
      </c>
      <c r="G643" s="63"/>
      <c r="H643" s="63"/>
      <c r="I643" s="172"/>
      <c r="J643" s="63"/>
      <c r="K643" s="63"/>
      <c r="L643" s="61"/>
      <c r="M643" s="217"/>
      <c r="N643" s="42"/>
      <c r="O643" s="42"/>
      <c r="P643" s="42"/>
      <c r="Q643" s="42"/>
      <c r="R643" s="42"/>
      <c r="S643" s="42"/>
      <c r="T643" s="78"/>
      <c r="AT643" s="24" t="s">
        <v>253</v>
      </c>
      <c r="AU643" s="24" t="s">
        <v>81</v>
      </c>
    </row>
    <row r="644" spans="2:65" s="12" customFormat="1">
      <c r="B644" s="218"/>
      <c r="C644" s="219"/>
      <c r="D644" s="215" t="s">
        <v>255</v>
      </c>
      <c r="E644" s="220" t="s">
        <v>21</v>
      </c>
      <c r="F644" s="221" t="s">
        <v>79</v>
      </c>
      <c r="G644" s="219"/>
      <c r="H644" s="222">
        <v>1</v>
      </c>
      <c r="I644" s="223"/>
      <c r="J644" s="219"/>
      <c r="K644" s="219"/>
      <c r="L644" s="224"/>
      <c r="M644" s="225"/>
      <c r="N644" s="226"/>
      <c r="O644" s="226"/>
      <c r="P644" s="226"/>
      <c r="Q644" s="226"/>
      <c r="R644" s="226"/>
      <c r="S644" s="226"/>
      <c r="T644" s="227"/>
      <c r="AT644" s="228" t="s">
        <v>255</v>
      </c>
      <c r="AU644" s="228" t="s">
        <v>81</v>
      </c>
      <c r="AV644" s="12" t="s">
        <v>81</v>
      </c>
      <c r="AW644" s="12" t="s">
        <v>35</v>
      </c>
      <c r="AX644" s="12" t="s">
        <v>72</v>
      </c>
      <c r="AY644" s="228" t="s">
        <v>244</v>
      </c>
    </row>
    <row r="645" spans="2:65" s="14" customFormat="1">
      <c r="B645" s="253"/>
      <c r="C645" s="254"/>
      <c r="D645" s="215" t="s">
        <v>255</v>
      </c>
      <c r="E645" s="255" t="s">
        <v>21</v>
      </c>
      <c r="F645" s="256" t="s">
        <v>588</v>
      </c>
      <c r="G645" s="254"/>
      <c r="H645" s="257">
        <v>1</v>
      </c>
      <c r="I645" s="258"/>
      <c r="J645" s="254"/>
      <c r="K645" s="254"/>
      <c r="L645" s="259"/>
      <c r="M645" s="260"/>
      <c r="N645" s="261"/>
      <c r="O645" s="261"/>
      <c r="P645" s="261"/>
      <c r="Q645" s="261"/>
      <c r="R645" s="261"/>
      <c r="S645" s="261"/>
      <c r="T645" s="262"/>
      <c r="AT645" s="263" t="s">
        <v>255</v>
      </c>
      <c r="AU645" s="263" t="s">
        <v>81</v>
      </c>
      <c r="AV645" s="14" t="s">
        <v>251</v>
      </c>
      <c r="AW645" s="14" t="s">
        <v>35</v>
      </c>
      <c r="AX645" s="14" t="s">
        <v>79</v>
      </c>
      <c r="AY645" s="263" t="s">
        <v>244</v>
      </c>
    </row>
    <row r="646" spans="2:65" s="1" customFormat="1" ht="25.5" customHeight="1">
      <c r="B646" s="41"/>
      <c r="C646" s="243" t="s">
        <v>2286</v>
      </c>
      <c r="D646" s="243" t="s">
        <v>496</v>
      </c>
      <c r="E646" s="244" t="s">
        <v>2287</v>
      </c>
      <c r="F646" s="245" t="s">
        <v>2288</v>
      </c>
      <c r="G646" s="246" t="s">
        <v>259</v>
      </c>
      <c r="H646" s="247">
        <v>1</v>
      </c>
      <c r="I646" s="248"/>
      <c r="J646" s="249">
        <f>ROUND(I646*H646,2)</f>
        <v>0</v>
      </c>
      <c r="K646" s="245" t="s">
        <v>250</v>
      </c>
      <c r="L646" s="250"/>
      <c r="M646" s="251" t="s">
        <v>21</v>
      </c>
      <c r="N646" s="252" t="s">
        <v>43</v>
      </c>
      <c r="O646" s="42"/>
      <c r="P646" s="212">
        <f>O646*H646</f>
        <v>0</v>
      </c>
      <c r="Q646" s="212">
        <v>3.7499999999999999E-2</v>
      </c>
      <c r="R646" s="212">
        <f>Q646*H646</f>
        <v>3.7499999999999999E-2</v>
      </c>
      <c r="S646" s="212">
        <v>0</v>
      </c>
      <c r="T646" s="213">
        <f>S646*H646</f>
        <v>0</v>
      </c>
      <c r="AR646" s="24" t="s">
        <v>293</v>
      </c>
      <c r="AT646" s="24" t="s">
        <v>496</v>
      </c>
      <c r="AU646" s="24" t="s">
        <v>81</v>
      </c>
      <c r="AY646" s="24" t="s">
        <v>244</v>
      </c>
      <c r="BE646" s="214">
        <f>IF(N646="základní",J646,0)</f>
        <v>0</v>
      </c>
      <c r="BF646" s="214">
        <f>IF(N646="snížená",J646,0)</f>
        <v>0</v>
      </c>
      <c r="BG646" s="214">
        <f>IF(N646="zákl. přenesená",J646,0)</f>
        <v>0</v>
      </c>
      <c r="BH646" s="214">
        <f>IF(N646="sníž. přenesená",J646,0)</f>
        <v>0</v>
      </c>
      <c r="BI646" s="214">
        <f>IF(N646="nulová",J646,0)</f>
        <v>0</v>
      </c>
      <c r="BJ646" s="24" t="s">
        <v>79</v>
      </c>
      <c r="BK646" s="214">
        <f>ROUND(I646*H646,2)</f>
        <v>0</v>
      </c>
      <c r="BL646" s="24" t="s">
        <v>251</v>
      </c>
      <c r="BM646" s="24" t="s">
        <v>2289</v>
      </c>
    </row>
    <row r="647" spans="2:65" s="1" customFormat="1">
      <c r="B647" s="41"/>
      <c r="C647" s="63"/>
      <c r="D647" s="215" t="s">
        <v>253</v>
      </c>
      <c r="E647" s="63"/>
      <c r="F647" s="216" t="s">
        <v>2290</v>
      </c>
      <c r="G647" s="63"/>
      <c r="H647" s="63"/>
      <c r="I647" s="172"/>
      <c r="J647" s="63"/>
      <c r="K647" s="63"/>
      <c r="L647" s="61"/>
      <c r="M647" s="217"/>
      <c r="N647" s="42"/>
      <c r="O647" s="42"/>
      <c r="P647" s="42"/>
      <c r="Q647" s="42"/>
      <c r="R647" s="42"/>
      <c r="S647" s="42"/>
      <c r="T647" s="78"/>
      <c r="AT647" s="24" t="s">
        <v>253</v>
      </c>
      <c r="AU647" s="24" t="s">
        <v>81</v>
      </c>
    </row>
    <row r="648" spans="2:65" s="1" customFormat="1" ht="16.5" customHeight="1">
      <c r="B648" s="41"/>
      <c r="C648" s="203" t="s">
        <v>2010</v>
      </c>
      <c r="D648" s="203" t="s">
        <v>246</v>
      </c>
      <c r="E648" s="204" t="s">
        <v>2291</v>
      </c>
      <c r="F648" s="205" t="s">
        <v>2292</v>
      </c>
      <c r="G648" s="206" t="s">
        <v>259</v>
      </c>
      <c r="H648" s="207">
        <v>3</v>
      </c>
      <c r="I648" s="208"/>
      <c r="J648" s="209">
        <f>ROUND(I648*H648,2)</f>
        <v>0</v>
      </c>
      <c r="K648" s="205" t="s">
        <v>250</v>
      </c>
      <c r="L648" s="61"/>
      <c r="M648" s="210" t="s">
        <v>21</v>
      </c>
      <c r="N648" s="211" t="s">
        <v>43</v>
      </c>
      <c r="O648" s="42"/>
      <c r="P648" s="212">
        <f>O648*H648</f>
        <v>0</v>
      </c>
      <c r="Q648" s="212">
        <v>0</v>
      </c>
      <c r="R648" s="212">
        <f>Q648*H648</f>
        <v>0</v>
      </c>
      <c r="S648" s="212">
        <v>0</v>
      </c>
      <c r="T648" s="213">
        <f>S648*H648</f>
        <v>0</v>
      </c>
      <c r="AR648" s="24" t="s">
        <v>251</v>
      </c>
      <c r="AT648" s="24" t="s">
        <v>246</v>
      </c>
      <c r="AU648" s="24" t="s">
        <v>81</v>
      </c>
      <c r="AY648" s="24" t="s">
        <v>244</v>
      </c>
      <c r="BE648" s="214">
        <f>IF(N648="základní",J648,0)</f>
        <v>0</v>
      </c>
      <c r="BF648" s="214">
        <f>IF(N648="snížená",J648,0)</f>
        <v>0</v>
      </c>
      <c r="BG648" s="214">
        <f>IF(N648="zákl. přenesená",J648,0)</f>
        <v>0</v>
      </c>
      <c r="BH648" s="214">
        <f>IF(N648="sníž. přenesená",J648,0)</f>
        <v>0</v>
      </c>
      <c r="BI648" s="214">
        <f>IF(N648="nulová",J648,0)</f>
        <v>0</v>
      </c>
      <c r="BJ648" s="24" t="s">
        <v>79</v>
      </c>
      <c r="BK648" s="214">
        <f>ROUND(I648*H648,2)</f>
        <v>0</v>
      </c>
      <c r="BL648" s="24" t="s">
        <v>251</v>
      </c>
      <c r="BM648" s="24" t="s">
        <v>2293</v>
      </c>
    </row>
    <row r="649" spans="2:65" s="1" customFormat="1" ht="27">
      <c r="B649" s="41"/>
      <c r="C649" s="63"/>
      <c r="D649" s="215" t="s">
        <v>253</v>
      </c>
      <c r="E649" s="63"/>
      <c r="F649" s="216" t="s">
        <v>2294</v>
      </c>
      <c r="G649" s="63"/>
      <c r="H649" s="63"/>
      <c r="I649" s="172"/>
      <c r="J649" s="63"/>
      <c r="K649" s="63"/>
      <c r="L649" s="61"/>
      <c r="M649" s="217"/>
      <c r="N649" s="42"/>
      <c r="O649" s="42"/>
      <c r="P649" s="42"/>
      <c r="Q649" s="42"/>
      <c r="R649" s="42"/>
      <c r="S649" s="42"/>
      <c r="T649" s="78"/>
      <c r="AT649" s="24" t="s">
        <v>253</v>
      </c>
      <c r="AU649" s="24" t="s">
        <v>81</v>
      </c>
    </row>
    <row r="650" spans="2:65" s="1" customFormat="1" ht="25.5" customHeight="1">
      <c r="B650" s="41"/>
      <c r="C650" s="243" t="s">
        <v>2295</v>
      </c>
      <c r="D650" s="243" t="s">
        <v>496</v>
      </c>
      <c r="E650" s="244" t="s">
        <v>2296</v>
      </c>
      <c r="F650" s="245" t="s">
        <v>2297</v>
      </c>
      <c r="G650" s="246" t="s">
        <v>259</v>
      </c>
      <c r="H650" s="247">
        <v>3</v>
      </c>
      <c r="I650" s="248"/>
      <c r="J650" s="249">
        <f>ROUND(I650*H650,2)</f>
        <v>0</v>
      </c>
      <c r="K650" s="245" t="s">
        <v>250</v>
      </c>
      <c r="L650" s="250"/>
      <c r="M650" s="251" t="s">
        <v>21</v>
      </c>
      <c r="N650" s="252" t="s">
        <v>43</v>
      </c>
      <c r="O650" s="42"/>
      <c r="P650" s="212">
        <f>O650*H650</f>
        <v>0</v>
      </c>
      <c r="Q650" s="212">
        <v>1.6999999999999999E-3</v>
      </c>
      <c r="R650" s="212">
        <f>Q650*H650</f>
        <v>5.0999999999999995E-3</v>
      </c>
      <c r="S650" s="212">
        <v>0</v>
      </c>
      <c r="T650" s="213">
        <f>S650*H650</f>
        <v>0</v>
      </c>
      <c r="AR650" s="24" t="s">
        <v>293</v>
      </c>
      <c r="AT650" s="24" t="s">
        <v>496</v>
      </c>
      <c r="AU650" s="24" t="s">
        <v>81</v>
      </c>
      <c r="AY650" s="24" t="s">
        <v>244</v>
      </c>
      <c r="BE650" s="214">
        <f>IF(N650="základní",J650,0)</f>
        <v>0</v>
      </c>
      <c r="BF650" s="214">
        <f>IF(N650="snížená",J650,0)</f>
        <v>0</v>
      </c>
      <c r="BG650" s="214">
        <f>IF(N650="zákl. přenesená",J650,0)</f>
        <v>0</v>
      </c>
      <c r="BH650" s="214">
        <f>IF(N650="sníž. přenesená",J650,0)</f>
        <v>0</v>
      </c>
      <c r="BI650" s="214">
        <f>IF(N650="nulová",J650,0)</f>
        <v>0</v>
      </c>
      <c r="BJ650" s="24" t="s">
        <v>79</v>
      </c>
      <c r="BK650" s="214">
        <f>ROUND(I650*H650,2)</f>
        <v>0</v>
      </c>
      <c r="BL650" s="24" t="s">
        <v>251</v>
      </c>
      <c r="BM650" s="24" t="s">
        <v>2298</v>
      </c>
    </row>
    <row r="651" spans="2:65" s="1" customFormat="1">
      <c r="B651" s="41"/>
      <c r="C651" s="63"/>
      <c r="D651" s="215" t="s">
        <v>253</v>
      </c>
      <c r="E651" s="63"/>
      <c r="F651" s="216" t="s">
        <v>2299</v>
      </c>
      <c r="G651" s="63"/>
      <c r="H651" s="63"/>
      <c r="I651" s="172"/>
      <c r="J651" s="63"/>
      <c r="K651" s="63"/>
      <c r="L651" s="61"/>
      <c r="M651" s="217"/>
      <c r="N651" s="42"/>
      <c r="O651" s="42"/>
      <c r="P651" s="42"/>
      <c r="Q651" s="42"/>
      <c r="R651" s="42"/>
      <c r="S651" s="42"/>
      <c r="T651" s="78"/>
      <c r="AT651" s="24" t="s">
        <v>253</v>
      </c>
      <c r="AU651" s="24" t="s">
        <v>81</v>
      </c>
    </row>
    <row r="652" spans="2:65" s="1" customFormat="1" ht="16.5" customHeight="1">
      <c r="B652" s="41"/>
      <c r="C652" s="203" t="s">
        <v>2013</v>
      </c>
      <c r="D652" s="203" t="s">
        <v>246</v>
      </c>
      <c r="E652" s="204" t="s">
        <v>2291</v>
      </c>
      <c r="F652" s="205" t="s">
        <v>2292</v>
      </c>
      <c r="G652" s="206" t="s">
        <v>259</v>
      </c>
      <c r="H652" s="207">
        <v>2</v>
      </c>
      <c r="I652" s="208"/>
      <c r="J652" s="209">
        <f>ROUND(I652*H652,2)</f>
        <v>0</v>
      </c>
      <c r="K652" s="205" t="s">
        <v>250</v>
      </c>
      <c r="L652" s="61"/>
      <c r="M652" s="210" t="s">
        <v>21</v>
      </c>
      <c r="N652" s="211" t="s">
        <v>43</v>
      </c>
      <c r="O652" s="42"/>
      <c r="P652" s="212">
        <f>O652*H652</f>
        <v>0</v>
      </c>
      <c r="Q652" s="212">
        <v>0</v>
      </c>
      <c r="R652" s="212">
        <f>Q652*H652</f>
        <v>0</v>
      </c>
      <c r="S652" s="212">
        <v>0</v>
      </c>
      <c r="T652" s="213">
        <f>S652*H652</f>
        <v>0</v>
      </c>
      <c r="AR652" s="24" t="s">
        <v>251</v>
      </c>
      <c r="AT652" s="24" t="s">
        <v>246</v>
      </c>
      <c r="AU652" s="24" t="s">
        <v>81</v>
      </c>
      <c r="AY652" s="24" t="s">
        <v>244</v>
      </c>
      <c r="BE652" s="214">
        <f>IF(N652="základní",J652,0)</f>
        <v>0</v>
      </c>
      <c r="BF652" s="214">
        <f>IF(N652="snížená",J652,0)</f>
        <v>0</v>
      </c>
      <c r="BG652" s="214">
        <f>IF(N652="zákl. přenesená",J652,0)</f>
        <v>0</v>
      </c>
      <c r="BH652" s="214">
        <f>IF(N652="sníž. přenesená",J652,0)</f>
        <v>0</v>
      </c>
      <c r="BI652" s="214">
        <f>IF(N652="nulová",J652,0)</f>
        <v>0</v>
      </c>
      <c r="BJ652" s="24" t="s">
        <v>79</v>
      </c>
      <c r="BK652" s="214">
        <f>ROUND(I652*H652,2)</f>
        <v>0</v>
      </c>
      <c r="BL652" s="24" t="s">
        <v>251</v>
      </c>
      <c r="BM652" s="24" t="s">
        <v>2300</v>
      </c>
    </row>
    <row r="653" spans="2:65" s="1" customFormat="1" ht="27">
      <c r="B653" s="41"/>
      <c r="C653" s="63"/>
      <c r="D653" s="215" t="s">
        <v>253</v>
      </c>
      <c r="E653" s="63"/>
      <c r="F653" s="216" t="s">
        <v>2294</v>
      </c>
      <c r="G653" s="63"/>
      <c r="H653" s="63"/>
      <c r="I653" s="172"/>
      <c r="J653" s="63"/>
      <c r="K653" s="63"/>
      <c r="L653" s="61"/>
      <c r="M653" s="217"/>
      <c r="N653" s="42"/>
      <c r="O653" s="42"/>
      <c r="P653" s="42"/>
      <c r="Q653" s="42"/>
      <c r="R653" s="42"/>
      <c r="S653" s="42"/>
      <c r="T653" s="78"/>
      <c r="AT653" s="24" t="s">
        <v>253</v>
      </c>
      <c r="AU653" s="24" t="s">
        <v>81</v>
      </c>
    </row>
    <row r="654" spans="2:65" s="1" customFormat="1" ht="25.5" customHeight="1">
      <c r="B654" s="41"/>
      <c r="C654" s="243" t="s">
        <v>2301</v>
      </c>
      <c r="D654" s="243" t="s">
        <v>496</v>
      </c>
      <c r="E654" s="244" t="s">
        <v>2296</v>
      </c>
      <c r="F654" s="245" t="s">
        <v>2297</v>
      </c>
      <c r="G654" s="246" t="s">
        <v>259</v>
      </c>
      <c r="H654" s="247">
        <v>2</v>
      </c>
      <c r="I654" s="248"/>
      <c r="J654" s="249">
        <f>ROUND(I654*H654,2)</f>
        <v>0</v>
      </c>
      <c r="K654" s="245" t="s">
        <v>250</v>
      </c>
      <c r="L654" s="250"/>
      <c r="M654" s="251" t="s">
        <v>21</v>
      </c>
      <c r="N654" s="252" t="s">
        <v>43</v>
      </c>
      <c r="O654" s="42"/>
      <c r="P654" s="212">
        <f>O654*H654</f>
        <v>0</v>
      </c>
      <c r="Q654" s="212">
        <v>1.6999999999999999E-3</v>
      </c>
      <c r="R654" s="212">
        <f>Q654*H654</f>
        <v>3.3999999999999998E-3</v>
      </c>
      <c r="S654" s="212">
        <v>0</v>
      </c>
      <c r="T654" s="213">
        <f>S654*H654</f>
        <v>0</v>
      </c>
      <c r="AR654" s="24" t="s">
        <v>293</v>
      </c>
      <c r="AT654" s="24" t="s">
        <v>496</v>
      </c>
      <c r="AU654" s="24" t="s">
        <v>81</v>
      </c>
      <c r="AY654" s="24" t="s">
        <v>244</v>
      </c>
      <c r="BE654" s="214">
        <f>IF(N654="základní",J654,0)</f>
        <v>0</v>
      </c>
      <c r="BF654" s="214">
        <f>IF(N654="snížená",J654,0)</f>
        <v>0</v>
      </c>
      <c r="BG654" s="214">
        <f>IF(N654="zákl. přenesená",J654,0)</f>
        <v>0</v>
      </c>
      <c r="BH654" s="214">
        <f>IF(N654="sníž. přenesená",J654,0)</f>
        <v>0</v>
      </c>
      <c r="BI654" s="214">
        <f>IF(N654="nulová",J654,0)</f>
        <v>0</v>
      </c>
      <c r="BJ654" s="24" t="s">
        <v>79</v>
      </c>
      <c r="BK654" s="214">
        <f>ROUND(I654*H654,2)</f>
        <v>0</v>
      </c>
      <c r="BL654" s="24" t="s">
        <v>251</v>
      </c>
      <c r="BM654" s="24" t="s">
        <v>2302</v>
      </c>
    </row>
    <row r="655" spans="2:65" s="1" customFormat="1">
      <c r="B655" s="41"/>
      <c r="C655" s="63"/>
      <c r="D655" s="215" t="s">
        <v>253</v>
      </c>
      <c r="E655" s="63"/>
      <c r="F655" s="216" t="s">
        <v>2299</v>
      </c>
      <c r="G655" s="63"/>
      <c r="H655" s="63"/>
      <c r="I655" s="172"/>
      <c r="J655" s="63"/>
      <c r="K655" s="63"/>
      <c r="L655" s="61"/>
      <c r="M655" s="217"/>
      <c r="N655" s="42"/>
      <c r="O655" s="42"/>
      <c r="P655" s="42"/>
      <c r="Q655" s="42"/>
      <c r="R655" s="42"/>
      <c r="S655" s="42"/>
      <c r="T655" s="78"/>
      <c r="AT655" s="24" t="s">
        <v>253</v>
      </c>
      <c r="AU655" s="24" t="s">
        <v>81</v>
      </c>
    </row>
    <row r="656" spans="2:65" s="1" customFormat="1" ht="16.5" customHeight="1">
      <c r="B656" s="41"/>
      <c r="C656" s="203" t="s">
        <v>2017</v>
      </c>
      <c r="D656" s="203" t="s">
        <v>246</v>
      </c>
      <c r="E656" s="204" t="s">
        <v>2303</v>
      </c>
      <c r="F656" s="205" t="s">
        <v>2304</v>
      </c>
      <c r="G656" s="206" t="s">
        <v>259</v>
      </c>
      <c r="H656" s="207">
        <v>8</v>
      </c>
      <c r="I656" s="208"/>
      <c r="J656" s="209">
        <f>ROUND(I656*H656,2)</f>
        <v>0</v>
      </c>
      <c r="K656" s="205" t="s">
        <v>250</v>
      </c>
      <c r="L656" s="61"/>
      <c r="M656" s="210" t="s">
        <v>21</v>
      </c>
      <c r="N656" s="211" t="s">
        <v>43</v>
      </c>
      <c r="O656" s="42"/>
      <c r="P656" s="212">
        <f>O656*H656</f>
        <v>0</v>
      </c>
      <c r="Q656" s="212">
        <v>1.65E-3</v>
      </c>
      <c r="R656" s="212">
        <f>Q656*H656</f>
        <v>1.32E-2</v>
      </c>
      <c r="S656" s="212">
        <v>0</v>
      </c>
      <c r="T656" s="213">
        <f>S656*H656</f>
        <v>0</v>
      </c>
      <c r="AR656" s="24" t="s">
        <v>251</v>
      </c>
      <c r="AT656" s="24" t="s">
        <v>246</v>
      </c>
      <c r="AU656" s="24" t="s">
        <v>81</v>
      </c>
      <c r="AY656" s="24" t="s">
        <v>244</v>
      </c>
      <c r="BE656" s="214">
        <f>IF(N656="základní",J656,0)</f>
        <v>0</v>
      </c>
      <c r="BF656" s="214">
        <f>IF(N656="snížená",J656,0)</f>
        <v>0</v>
      </c>
      <c r="BG656" s="214">
        <f>IF(N656="zákl. přenesená",J656,0)</f>
        <v>0</v>
      </c>
      <c r="BH656" s="214">
        <f>IF(N656="sníž. přenesená",J656,0)</f>
        <v>0</v>
      </c>
      <c r="BI656" s="214">
        <f>IF(N656="nulová",J656,0)</f>
        <v>0</v>
      </c>
      <c r="BJ656" s="24" t="s">
        <v>79</v>
      </c>
      <c r="BK656" s="214">
        <f>ROUND(I656*H656,2)</f>
        <v>0</v>
      </c>
      <c r="BL656" s="24" t="s">
        <v>251</v>
      </c>
      <c r="BM656" s="24" t="s">
        <v>2305</v>
      </c>
    </row>
    <row r="657" spans="2:65" s="1" customFormat="1" ht="27">
      <c r="B657" s="41"/>
      <c r="C657" s="63"/>
      <c r="D657" s="215" t="s">
        <v>253</v>
      </c>
      <c r="E657" s="63"/>
      <c r="F657" s="216" t="s">
        <v>2306</v>
      </c>
      <c r="G657" s="63"/>
      <c r="H657" s="63"/>
      <c r="I657" s="172"/>
      <c r="J657" s="63"/>
      <c r="K657" s="63"/>
      <c r="L657" s="61"/>
      <c r="M657" s="217"/>
      <c r="N657" s="42"/>
      <c r="O657" s="42"/>
      <c r="P657" s="42"/>
      <c r="Q657" s="42"/>
      <c r="R657" s="42"/>
      <c r="S657" s="42"/>
      <c r="T657" s="78"/>
      <c r="AT657" s="24" t="s">
        <v>253</v>
      </c>
      <c r="AU657" s="24" t="s">
        <v>81</v>
      </c>
    </row>
    <row r="658" spans="2:65" s="12" customFormat="1">
      <c r="B658" s="218"/>
      <c r="C658" s="219"/>
      <c r="D658" s="215" t="s">
        <v>255</v>
      </c>
      <c r="E658" s="220" t="s">
        <v>21</v>
      </c>
      <c r="F658" s="221" t="s">
        <v>293</v>
      </c>
      <c r="G658" s="219"/>
      <c r="H658" s="222">
        <v>8</v>
      </c>
      <c r="I658" s="223"/>
      <c r="J658" s="219"/>
      <c r="K658" s="219"/>
      <c r="L658" s="224"/>
      <c r="M658" s="225"/>
      <c r="N658" s="226"/>
      <c r="O658" s="226"/>
      <c r="P658" s="226"/>
      <c r="Q658" s="226"/>
      <c r="R658" s="226"/>
      <c r="S658" s="226"/>
      <c r="T658" s="227"/>
      <c r="AT658" s="228" t="s">
        <v>255</v>
      </c>
      <c r="AU658" s="228" t="s">
        <v>81</v>
      </c>
      <c r="AV658" s="12" t="s">
        <v>81</v>
      </c>
      <c r="AW658" s="12" t="s">
        <v>35</v>
      </c>
      <c r="AX658" s="12" t="s">
        <v>72</v>
      </c>
      <c r="AY658" s="228" t="s">
        <v>244</v>
      </c>
    </row>
    <row r="659" spans="2:65" s="14" customFormat="1">
      <c r="B659" s="253"/>
      <c r="C659" s="254"/>
      <c r="D659" s="215" t="s">
        <v>255</v>
      </c>
      <c r="E659" s="255" t="s">
        <v>21</v>
      </c>
      <c r="F659" s="256" t="s">
        <v>588</v>
      </c>
      <c r="G659" s="254"/>
      <c r="H659" s="257">
        <v>8</v>
      </c>
      <c r="I659" s="258"/>
      <c r="J659" s="254"/>
      <c r="K659" s="254"/>
      <c r="L659" s="259"/>
      <c r="M659" s="260"/>
      <c r="N659" s="261"/>
      <c r="O659" s="261"/>
      <c r="P659" s="261"/>
      <c r="Q659" s="261"/>
      <c r="R659" s="261"/>
      <c r="S659" s="261"/>
      <c r="T659" s="262"/>
      <c r="AT659" s="263" t="s">
        <v>255</v>
      </c>
      <c r="AU659" s="263" t="s">
        <v>81</v>
      </c>
      <c r="AV659" s="14" t="s">
        <v>251</v>
      </c>
      <c r="AW659" s="14" t="s">
        <v>35</v>
      </c>
      <c r="AX659" s="14" t="s">
        <v>79</v>
      </c>
      <c r="AY659" s="263" t="s">
        <v>244</v>
      </c>
    </row>
    <row r="660" spans="2:65" s="1" customFormat="1" ht="16.5" customHeight="1">
      <c r="B660" s="41"/>
      <c r="C660" s="243" t="s">
        <v>2307</v>
      </c>
      <c r="D660" s="243" t="s">
        <v>496</v>
      </c>
      <c r="E660" s="244" t="s">
        <v>2308</v>
      </c>
      <c r="F660" s="245" t="s">
        <v>2309</v>
      </c>
      <c r="G660" s="246" t="s">
        <v>259</v>
      </c>
      <c r="H660" s="247">
        <v>8</v>
      </c>
      <c r="I660" s="248"/>
      <c r="J660" s="249">
        <f>ROUND(I660*H660,2)</f>
        <v>0</v>
      </c>
      <c r="K660" s="245" t="s">
        <v>250</v>
      </c>
      <c r="L660" s="250"/>
      <c r="M660" s="251" t="s">
        <v>21</v>
      </c>
      <c r="N660" s="252" t="s">
        <v>43</v>
      </c>
      <c r="O660" s="42"/>
      <c r="P660" s="212">
        <f>O660*H660</f>
        <v>0</v>
      </c>
      <c r="Q660" s="212">
        <v>2.3E-2</v>
      </c>
      <c r="R660" s="212">
        <f>Q660*H660</f>
        <v>0.184</v>
      </c>
      <c r="S660" s="212">
        <v>0</v>
      </c>
      <c r="T660" s="213">
        <f>S660*H660</f>
        <v>0</v>
      </c>
      <c r="AR660" s="24" t="s">
        <v>293</v>
      </c>
      <c r="AT660" s="24" t="s">
        <v>496</v>
      </c>
      <c r="AU660" s="24" t="s">
        <v>81</v>
      </c>
      <c r="AY660" s="24" t="s">
        <v>244</v>
      </c>
      <c r="BE660" s="214">
        <f>IF(N660="základní",J660,0)</f>
        <v>0</v>
      </c>
      <c r="BF660" s="214">
        <f>IF(N660="snížená",J660,0)</f>
        <v>0</v>
      </c>
      <c r="BG660" s="214">
        <f>IF(N660="zákl. přenesená",J660,0)</f>
        <v>0</v>
      </c>
      <c r="BH660" s="214">
        <f>IF(N660="sníž. přenesená",J660,0)</f>
        <v>0</v>
      </c>
      <c r="BI660" s="214">
        <f>IF(N660="nulová",J660,0)</f>
        <v>0</v>
      </c>
      <c r="BJ660" s="24" t="s">
        <v>79</v>
      </c>
      <c r="BK660" s="214">
        <f>ROUND(I660*H660,2)</f>
        <v>0</v>
      </c>
      <c r="BL660" s="24" t="s">
        <v>251</v>
      </c>
      <c r="BM660" s="24" t="s">
        <v>2310</v>
      </c>
    </row>
    <row r="661" spans="2:65" s="1" customFormat="1">
      <c r="B661" s="41"/>
      <c r="C661" s="63"/>
      <c r="D661" s="215" t="s">
        <v>253</v>
      </c>
      <c r="E661" s="63"/>
      <c r="F661" s="216" t="s">
        <v>2311</v>
      </c>
      <c r="G661" s="63"/>
      <c r="H661" s="63"/>
      <c r="I661" s="172"/>
      <c r="J661" s="63"/>
      <c r="K661" s="63"/>
      <c r="L661" s="61"/>
      <c r="M661" s="217"/>
      <c r="N661" s="42"/>
      <c r="O661" s="42"/>
      <c r="P661" s="42"/>
      <c r="Q661" s="42"/>
      <c r="R661" s="42"/>
      <c r="S661" s="42"/>
      <c r="T661" s="78"/>
      <c r="AT661" s="24" t="s">
        <v>253</v>
      </c>
      <c r="AU661" s="24" t="s">
        <v>81</v>
      </c>
    </row>
    <row r="662" spans="2:65" s="1" customFormat="1" ht="16.5" customHeight="1">
      <c r="B662" s="41"/>
      <c r="C662" s="203" t="s">
        <v>2023</v>
      </c>
      <c r="D662" s="203" t="s">
        <v>246</v>
      </c>
      <c r="E662" s="204" t="s">
        <v>2312</v>
      </c>
      <c r="F662" s="205" t="s">
        <v>2313</v>
      </c>
      <c r="G662" s="206" t="s">
        <v>259</v>
      </c>
      <c r="H662" s="207">
        <v>5</v>
      </c>
      <c r="I662" s="208"/>
      <c r="J662" s="209">
        <f>ROUND(I662*H662,2)</f>
        <v>0</v>
      </c>
      <c r="K662" s="205" t="s">
        <v>250</v>
      </c>
      <c r="L662" s="61"/>
      <c r="M662" s="210" t="s">
        <v>21</v>
      </c>
      <c r="N662" s="211" t="s">
        <v>43</v>
      </c>
      <c r="O662" s="42"/>
      <c r="P662" s="212">
        <f>O662*H662</f>
        <v>0</v>
      </c>
      <c r="Q662" s="212">
        <v>3.4000000000000002E-4</v>
      </c>
      <c r="R662" s="212">
        <f>Q662*H662</f>
        <v>1.7000000000000001E-3</v>
      </c>
      <c r="S662" s="212">
        <v>0</v>
      </c>
      <c r="T662" s="213">
        <f>S662*H662</f>
        <v>0</v>
      </c>
      <c r="AR662" s="24" t="s">
        <v>251</v>
      </c>
      <c r="AT662" s="24" t="s">
        <v>246</v>
      </c>
      <c r="AU662" s="24" t="s">
        <v>81</v>
      </c>
      <c r="AY662" s="24" t="s">
        <v>244</v>
      </c>
      <c r="BE662" s="214">
        <f>IF(N662="základní",J662,0)</f>
        <v>0</v>
      </c>
      <c r="BF662" s="214">
        <f>IF(N662="snížená",J662,0)</f>
        <v>0</v>
      </c>
      <c r="BG662" s="214">
        <f>IF(N662="zákl. přenesená",J662,0)</f>
        <v>0</v>
      </c>
      <c r="BH662" s="214">
        <f>IF(N662="sníž. přenesená",J662,0)</f>
        <v>0</v>
      </c>
      <c r="BI662" s="214">
        <f>IF(N662="nulová",J662,0)</f>
        <v>0</v>
      </c>
      <c r="BJ662" s="24" t="s">
        <v>79</v>
      </c>
      <c r="BK662" s="214">
        <f>ROUND(I662*H662,2)</f>
        <v>0</v>
      </c>
      <c r="BL662" s="24" t="s">
        <v>251</v>
      </c>
      <c r="BM662" s="24" t="s">
        <v>2314</v>
      </c>
    </row>
    <row r="663" spans="2:65" s="1" customFormat="1">
      <c r="B663" s="41"/>
      <c r="C663" s="63"/>
      <c r="D663" s="215" t="s">
        <v>253</v>
      </c>
      <c r="E663" s="63"/>
      <c r="F663" s="216" t="s">
        <v>2315</v>
      </c>
      <c r="G663" s="63"/>
      <c r="H663" s="63"/>
      <c r="I663" s="172"/>
      <c r="J663" s="63"/>
      <c r="K663" s="63"/>
      <c r="L663" s="61"/>
      <c r="M663" s="217"/>
      <c r="N663" s="42"/>
      <c r="O663" s="42"/>
      <c r="P663" s="42"/>
      <c r="Q663" s="42"/>
      <c r="R663" s="42"/>
      <c r="S663" s="42"/>
      <c r="T663" s="78"/>
      <c r="AT663" s="24" t="s">
        <v>253</v>
      </c>
      <c r="AU663" s="24" t="s">
        <v>81</v>
      </c>
    </row>
    <row r="664" spans="2:65" s="12" customFormat="1">
      <c r="B664" s="218"/>
      <c r="C664" s="219"/>
      <c r="D664" s="215" t="s">
        <v>255</v>
      </c>
      <c r="E664" s="220" t="s">
        <v>21</v>
      </c>
      <c r="F664" s="221" t="s">
        <v>274</v>
      </c>
      <c r="G664" s="219"/>
      <c r="H664" s="222">
        <v>5</v>
      </c>
      <c r="I664" s="223"/>
      <c r="J664" s="219"/>
      <c r="K664" s="219"/>
      <c r="L664" s="224"/>
      <c r="M664" s="225"/>
      <c r="N664" s="226"/>
      <c r="O664" s="226"/>
      <c r="P664" s="226"/>
      <c r="Q664" s="226"/>
      <c r="R664" s="226"/>
      <c r="S664" s="226"/>
      <c r="T664" s="227"/>
      <c r="AT664" s="228" t="s">
        <v>255</v>
      </c>
      <c r="AU664" s="228" t="s">
        <v>81</v>
      </c>
      <c r="AV664" s="12" t="s">
        <v>81</v>
      </c>
      <c r="AW664" s="12" t="s">
        <v>35</v>
      </c>
      <c r="AX664" s="12" t="s">
        <v>72</v>
      </c>
      <c r="AY664" s="228" t="s">
        <v>244</v>
      </c>
    </row>
    <row r="665" spans="2:65" s="14" customFormat="1">
      <c r="B665" s="253"/>
      <c r="C665" s="254"/>
      <c r="D665" s="215" t="s">
        <v>255</v>
      </c>
      <c r="E665" s="255" t="s">
        <v>21</v>
      </c>
      <c r="F665" s="256" t="s">
        <v>588</v>
      </c>
      <c r="G665" s="254"/>
      <c r="H665" s="257">
        <v>5</v>
      </c>
      <c r="I665" s="258"/>
      <c r="J665" s="254"/>
      <c r="K665" s="254"/>
      <c r="L665" s="259"/>
      <c r="M665" s="260"/>
      <c r="N665" s="261"/>
      <c r="O665" s="261"/>
      <c r="P665" s="261"/>
      <c r="Q665" s="261"/>
      <c r="R665" s="261"/>
      <c r="S665" s="261"/>
      <c r="T665" s="262"/>
      <c r="AT665" s="263" t="s">
        <v>255</v>
      </c>
      <c r="AU665" s="263" t="s">
        <v>81</v>
      </c>
      <c r="AV665" s="14" t="s">
        <v>251</v>
      </c>
      <c r="AW665" s="14" t="s">
        <v>35</v>
      </c>
      <c r="AX665" s="14" t="s">
        <v>79</v>
      </c>
      <c r="AY665" s="263" t="s">
        <v>244</v>
      </c>
    </row>
    <row r="666" spans="2:65" s="1" customFormat="1" ht="25.5" customHeight="1">
      <c r="B666" s="41"/>
      <c r="C666" s="243" t="s">
        <v>2316</v>
      </c>
      <c r="D666" s="243" t="s">
        <v>496</v>
      </c>
      <c r="E666" s="244" t="s">
        <v>2317</v>
      </c>
      <c r="F666" s="245" t="s">
        <v>2318</v>
      </c>
      <c r="G666" s="246" t="s">
        <v>259</v>
      </c>
      <c r="H666" s="247">
        <v>5</v>
      </c>
      <c r="I666" s="248"/>
      <c r="J666" s="249">
        <f>ROUND(I666*H666,2)</f>
        <v>0</v>
      </c>
      <c r="K666" s="245" t="s">
        <v>250</v>
      </c>
      <c r="L666" s="250"/>
      <c r="M666" s="251" t="s">
        <v>21</v>
      </c>
      <c r="N666" s="252" t="s">
        <v>43</v>
      </c>
      <c r="O666" s="42"/>
      <c r="P666" s="212">
        <f>O666*H666</f>
        <v>0</v>
      </c>
      <c r="Q666" s="212">
        <v>4.4999999999999998E-2</v>
      </c>
      <c r="R666" s="212">
        <f>Q666*H666</f>
        <v>0.22499999999999998</v>
      </c>
      <c r="S666" s="212">
        <v>0</v>
      </c>
      <c r="T666" s="213">
        <f>S666*H666</f>
        <v>0</v>
      </c>
      <c r="AR666" s="24" t="s">
        <v>293</v>
      </c>
      <c r="AT666" s="24" t="s">
        <v>496</v>
      </c>
      <c r="AU666" s="24" t="s">
        <v>81</v>
      </c>
      <c r="AY666" s="24" t="s">
        <v>244</v>
      </c>
      <c r="BE666" s="214">
        <f>IF(N666="základní",J666,0)</f>
        <v>0</v>
      </c>
      <c r="BF666" s="214">
        <f>IF(N666="snížená",J666,0)</f>
        <v>0</v>
      </c>
      <c r="BG666" s="214">
        <f>IF(N666="zákl. přenesená",J666,0)</f>
        <v>0</v>
      </c>
      <c r="BH666" s="214">
        <f>IF(N666="sníž. přenesená",J666,0)</f>
        <v>0</v>
      </c>
      <c r="BI666" s="214">
        <f>IF(N666="nulová",J666,0)</f>
        <v>0</v>
      </c>
      <c r="BJ666" s="24" t="s">
        <v>79</v>
      </c>
      <c r="BK666" s="214">
        <f>ROUND(I666*H666,2)</f>
        <v>0</v>
      </c>
      <c r="BL666" s="24" t="s">
        <v>251</v>
      </c>
      <c r="BM666" s="24" t="s">
        <v>2319</v>
      </c>
    </row>
    <row r="667" spans="2:65" s="1" customFormat="1">
      <c r="B667" s="41"/>
      <c r="C667" s="63"/>
      <c r="D667" s="215" t="s">
        <v>253</v>
      </c>
      <c r="E667" s="63"/>
      <c r="F667" s="216" t="s">
        <v>2320</v>
      </c>
      <c r="G667" s="63"/>
      <c r="H667" s="63"/>
      <c r="I667" s="172"/>
      <c r="J667" s="63"/>
      <c r="K667" s="63"/>
      <c r="L667" s="61"/>
      <c r="M667" s="217"/>
      <c r="N667" s="42"/>
      <c r="O667" s="42"/>
      <c r="P667" s="42"/>
      <c r="Q667" s="42"/>
      <c r="R667" s="42"/>
      <c r="S667" s="42"/>
      <c r="T667" s="78"/>
      <c r="AT667" s="24" t="s">
        <v>253</v>
      </c>
      <c r="AU667" s="24" t="s">
        <v>81</v>
      </c>
    </row>
    <row r="668" spans="2:65" s="1" customFormat="1" ht="16.5" customHeight="1">
      <c r="B668" s="41"/>
      <c r="C668" s="203" t="s">
        <v>2027</v>
      </c>
      <c r="D668" s="203" t="s">
        <v>246</v>
      </c>
      <c r="E668" s="204" t="s">
        <v>2321</v>
      </c>
      <c r="F668" s="205" t="s">
        <v>2322</v>
      </c>
      <c r="G668" s="206" t="s">
        <v>259</v>
      </c>
      <c r="H668" s="207">
        <v>1</v>
      </c>
      <c r="I668" s="208"/>
      <c r="J668" s="209">
        <f>ROUND(I668*H668,2)</f>
        <v>0</v>
      </c>
      <c r="K668" s="205" t="s">
        <v>250</v>
      </c>
      <c r="L668" s="61"/>
      <c r="M668" s="210" t="s">
        <v>21</v>
      </c>
      <c r="N668" s="211" t="s">
        <v>43</v>
      </c>
      <c r="O668" s="42"/>
      <c r="P668" s="212">
        <f>O668*H668</f>
        <v>0</v>
      </c>
      <c r="Q668" s="212">
        <v>3.4000000000000002E-4</v>
      </c>
      <c r="R668" s="212">
        <f>Q668*H668</f>
        <v>3.4000000000000002E-4</v>
      </c>
      <c r="S668" s="212">
        <v>0</v>
      </c>
      <c r="T668" s="213">
        <f>S668*H668</f>
        <v>0</v>
      </c>
      <c r="AR668" s="24" t="s">
        <v>251</v>
      </c>
      <c r="AT668" s="24" t="s">
        <v>246</v>
      </c>
      <c r="AU668" s="24" t="s">
        <v>81</v>
      </c>
      <c r="AY668" s="24" t="s">
        <v>244</v>
      </c>
      <c r="BE668" s="214">
        <f>IF(N668="základní",J668,0)</f>
        <v>0</v>
      </c>
      <c r="BF668" s="214">
        <f>IF(N668="snížená",J668,0)</f>
        <v>0</v>
      </c>
      <c r="BG668" s="214">
        <f>IF(N668="zákl. přenesená",J668,0)</f>
        <v>0</v>
      </c>
      <c r="BH668" s="214">
        <f>IF(N668="sníž. přenesená",J668,0)</f>
        <v>0</v>
      </c>
      <c r="BI668" s="214">
        <f>IF(N668="nulová",J668,0)</f>
        <v>0</v>
      </c>
      <c r="BJ668" s="24" t="s">
        <v>79</v>
      </c>
      <c r="BK668" s="214">
        <f>ROUND(I668*H668,2)</f>
        <v>0</v>
      </c>
      <c r="BL668" s="24" t="s">
        <v>251</v>
      </c>
      <c r="BM668" s="24" t="s">
        <v>2323</v>
      </c>
    </row>
    <row r="669" spans="2:65" s="1" customFormat="1">
      <c r="B669" s="41"/>
      <c r="C669" s="63"/>
      <c r="D669" s="215" t="s">
        <v>253</v>
      </c>
      <c r="E669" s="63"/>
      <c r="F669" s="216" t="s">
        <v>2324</v>
      </c>
      <c r="G669" s="63"/>
      <c r="H669" s="63"/>
      <c r="I669" s="172"/>
      <c r="J669" s="63"/>
      <c r="K669" s="63"/>
      <c r="L669" s="61"/>
      <c r="M669" s="217"/>
      <c r="N669" s="42"/>
      <c r="O669" s="42"/>
      <c r="P669" s="42"/>
      <c r="Q669" s="42"/>
      <c r="R669" s="42"/>
      <c r="S669" s="42"/>
      <c r="T669" s="78"/>
      <c r="AT669" s="24" t="s">
        <v>253</v>
      </c>
      <c r="AU669" s="24" t="s">
        <v>81</v>
      </c>
    </row>
    <row r="670" spans="2:65" s="12" customFormat="1">
      <c r="B670" s="218"/>
      <c r="C670" s="219"/>
      <c r="D670" s="215" t="s">
        <v>255</v>
      </c>
      <c r="E670" s="220" t="s">
        <v>21</v>
      </c>
      <c r="F670" s="221" t="s">
        <v>79</v>
      </c>
      <c r="G670" s="219"/>
      <c r="H670" s="222">
        <v>1</v>
      </c>
      <c r="I670" s="223"/>
      <c r="J670" s="219"/>
      <c r="K670" s="219"/>
      <c r="L670" s="224"/>
      <c r="M670" s="225"/>
      <c r="N670" s="226"/>
      <c r="O670" s="226"/>
      <c r="P670" s="226"/>
      <c r="Q670" s="226"/>
      <c r="R670" s="226"/>
      <c r="S670" s="226"/>
      <c r="T670" s="227"/>
      <c r="AT670" s="228" t="s">
        <v>255</v>
      </c>
      <c r="AU670" s="228" t="s">
        <v>81</v>
      </c>
      <c r="AV670" s="12" t="s">
        <v>81</v>
      </c>
      <c r="AW670" s="12" t="s">
        <v>35</v>
      </c>
      <c r="AX670" s="12" t="s">
        <v>72</v>
      </c>
      <c r="AY670" s="228" t="s">
        <v>244</v>
      </c>
    </row>
    <row r="671" spans="2:65" s="14" customFormat="1">
      <c r="B671" s="253"/>
      <c r="C671" s="254"/>
      <c r="D671" s="215" t="s">
        <v>255</v>
      </c>
      <c r="E671" s="255" t="s">
        <v>21</v>
      </c>
      <c r="F671" s="256" t="s">
        <v>588</v>
      </c>
      <c r="G671" s="254"/>
      <c r="H671" s="257">
        <v>1</v>
      </c>
      <c r="I671" s="258"/>
      <c r="J671" s="254"/>
      <c r="K671" s="254"/>
      <c r="L671" s="259"/>
      <c r="M671" s="260"/>
      <c r="N671" s="261"/>
      <c r="O671" s="261"/>
      <c r="P671" s="261"/>
      <c r="Q671" s="261"/>
      <c r="R671" s="261"/>
      <c r="S671" s="261"/>
      <c r="T671" s="262"/>
      <c r="AT671" s="263" t="s">
        <v>255</v>
      </c>
      <c r="AU671" s="263" t="s">
        <v>81</v>
      </c>
      <c r="AV671" s="14" t="s">
        <v>251</v>
      </c>
      <c r="AW671" s="14" t="s">
        <v>35</v>
      </c>
      <c r="AX671" s="14" t="s">
        <v>79</v>
      </c>
      <c r="AY671" s="263" t="s">
        <v>244</v>
      </c>
    </row>
    <row r="672" spans="2:65" s="1" customFormat="1" ht="25.5" customHeight="1">
      <c r="B672" s="41"/>
      <c r="C672" s="243" t="s">
        <v>2325</v>
      </c>
      <c r="D672" s="243" t="s">
        <v>496</v>
      </c>
      <c r="E672" s="244" t="s">
        <v>2326</v>
      </c>
      <c r="F672" s="245" t="s">
        <v>2327</v>
      </c>
      <c r="G672" s="246" t="s">
        <v>259</v>
      </c>
      <c r="H672" s="247">
        <v>1</v>
      </c>
      <c r="I672" s="248"/>
      <c r="J672" s="249">
        <f>ROUND(I672*H672,2)</f>
        <v>0</v>
      </c>
      <c r="K672" s="245" t="s">
        <v>250</v>
      </c>
      <c r="L672" s="250"/>
      <c r="M672" s="251" t="s">
        <v>21</v>
      </c>
      <c r="N672" s="252" t="s">
        <v>43</v>
      </c>
      <c r="O672" s="42"/>
      <c r="P672" s="212">
        <f>O672*H672</f>
        <v>0</v>
      </c>
      <c r="Q672" s="212">
        <v>8.7999999999999995E-2</v>
      </c>
      <c r="R672" s="212">
        <f>Q672*H672</f>
        <v>8.7999999999999995E-2</v>
      </c>
      <c r="S672" s="212">
        <v>0</v>
      </c>
      <c r="T672" s="213">
        <f>S672*H672</f>
        <v>0</v>
      </c>
      <c r="AR672" s="24" t="s">
        <v>293</v>
      </c>
      <c r="AT672" s="24" t="s">
        <v>496</v>
      </c>
      <c r="AU672" s="24" t="s">
        <v>81</v>
      </c>
      <c r="AY672" s="24" t="s">
        <v>244</v>
      </c>
      <c r="BE672" s="214">
        <f>IF(N672="základní",J672,0)</f>
        <v>0</v>
      </c>
      <c r="BF672" s="214">
        <f>IF(N672="snížená",J672,0)</f>
        <v>0</v>
      </c>
      <c r="BG672" s="214">
        <f>IF(N672="zákl. přenesená",J672,0)</f>
        <v>0</v>
      </c>
      <c r="BH672" s="214">
        <f>IF(N672="sníž. přenesená",J672,0)</f>
        <v>0</v>
      </c>
      <c r="BI672" s="214">
        <f>IF(N672="nulová",J672,0)</f>
        <v>0</v>
      </c>
      <c r="BJ672" s="24" t="s">
        <v>79</v>
      </c>
      <c r="BK672" s="214">
        <f>ROUND(I672*H672,2)</f>
        <v>0</v>
      </c>
      <c r="BL672" s="24" t="s">
        <v>251</v>
      </c>
      <c r="BM672" s="24" t="s">
        <v>2328</v>
      </c>
    </row>
    <row r="673" spans="2:65" s="1" customFormat="1">
      <c r="B673" s="41"/>
      <c r="C673" s="63"/>
      <c r="D673" s="215" t="s">
        <v>253</v>
      </c>
      <c r="E673" s="63"/>
      <c r="F673" s="216" t="s">
        <v>2329</v>
      </c>
      <c r="G673" s="63"/>
      <c r="H673" s="63"/>
      <c r="I673" s="172"/>
      <c r="J673" s="63"/>
      <c r="K673" s="63"/>
      <c r="L673" s="61"/>
      <c r="M673" s="217"/>
      <c r="N673" s="42"/>
      <c r="O673" s="42"/>
      <c r="P673" s="42"/>
      <c r="Q673" s="42"/>
      <c r="R673" s="42"/>
      <c r="S673" s="42"/>
      <c r="T673" s="78"/>
      <c r="AT673" s="24" t="s">
        <v>253</v>
      </c>
      <c r="AU673" s="24" t="s">
        <v>81</v>
      </c>
    </row>
    <row r="674" spans="2:65" s="1" customFormat="1" ht="16.5" customHeight="1">
      <c r="B674" s="41"/>
      <c r="C674" s="203" t="s">
        <v>2030</v>
      </c>
      <c r="D674" s="203" t="s">
        <v>246</v>
      </c>
      <c r="E674" s="204" t="s">
        <v>2330</v>
      </c>
      <c r="F674" s="205" t="s">
        <v>2331</v>
      </c>
      <c r="G674" s="206" t="s">
        <v>259</v>
      </c>
      <c r="H674" s="207">
        <v>2</v>
      </c>
      <c r="I674" s="208"/>
      <c r="J674" s="209">
        <f>ROUND(I674*H674,2)</f>
        <v>0</v>
      </c>
      <c r="K674" s="205" t="s">
        <v>250</v>
      </c>
      <c r="L674" s="61"/>
      <c r="M674" s="210" t="s">
        <v>21</v>
      </c>
      <c r="N674" s="211" t="s">
        <v>43</v>
      </c>
      <c r="O674" s="42"/>
      <c r="P674" s="212">
        <f>O674*H674</f>
        <v>0</v>
      </c>
      <c r="Q674" s="212">
        <v>0</v>
      </c>
      <c r="R674" s="212">
        <f>Q674*H674</f>
        <v>0</v>
      </c>
      <c r="S674" s="212">
        <v>0</v>
      </c>
      <c r="T674" s="213">
        <f>S674*H674</f>
        <v>0</v>
      </c>
      <c r="AR674" s="24" t="s">
        <v>251</v>
      </c>
      <c r="AT674" s="24" t="s">
        <v>246</v>
      </c>
      <c r="AU674" s="24" t="s">
        <v>81</v>
      </c>
      <c r="AY674" s="24" t="s">
        <v>244</v>
      </c>
      <c r="BE674" s="214">
        <f>IF(N674="základní",J674,0)</f>
        <v>0</v>
      </c>
      <c r="BF674" s="214">
        <f>IF(N674="snížená",J674,0)</f>
        <v>0</v>
      </c>
      <c r="BG674" s="214">
        <f>IF(N674="zákl. přenesená",J674,0)</f>
        <v>0</v>
      </c>
      <c r="BH674" s="214">
        <f>IF(N674="sníž. přenesená",J674,0)</f>
        <v>0</v>
      </c>
      <c r="BI674" s="214">
        <f>IF(N674="nulová",J674,0)</f>
        <v>0</v>
      </c>
      <c r="BJ674" s="24" t="s">
        <v>79</v>
      </c>
      <c r="BK674" s="214">
        <f>ROUND(I674*H674,2)</f>
        <v>0</v>
      </c>
      <c r="BL674" s="24" t="s">
        <v>251</v>
      </c>
      <c r="BM674" s="24" t="s">
        <v>2332</v>
      </c>
    </row>
    <row r="675" spans="2:65" s="1" customFormat="1" ht="27">
      <c r="B675" s="41"/>
      <c r="C675" s="63"/>
      <c r="D675" s="215" t="s">
        <v>253</v>
      </c>
      <c r="E675" s="63"/>
      <c r="F675" s="216" t="s">
        <v>2333</v>
      </c>
      <c r="G675" s="63"/>
      <c r="H675" s="63"/>
      <c r="I675" s="172"/>
      <c r="J675" s="63"/>
      <c r="K675" s="63"/>
      <c r="L675" s="61"/>
      <c r="M675" s="217"/>
      <c r="N675" s="42"/>
      <c r="O675" s="42"/>
      <c r="P675" s="42"/>
      <c r="Q675" s="42"/>
      <c r="R675" s="42"/>
      <c r="S675" s="42"/>
      <c r="T675" s="78"/>
      <c r="AT675" s="24" t="s">
        <v>253</v>
      </c>
      <c r="AU675" s="24" t="s">
        <v>81</v>
      </c>
    </row>
    <row r="676" spans="2:65" s="1" customFormat="1" ht="16.5" customHeight="1">
      <c r="B676" s="41"/>
      <c r="C676" s="243" t="s">
        <v>2334</v>
      </c>
      <c r="D676" s="243" t="s">
        <v>496</v>
      </c>
      <c r="E676" s="244" t="s">
        <v>2335</v>
      </c>
      <c r="F676" s="245" t="s">
        <v>2336</v>
      </c>
      <c r="G676" s="246" t="s">
        <v>259</v>
      </c>
      <c r="H676" s="247">
        <v>2</v>
      </c>
      <c r="I676" s="248"/>
      <c r="J676" s="249">
        <f>ROUND(I676*H676,2)</f>
        <v>0</v>
      </c>
      <c r="K676" s="245" t="s">
        <v>250</v>
      </c>
      <c r="L676" s="250"/>
      <c r="M676" s="251" t="s">
        <v>21</v>
      </c>
      <c r="N676" s="252" t="s">
        <v>43</v>
      </c>
      <c r="O676" s="42"/>
      <c r="P676" s="212">
        <f>O676*H676</f>
        <v>0</v>
      </c>
      <c r="Q676" s="212">
        <v>2.0999999999999999E-3</v>
      </c>
      <c r="R676" s="212">
        <f>Q676*H676</f>
        <v>4.1999999999999997E-3</v>
      </c>
      <c r="S676" s="212">
        <v>0</v>
      </c>
      <c r="T676" s="213">
        <f>S676*H676</f>
        <v>0</v>
      </c>
      <c r="AR676" s="24" t="s">
        <v>293</v>
      </c>
      <c r="AT676" s="24" t="s">
        <v>496</v>
      </c>
      <c r="AU676" s="24" t="s">
        <v>81</v>
      </c>
      <c r="AY676" s="24" t="s">
        <v>244</v>
      </c>
      <c r="BE676" s="214">
        <f>IF(N676="základní",J676,0)</f>
        <v>0</v>
      </c>
      <c r="BF676" s="214">
        <f>IF(N676="snížená",J676,0)</f>
        <v>0</v>
      </c>
      <c r="BG676" s="214">
        <f>IF(N676="zákl. přenesená",J676,0)</f>
        <v>0</v>
      </c>
      <c r="BH676" s="214">
        <f>IF(N676="sníž. přenesená",J676,0)</f>
        <v>0</v>
      </c>
      <c r="BI676" s="214">
        <f>IF(N676="nulová",J676,0)</f>
        <v>0</v>
      </c>
      <c r="BJ676" s="24" t="s">
        <v>79</v>
      </c>
      <c r="BK676" s="214">
        <f>ROUND(I676*H676,2)</f>
        <v>0</v>
      </c>
      <c r="BL676" s="24" t="s">
        <v>251</v>
      </c>
      <c r="BM676" s="24" t="s">
        <v>2337</v>
      </c>
    </row>
    <row r="677" spans="2:65" s="1" customFormat="1">
      <c r="B677" s="41"/>
      <c r="C677" s="63"/>
      <c r="D677" s="215" t="s">
        <v>253</v>
      </c>
      <c r="E677" s="63"/>
      <c r="F677" s="216" t="s">
        <v>2338</v>
      </c>
      <c r="G677" s="63"/>
      <c r="H677" s="63"/>
      <c r="I677" s="172"/>
      <c r="J677" s="63"/>
      <c r="K677" s="63"/>
      <c r="L677" s="61"/>
      <c r="M677" s="217"/>
      <c r="N677" s="42"/>
      <c r="O677" s="42"/>
      <c r="P677" s="42"/>
      <c r="Q677" s="42"/>
      <c r="R677" s="42"/>
      <c r="S677" s="42"/>
      <c r="T677" s="78"/>
      <c r="AT677" s="24" t="s">
        <v>253</v>
      </c>
      <c r="AU677" s="24" t="s">
        <v>81</v>
      </c>
    </row>
    <row r="678" spans="2:65" s="1" customFormat="1" ht="16.5" customHeight="1">
      <c r="B678" s="41"/>
      <c r="C678" s="203" t="s">
        <v>2032</v>
      </c>
      <c r="D678" s="203" t="s">
        <v>246</v>
      </c>
      <c r="E678" s="204" t="s">
        <v>2330</v>
      </c>
      <c r="F678" s="205" t="s">
        <v>2331</v>
      </c>
      <c r="G678" s="206" t="s">
        <v>259</v>
      </c>
      <c r="H678" s="207">
        <v>2</v>
      </c>
      <c r="I678" s="208"/>
      <c r="J678" s="209">
        <f>ROUND(I678*H678,2)</f>
        <v>0</v>
      </c>
      <c r="K678" s="205" t="s">
        <v>250</v>
      </c>
      <c r="L678" s="61"/>
      <c r="M678" s="210" t="s">
        <v>21</v>
      </c>
      <c r="N678" s="211" t="s">
        <v>43</v>
      </c>
      <c r="O678" s="42"/>
      <c r="P678" s="212">
        <f>O678*H678</f>
        <v>0</v>
      </c>
      <c r="Q678" s="212">
        <v>0</v>
      </c>
      <c r="R678" s="212">
        <f>Q678*H678</f>
        <v>0</v>
      </c>
      <c r="S678" s="212">
        <v>0</v>
      </c>
      <c r="T678" s="213">
        <f>S678*H678</f>
        <v>0</v>
      </c>
      <c r="AR678" s="24" t="s">
        <v>251</v>
      </c>
      <c r="AT678" s="24" t="s">
        <v>246</v>
      </c>
      <c r="AU678" s="24" t="s">
        <v>81</v>
      </c>
      <c r="AY678" s="24" t="s">
        <v>244</v>
      </c>
      <c r="BE678" s="214">
        <f>IF(N678="základní",J678,0)</f>
        <v>0</v>
      </c>
      <c r="BF678" s="214">
        <f>IF(N678="snížená",J678,0)</f>
        <v>0</v>
      </c>
      <c r="BG678" s="214">
        <f>IF(N678="zákl. přenesená",J678,0)</f>
        <v>0</v>
      </c>
      <c r="BH678" s="214">
        <f>IF(N678="sníž. přenesená",J678,0)</f>
        <v>0</v>
      </c>
      <c r="BI678" s="214">
        <f>IF(N678="nulová",J678,0)</f>
        <v>0</v>
      </c>
      <c r="BJ678" s="24" t="s">
        <v>79</v>
      </c>
      <c r="BK678" s="214">
        <f>ROUND(I678*H678,2)</f>
        <v>0</v>
      </c>
      <c r="BL678" s="24" t="s">
        <v>251</v>
      </c>
      <c r="BM678" s="24" t="s">
        <v>2339</v>
      </c>
    </row>
    <row r="679" spans="2:65" s="1" customFormat="1" ht="27">
      <c r="B679" s="41"/>
      <c r="C679" s="63"/>
      <c r="D679" s="215" t="s">
        <v>253</v>
      </c>
      <c r="E679" s="63"/>
      <c r="F679" s="216" t="s">
        <v>2333</v>
      </c>
      <c r="G679" s="63"/>
      <c r="H679" s="63"/>
      <c r="I679" s="172"/>
      <c r="J679" s="63"/>
      <c r="K679" s="63"/>
      <c r="L679" s="61"/>
      <c r="M679" s="217"/>
      <c r="N679" s="42"/>
      <c r="O679" s="42"/>
      <c r="P679" s="42"/>
      <c r="Q679" s="42"/>
      <c r="R679" s="42"/>
      <c r="S679" s="42"/>
      <c r="T679" s="78"/>
      <c r="AT679" s="24" t="s">
        <v>253</v>
      </c>
      <c r="AU679" s="24" t="s">
        <v>81</v>
      </c>
    </row>
    <row r="680" spans="2:65" s="1" customFormat="1" ht="16.5" customHeight="1">
      <c r="B680" s="41"/>
      <c r="C680" s="243" t="s">
        <v>2340</v>
      </c>
      <c r="D680" s="243" t="s">
        <v>496</v>
      </c>
      <c r="E680" s="244" t="s">
        <v>2335</v>
      </c>
      <c r="F680" s="245" t="s">
        <v>2336</v>
      </c>
      <c r="G680" s="246" t="s">
        <v>259</v>
      </c>
      <c r="H680" s="247">
        <v>2</v>
      </c>
      <c r="I680" s="248"/>
      <c r="J680" s="249">
        <f>ROUND(I680*H680,2)</f>
        <v>0</v>
      </c>
      <c r="K680" s="245" t="s">
        <v>250</v>
      </c>
      <c r="L680" s="250"/>
      <c r="M680" s="251" t="s">
        <v>21</v>
      </c>
      <c r="N680" s="252" t="s">
        <v>43</v>
      </c>
      <c r="O680" s="42"/>
      <c r="P680" s="212">
        <f>O680*H680</f>
        <v>0</v>
      </c>
      <c r="Q680" s="212">
        <v>2.0999999999999999E-3</v>
      </c>
      <c r="R680" s="212">
        <f>Q680*H680</f>
        <v>4.1999999999999997E-3</v>
      </c>
      <c r="S680" s="212">
        <v>0</v>
      </c>
      <c r="T680" s="213">
        <f>S680*H680</f>
        <v>0</v>
      </c>
      <c r="AR680" s="24" t="s">
        <v>293</v>
      </c>
      <c r="AT680" s="24" t="s">
        <v>496</v>
      </c>
      <c r="AU680" s="24" t="s">
        <v>81</v>
      </c>
      <c r="AY680" s="24" t="s">
        <v>244</v>
      </c>
      <c r="BE680" s="214">
        <f>IF(N680="základní",J680,0)</f>
        <v>0</v>
      </c>
      <c r="BF680" s="214">
        <f>IF(N680="snížená",J680,0)</f>
        <v>0</v>
      </c>
      <c r="BG680" s="214">
        <f>IF(N680="zákl. přenesená",J680,0)</f>
        <v>0</v>
      </c>
      <c r="BH680" s="214">
        <f>IF(N680="sníž. přenesená",J680,0)</f>
        <v>0</v>
      </c>
      <c r="BI680" s="214">
        <f>IF(N680="nulová",J680,0)</f>
        <v>0</v>
      </c>
      <c r="BJ680" s="24" t="s">
        <v>79</v>
      </c>
      <c r="BK680" s="214">
        <f>ROUND(I680*H680,2)</f>
        <v>0</v>
      </c>
      <c r="BL680" s="24" t="s">
        <v>251</v>
      </c>
      <c r="BM680" s="24" t="s">
        <v>2341</v>
      </c>
    </row>
    <row r="681" spans="2:65" s="1" customFormat="1">
      <c r="B681" s="41"/>
      <c r="C681" s="63"/>
      <c r="D681" s="215" t="s">
        <v>253</v>
      </c>
      <c r="E681" s="63"/>
      <c r="F681" s="216" t="s">
        <v>2338</v>
      </c>
      <c r="G681" s="63"/>
      <c r="H681" s="63"/>
      <c r="I681" s="172"/>
      <c r="J681" s="63"/>
      <c r="K681" s="63"/>
      <c r="L681" s="61"/>
      <c r="M681" s="217"/>
      <c r="N681" s="42"/>
      <c r="O681" s="42"/>
      <c r="P681" s="42"/>
      <c r="Q681" s="42"/>
      <c r="R681" s="42"/>
      <c r="S681" s="42"/>
      <c r="T681" s="78"/>
      <c r="AT681" s="24" t="s">
        <v>253</v>
      </c>
      <c r="AU681" s="24" t="s">
        <v>81</v>
      </c>
    </row>
    <row r="682" spans="2:65" s="1" customFormat="1" ht="16.5" customHeight="1">
      <c r="B682" s="41"/>
      <c r="C682" s="203" t="s">
        <v>2035</v>
      </c>
      <c r="D682" s="203" t="s">
        <v>246</v>
      </c>
      <c r="E682" s="204" t="s">
        <v>2342</v>
      </c>
      <c r="F682" s="205" t="s">
        <v>2343</v>
      </c>
      <c r="G682" s="206" t="s">
        <v>259</v>
      </c>
      <c r="H682" s="207">
        <v>3</v>
      </c>
      <c r="I682" s="208"/>
      <c r="J682" s="209">
        <f>ROUND(I682*H682,2)</f>
        <v>0</v>
      </c>
      <c r="K682" s="205" t="s">
        <v>250</v>
      </c>
      <c r="L682" s="61"/>
      <c r="M682" s="210" t="s">
        <v>21</v>
      </c>
      <c r="N682" s="211" t="s">
        <v>43</v>
      </c>
      <c r="O682" s="42"/>
      <c r="P682" s="212">
        <f>O682*H682</f>
        <v>0</v>
      </c>
      <c r="Q682" s="212">
        <v>2.96E-3</v>
      </c>
      <c r="R682" s="212">
        <f>Q682*H682</f>
        <v>8.879999999999999E-3</v>
      </c>
      <c r="S682" s="212">
        <v>0</v>
      </c>
      <c r="T682" s="213">
        <f>S682*H682</f>
        <v>0</v>
      </c>
      <c r="AR682" s="24" t="s">
        <v>251</v>
      </c>
      <c r="AT682" s="24" t="s">
        <v>246</v>
      </c>
      <c r="AU682" s="24" t="s">
        <v>81</v>
      </c>
      <c r="AY682" s="24" t="s">
        <v>244</v>
      </c>
      <c r="BE682" s="214">
        <f>IF(N682="základní",J682,0)</f>
        <v>0</v>
      </c>
      <c r="BF682" s="214">
        <f>IF(N682="snížená",J682,0)</f>
        <v>0</v>
      </c>
      <c r="BG682" s="214">
        <f>IF(N682="zákl. přenesená",J682,0)</f>
        <v>0</v>
      </c>
      <c r="BH682" s="214">
        <f>IF(N682="sníž. přenesená",J682,0)</f>
        <v>0</v>
      </c>
      <c r="BI682" s="214">
        <f>IF(N682="nulová",J682,0)</f>
        <v>0</v>
      </c>
      <c r="BJ682" s="24" t="s">
        <v>79</v>
      </c>
      <c r="BK682" s="214">
        <f>ROUND(I682*H682,2)</f>
        <v>0</v>
      </c>
      <c r="BL682" s="24" t="s">
        <v>251</v>
      </c>
      <c r="BM682" s="24" t="s">
        <v>2344</v>
      </c>
    </row>
    <row r="683" spans="2:65" s="1" customFormat="1" ht="27">
      <c r="B683" s="41"/>
      <c r="C683" s="63"/>
      <c r="D683" s="215" t="s">
        <v>253</v>
      </c>
      <c r="E683" s="63"/>
      <c r="F683" s="216" t="s">
        <v>2345</v>
      </c>
      <c r="G683" s="63"/>
      <c r="H683" s="63"/>
      <c r="I683" s="172"/>
      <c r="J683" s="63"/>
      <c r="K683" s="63"/>
      <c r="L683" s="61"/>
      <c r="M683" s="217"/>
      <c r="N683" s="42"/>
      <c r="O683" s="42"/>
      <c r="P683" s="42"/>
      <c r="Q683" s="42"/>
      <c r="R683" s="42"/>
      <c r="S683" s="42"/>
      <c r="T683" s="78"/>
      <c r="AT683" s="24" t="s">
        <v>253</v>
      </c>
      <c r="AU683" s="24" t="s">
        <v>81</v>
      </c>
    </row>
    <row r="684" spans="2:65" s="12" customFormat="1">
      <c r="B684" s="218"/>
      <c r="C684" s="219"/>
      <c r="D684" s="215" t="s">
        <v>255</v>
      </c>
      <c r="E684" s="220" t="s">
        <v>21</v>
      </c>
      <c r="F684" s="221" t="s">
        <v>148</v>
      </c>
      <c r="G684" s="219"/>
      <c r="H684" s="222">
        <v>3</v>
      </c>
      <c r="I684" s="223"/>
      <c r="J684" s="219"/>
      <c r="K684" s="219"/>
      <c r="L684" s="224"/>
      <c r="M684" s="225"/>
      <c r="N684" s="226"/>
      <c r="O684" s="226"/>
      <c r="P684" s="226"/>
      <c r="Q684" s="226"/>
      <c r="R684" s="226"/>
      <c r="S684" s="226"/>
      <c r="T684" s="227"/>
      <c r="AT684" s="228" t="s">
        <v>255</v>
      </c>
      <c r="AU684" s="228" t="s">
        <v>81</v>
      </c>
      <c r="AV684" s="12" t="s">
        <v>81</v>
      </c>
      <c r="AW684" s="12" t="s">
        <v>35</v>
      </c>
      <c r="AX684" s="12" t="s">
        <v>72</v>
      </c>
      <c r="AY684" s="228" t="s">
        <v>244</v>
      </c>
    </row>
    <row r="685" spans="2:65" s="14" customFormat="1">
      <c r="B685" s="253"/>
      <c r="C685" s="254"/>
      <c r="D685" s="215" t="s">
        <v>255</v>
      </c>
      <c r="E685" s="255" t="s">
        <v>21</v>
      </c>
      <c r="F685" s="256" t="s">
        <v>588</v>
      </c>
      <c r="G685" s="254"/>
      <c r="H685" s="257">
        <v>3</v>
      </c>
      <c r="I685" s="258"/>
      <c r="J685" s="254"/>
      <c r="K685" s="254"/>
      <c r="L685" s="259"/>
      <c r="M685" s="260"/>
      <c r="N685" s="261"/>
      <c r="O685" s="261"/>
      <c r="P685" s="261"/>
      <c r="Q685" s="261"/>
      <c r="R685" s="261"/>
      <c r="S685" s="261"/>
      <c r="T685" s="262"/>
      <c r="AT685" s="263" t="s">
        <v>255</v>
      </c>
      <c r="AU685" s="263" t="s">
        <v>81</v>
      </c>
      <c r="AV685" s="14" t="s">
        <v>251</v>
      </c>
      <c r="AW685" s="14" t="s">
        <v>35</v>
      </c>
      <c r="AX685" s="14" t="s">
        <v>79</v>
      </c>
      <c r="AY685" s="263" t="s">
        <v>244</v>
      </c>
    </row>
    <row r="686" spans="2:65" s="1" customFormat="1" ht="16.5" customHeight="1">
      <c r="B686" s="41"/>
      <c r="C686" s="243" t="s">
        <v>2346</v>
      </c>
      <c r="D686" s="243" t="s">
        <v>496</v>
      </c>
      <c r="E686" s="244" t="s">
        <v>2347</v>
      </c>
      <c r="F686" s="245" t="s">
        <v>2348</v>
      </c>
      <c r="G686" s="246" t="s">
        <v>259</v>
      </c>
      <c r="H686" s="247">
        <v>3</v>
      </c>
      <c r="I686" s="248"/>
      <c r="J686" s="249">
        <f>ROUND(I686*H686,2)</f>
        <v>0</v>
      </c>
      <c r="K686" s="245" t="s">
        <v>250</v>
      </c>
      <c r="L686" s="250"/>
      <c r="M686" s="251" t="s">
        <v>21</v>
      </c>
      <c r="N686" s="252" t="s">
        <v>43</v>
      </c>
      <c r="O686" s="42"/>
      <c r="P686" s="212">
        <f>O686*H686</f>
        <v>0</v>
      </c>
      <c r="Q686" s="212">
        <v>4.5999999999999999E-2</v>
      </c>
      <c r="R686" s="212">
        <f>Q686*H686</f>
        <v>0.13800000000000001</v>
      </c>
      <c r="S686" s="212">
        <v>0</v>
      </c>
      <c r="T686" s="213">
        <f>S686*H686</f>
        <v>0</v>
      </c>
      <c r="AR686" s="24" t="s">
        <v>293</v>
      </c>
      <c r="AT686" s="24" t="s">
        <v>496</v>
      </c>
      <c r="AU686" s="24" t="s">
        <v>81</v>
      </c>
      <c r="AY686" s="24" t="s">
        <v>244</v>
      </c>
      <c r="BE686" s="214">
        <f>IF(N686="základní",J686,0)</f>
        <v>0</v>
      </c>
      <c r="BF686" s="214">
        <f>IF(N686="snížená",J686,0)</f>
        <v>0</v>
      </c>
      <c r="BG686" s="214">
        <f>IF(N686="zákl. přenesená",J686,0)</f>
        <v>0</v>
      </c>
      <c r="BH686" s="214">
        <f>IF(N686="sníž. přenesená",J686,0)</f>
        <v>0</v>
      </c>
      <c r="BI686" s="214">
        <f>IF(N686="nulová",J686,0)</f>
        <v>0</v>
      </c>
      <c r="BJ686" s="24" t="s">
        <v>79</v>
      </c>
      <c r="BK686" s="214">
        <f>ROUND(I686*H686,2)</f>
        <v>0</v>
      </c>
      <c r="BL686" s="24" t="s">
        <v>251</v>
      </c>
      <c r="BM686" s="24" t="s">
        <v>2349</v>
      </c>
    </row>
    <row r="687" spans="2:65" s="1" customFormat="1">
      <c r="B687" s="41"/>
      <c r="C687" s="63"/>
      <c r="D687" s="215" t="s">
        <v>253</v>
      </c>
      <c r="E687" s="63"/>
      <c r="F687" s="216" t="s">
        <v>2350</v>
      </c>
      <c r="G687" s="63"/>
      <c r="H687" s="63"/>
      <c r="I687" s="172"/>
      <c r="J687" s="63"/>
      <c r="K687" s="63"/>
      <c r="L687" s="61"/>
      <c r="M687" s="217"/>
      <c r="N687" s="42"/>
      <c r="O687" s="42"/>
      <c r="P687" s="42"/>
      <c r="Q687" s="42"/>
      <c r="R687" s="42"/>
      <c r="S687" s="42"/>
      <c r="T687" s="78"/>
      <c r="AT687" s="24" t="s">
        <v>253</v>
      </c>
      <c r="AU687" s="24" t="s">
        <v>81</v>
      </c>
    </row>
    <row r="688" spans="2:65" s="1" customFormat="1" ht="16.5" customHeight="1">
      <c r="B688" s="41"/>
      <c r="C688" s="203" t="s">
        <v>2039</v>
      </c>
      <c r="D688" s="203" t="s">
        <v>246</v>
      </c>
      <c r="E688" s="204" t="s">
        <v>2351</v>
      </c>
      <c r="F688" s="205" t="s">
        <v>2352</v>
      </c>
      <c r="G688" s="206" t="s">
        <v>259</v>
      </c>
      <c r="H688" s="207">
        <v>2</v>
      </c>
      <c r="I688" s="208"/>
      <c r="J688" s="209">
        <f>ROUND(I688*H688,2)</f>
        <v>0</v>
      </c>
      <c r="K688" s="205" t="s">
        <v>250</v>
      </c>
      <c r="L688" s="61"/>
      <c r="M688" s="210" t="s">
        <v>21</v>
      </c>
      <c r="N688" s="211" t="s">
        <v>43</v>
      </c>
      <c r="O688" s="42"/>
      <c r="P688" s="212">
        <f>O688*H688</f>
        <v>0</v>
      </c>
      <c r="Q688" s="212">
        <v>0</v>
      </c>
      <c r="R688" s="212">
        <f>Q688*H688</f>
        <v>0</v>
      </c>
      <c r="S688" s="212">
        <v>0</v>
      </c>
      <c r="T688" s="213">
        <f>S688*H688</f>
        <v>0</v>
      </c>
      <c r="AR688" s="24" t="s">
        <v>251</v>
      </c>
      <c r="AT688" s="24" t="s">
        <v>246</v>
      </c>
      <c r="AU688" s="24" t="s">
        <v>81</v>
      </c>
      <c r="AY688" s="24" t="s">
        <v>244</v>
      </c>
      <c r="BE688" s="214">
        <f>IF(N688="základní",J688,0)</f>
        <v>0</v>
      </c>
      <c r="BF688" s="214">
        <f>IF(N688="snížená",J688,0)</f>
        <v>0</v>
      </c>
      <c r="BG688" s="214">
        <f>IF(N688="zákl. přenesená",J688,0)</f>
        <v>0</v>
      </c>
      <c r="BH688" s="214">
        <f>IF(N688="sníž. přenesená",J688,0)</f>
        <v>0</v>
      </c>
      <c r="BI688" s="214">
        <f>IF(N688="nulová",J688,0)</f>
        <v>0</v>
      </c>
      <c r="BJ688" s="24" t="s">
        <v>79</v>
      </c>
      <c r="BK688" s="214">
        <f>ROUND(I688*H688,2)</f>
        <v>0</v>
      </c>
      <c r="BL688" s="24" t="s">
        <v>251</v>
      </c>
      <c r="BM688" s="24" t="s">
        <v>2353</v>
      </c>
    </row>
    <row r="689" spans="2:65" s="1" customFormat="1" ht="27">
      <c r="B689" s="41"/>
      <c r="C689" s="63"/>
      <c r="D689" s="215" t="s">
        <v>253</v>
      </c>
      <c r="E689" s="63"/>
      <c r="F689" s="216" t="s">
        <v>2354</v>
      </c>
      <c r="G689" s="63"/>
      <c r="H689" s="63"/>
      <c r="I689" s="172"/>
      <c r="J689" s="63"/>
      <c r="K689" s="63"/>
      <c r="L689" s="61"/>
      <c r="M689" s="217"/>
      <c r="N689" s="42"/>
      <c r="O689" s="42"/>
      <c r="P689" s="42"/>
      <c r="Q689" s="42"/>
      <c r="R689" s="42"/>
      <c r="S689" s="42"/>
      <c r="T689" s="78"/>
      <c r="AT689" s="24" t="s">
        <v>253</v>
      </c>
      <c r="AU689" s="24" t="s">
        <v>81</v>
      </c>
    </row>
    <row r="690" spans="2:65" s="1" customFormat="1" ht="25.5" customHeight="1">
      <c r="B690" s="41"/>
      <c r="C690" s="243" t="s">
        <v>2355</v>
      </c>
      <c r="D690" s="243" t="s">
        <v>496</v>
      </c>
      <c r="E690" s="244" t="s">
        <v>2356</v>
      </c>
      <c r="F690" s="245" t="s">
        <v>2357</v>
      </c>
      <c r="G690" s="246" t="s">
        <v>259</v>
      </c>
      <c r="H690" s="247">
        <v>2</v>
      </c>
      <c r="I690" s="248"/>
      <c r="J690" s="249">
        <f>ROUND(I690*H690,2)</f>
        <v>0</v>
      </c>
      <c r="K690" s="245" t="s">
        <v>250</v>
      </c>
      <c r="L690" s="250"/>
      <c r="M690" s="251" t="s">
        <v>21</v>
      </c>
      <c r="N690" s="252" t="s">
        <v>43</v>
      </c>
      <c r="O690" s="42"/>
      <c r="P690" s="212">
        <f>O690*H690</f>
        <v>0</v>
      </c>
      <c r="Q690" s="212">
        <v>3.8E-3</v>
      </c>
      <c r="R690" s="212">
        <f>Q690*H690</f>
        <v>7.6E-3</v>
      </c>
      <c r="S690" s="212">
        <v>0</v>
      </c>
      <c r="T690" s="213">
        <f>S690*H690</f>
        <v>0</v>
      </c>
      <c r="AR690" s="24" t="s">
        <v>293</v>
      </c>
      <c r="AT690" s="24" t="s">
        <v>496</v>
      </c>
      <c r="AU690" s="24" t="s">
        <v>81</v>
      </c>
      <c r="AY690" s="24" t="s">
        <v>244</v>
      </c>
      <c r="BE690" s="214">
        <f>IF(N690="základní",J690,0)</f>
        <v>0</v>
      </c>
      <c r="BF690" s="214">
        <f>IF(N690="snížená",J690,0)</f>
        <v>0</v>
      </c>
      <c r="BG690" s="214">
        <f>IF(N690="zákl. přenesená",J690,0)</f>
        <v>0</v>
      </c>
      <c r="BH690" s="214">
        <f>IF(N690="sníž. přenesená",J690,0)</f>
        <v>0</v>
      </c>
      <c r="BI690" s="214">
        <f>IF(N690="nulová",J690,0)</f>
        <v>0</v>
      </c>
      <c r="BJ690" s="24" t="s">
        <v>79</v>
      </c>
      <c r="BK690" s="214">
        <f>ROUND(I690*H690,2)</f>
        <v>0</v>
      </c>
      <c r="BL690" s="24" t="s">
        <v>251</v>
      </c>
      <c r="BM690" s="24" t="s">
        <v>2358</v>
      </c>
    </row>
    <row r="691" spans="2:65" s="1" customFormat="1">
      <c r="B691" s="41"/>
      <c r="C691" s="63"/>
      <c r="D691" s="215" t="s">
        <v>253</v>
      </c>
      <c r="E691" s="63"/>
      <c r="F691" s="216" t="s">
        <v>2359</v>
      </c>
      <c r="G691" s="63"/>
      <c r="H691" s="63"/>
      <c r="I691" s="172"/>
      <c r="J691" s="63"/>
      <c r="K691" s="63"/>
      <c r="L691" s="61"/>
      <c r="M691" s="217"/>
      <c r="N691" s="42"/>
      <c r="O691" s="42"/>
      <c r="P691" s="42"/>
      <c r="Q691" s="42"/>
      <c r="R691" s="42"/>
      <c r="S691" s="42"/>
      <c r="T691" s="78"/>
      <c r="AT691" s="24" t="s">
        <v>253</v>
      </c>
      <c r="AU691" s="24" t="s">
        <v>81</v>
      </c>
    </row>
    <row r="692" spans="2:65" s="1" customFormat="1" ht="16.5" customHeight="1">
      <c r="B692" s="41"/>
      <c r="C692" s="203" t="s">
        <v>2044</v>
      </c>
      <c r="D692" s="203" t="s">
        <v>246</v>
      </c>
      <c r="E692" s="204" t="s">
        <v>2351</v>
      </c>
      <c r="F692" s="205" t="s">
        <v>2352</v>
      </c>
      <c r="G692" s="206" t="s">
        <v>259</v>
      </c>
      <c r="H692" s="207">
        <v>1</v>
      </c>
      <c r="I692" s="208"/>
      <c r="J692" s="209">
        <f>ROUND(I692*H692,2)</f>
        <v>0</v>
      </c>
      <c r="K692" s="205" t="s">
        <v>250</v>
      </c>
      <c r="L692" s="61"/>
      <c r="M692" s="210" t="s">
        <v>21</v>
      </c>
      <c r="N692" s="211" t="s">
        <v>43</v>
      </c>
      <c r="O692" s="42"/>
      <c r="P692" s="212">
        <f>O692*H692</f>
        <v>0</v>
      </c>
      <c r="Q692" s="212">
        <v>0</v>
      </c>
      <c r="R692" s="212">
        <f>Q692*H692</f>
        <v>0</v>
      </c>
      <c r="S692" s="212">
        <v>0</v>
      </c>
      <c r="T692" s="213">
        <f>S692*H692</f>
        <v>0</v>
      </c>
      <c r="AR692" s="24" t="s">
        <v>251</v>
      </c>
      <c r="AT692" s="24" t="s">
        <v>246</v>
      </c>
      <c r="AU692" s="24" t="s">
        <v>81</v>
      </c>
      <c r="AY692" s="24" t="s">
        <v>244</v>
      </c>
      <c r="BE692" s="214">
        <f>IF(N692="základní",J692,0)</f>
        <v>0</v>
      </c>
      <c r="BF692" s="214">
        <f>IF(N692="snížená",J692,0)</f>
        <v>0</v>
      </c>
      <c r="BG692" s="214">
        <f>IF(N692="zákl. přenesená",J692,0)</f>
        <v>0</v>
      </c>
      <c r="BH692" s="214">
        <f>IF(N692="sníž. přenesená",J692,0)</f>
        <v>0</v>
      </c>
      <c r="BI692" s="214">
        <f>IF(N692="nulová",J692,0)</f>
        <v>0</v>
      </c>
      <c r="BJ692" s="24" t="s">
        <v>79</v>
      </c>
      <c r="BK692" s="214">
        <f>ROUND(I692*H692,2)</f>
        <v>0</v>
      </c>
      <c r="BL692" s="24" t="s">
        <v>251</v>
      </c>
      <c r="BM692" s="24" t="s">
        <v>2360</v>
      </c>
    </row>
    <row r="693" spans="2:65" s="1" customFormat="1" ht="27">
      <c r="B693" s="41"/>
      <c r="C693" s="63"/>
      <c r="D693" s="215" t="s">
        <v>253</v>
      </c>
      <c r="E693" s="63"/>
      <c r="F693" s="216" t="s">
        <v>2354</v>
      </c>
      <c r="G693" s="63"/>
      <c r="H693" s="63"/>
      <c r="I693" s="172"/>
      <c r="J693" s="63"/>
      <c r="K693" s="63"/>
      <c r="L693" s="61"/>
      <c r="M693" s="217"/>
      <c r="N693" s="42"/>
      <c r="O693" s="42"/>
      <c r="P693" s="42"/>
      <c r="Q693" s="42"/>
      <c r="R693" s="42"/>
      <c r="S693" s="42"/>
      <c r="T693" s="78"/>
      <c r="AT693" s="24" t="s">
        <v>253</v>
      </c>
      <c r="AU693" s="24" t="s">
        <v>81</v>
      </c>
    </row>
    <row r="694" spans="2:65" s="1" customFormat="1" ht="25.5" customHeight="1">
      <c r="B694" s="41"/>
      <c r="C694" s="243" t="s">
        <v>2361</v>
      </c>
      <c r="D694" s="243" t="s">
        <v>496</v>
      </c>
      <c r="E694" s="244" t="s">
        <v>2356</v>
      </c>
      <c r="F694" s="245" t="s">
        <v>2357</v>
      </c>
      <c r="G694" s="246" t="s">
        <v>259</v>
      </c>
      <c r="H694" s="247">
        <v>1</v>
      </c>
      <c r="I694" s="248"/>
      <c r="J694" s="249">
        <f>ROUND(I694*H694,2)</f>
        <v>0</v>
      </c>
      <c r="K694" s="245" t="s">
        <v>250</v>
      </c>
      <c r="L694" s="250"/>
      <c r="M694" s="251" t="s">
        <v>21</v>
      </c>
      <c r="N694" s="252" t="s">
        <v>43</v>
      </c>
      <c r="O694" s="42"/>
      <c r="P694" s="212">
        <f>O694*H694</f>
        <v>0</v>
      </c>
      <c r="Q694" s="212">
        <v>3.8E-3</v>
      </c>
      <c r="R694" s="212">
        <f>Q694*H694</f>
        <v>3.8E-3</v>
      </c>
      <c r="S694" s="212">
        <v>0</v>
      </c>
      <c r="T694" s="213">
        <f>S694*H694</f>
        <v>0</v>
      </c>
      <c r="AR694" s="24" t="s">
        <v>293</v>
      </c>
      <c r="AT694" s="24" t="s">
        <v>496</v>
      </c>
      <c r="AU694" s="24" t="s">
        <v>81</v>
      </c>
      <c r="AY694" s="24" t="s">
        <v>244</v>
      </c>
      <c r="BE694" s="214">
        <f>IF(N694="základní",J694,0)</f>
        <v>0</v>
      </c>
      <c r="BF694" s="214">
        <f>IF(N694="snížená",J694,0)</f>
        <v>0</v>
      </c>
      <c r="BG694" s="214">
        <f>IF(N694="zákl. přenesená",J694,0)</f>
        <v>0</v>
      </c>
      <c r="BH694" s="214">
        <f>IF(N694="sníž. přenesená",J694,0)</f>
        <v>0</v>
      </c>
      <c r="BI694" s="214">
        <f>IF(N694="nulová",J694,0)</f>
        <v>0</v>
      </c>
      <c r="BJ694" s="24" t="s">
        <v>79</v>
      </c>
      <c r="BK694" s="214">
        <f>ROUND(I694*H694,2)</f>
        <v>0</v>
      </c>
      <c r="BL694" s="24" t="s">
        <v>251</v>
      </c>
      <c r="BM694" s="24" t="s">
        <v>2362</v>
      </c>
    </row>
    <row r="695" spans="2:65" s="1" customFormat="1">
      <c r="B695" s="41"/>
      <c r="C695" s="63"/>
      <c r="D695" s="215" t="s">
        <v>253</v>
      </c>
      <c r="E695" s="63"/>
      <c r="F695" s="216" t="s">
        <v>2359</v>
      </c>
      <c r="G695" s="63"/>
      <c r="H695" s="63"/>
      <c r="I695" s="172"/>
      <c r="J695" s="63"/>
      <c r="K695" s="63"/>
      <c r="L695" s="61"/>
      <c r="M695" s="217"/>
      <c r="N695" s="42"/>
      <c r="O695" s="42"/>
      <c r="P695" s="42"/>
      <c r="Q695" s="42"/>
      <c r="R695" s="42"/>
      <c r="S695" s="42"/>
      <c r="T695" s="78"/>
      <c r="AT695" s="24" t="s">
        <v>253</v>
      </c>
      <c r="AU695" s="24" t="s">
        <v>81</v>
      </c>
    </row>
    <row r="696" spans="2:65" s="1" customFormat="1" ht="16.5" customHeight="1">
      <c r="B696" s="41"/>
      <c r="C696" s="203" t="s">
        <v>2049</v>
      </c>
      <c r="D696" s="203" t="s">
        <v>246</v>
      </c>
      <c r="E696" s="204" t="s">
        <v>2351</v>
      </c>
      <c r="F696" s="205" t="s">
        <v>2352</v>
      </c>
      <c r="G696" s="206" t="s">
        <v>259</v>
      </c>
      <c r="H696" s="207">
        <v>1</v>
      </c>
      <c r="I696" s="208"/>
      <c r="J696" s="209">
        <f>ROUND(I696*H696,2)</f>
        <v>0</v>
      </c>
      <c r="K696" s="205" t="s">
        <v>250</v>
      </c>
      <c r="L696" s="61"/>
      <c r="M696" s="210" t="s">
        <v>21</v>
      </c>
      <c r="N696" s="211" t="s">
        <v>43</v>
      </c>
      <c r="O696" s="42"/>
      <c r="P696" s="212">
        <f>O696*H696</f>
        <v>0</v>
      </c>
      <c r="Q696" s="212">
        <v>0</v>
      </c>
      <c r="R696" s="212">
        <f>Q696*H696</f>
        <v>0</v>
      </c>
      <c r="S696" s="212">
        <v>0</v>
      </c>
      <c r="T696" s="213">
        <f>S696*H696</f>
        <v>0</v>
      </c>
      <c r="AR696" s="24" t="s">
        <v>251</v>
      </c>
      <c r="AT696" s="24" t="s">
        <v>246</v>
      </c>
      <c r="AU696" s="24" t="s">
        <v>81</v>
      </c>
      <c r="AY696" s="24" t="s">
        <v>244</v>
      </c>
      <c r="BE696" s="214">
        <f>IF(N696="základní",J696,0)</f>
        <v>0</v>
      </c>
      <c r="BF696" s="214">
        <f>IF(N696="snížená",J696,0)</f>
        <v>0</v>
      </c>
      <c r="BG696" s="214">
        <f>IF(N696="zákl. přenesená",J696,0)</f>
        <v>0</v>
      </c>
      <c r="BH696" s="214">
        <f>IF(N696="sníž. přenesená",J696,0)</f>
        <v>0</v>
      </c>
      <c r="BI696" s="214">
        <f>IF(N696="nulová",J696,0)</f>
        <v>0</v>
      </c>
      <c r="BJ696" s="24" t="s">
        <v>79</v>
      </c>
      <c r="BK696" s="214">
        <f>ROUND(I696*H696,2)</f>
        <v>0</v>
      </c>
      <c r="BL696" s="24" t="s">
        <v>251</v>
      </c>
      <c r="BM696" s="24" t="s">
        <v>2363</v>
      </c>
    </row>
    <row r="697" spans="2:65" s="1" customFormat="1" ht="27">
      <c r="B697" s="41"/>
      <c r="C697" s="63"/>
      <c r="D697" s="215" t="s">
        <v>253</v>
      </c>
      <c r="E697" s="63"/>
      <c r="F697" s="216" t="s">
        <v>2354</v>
      </c>
      <c r="G697" s="63"/>
      <c r="H697" s="63"/>
      <c r="I697" s="172"/>
      <c r="J697" s="63"/>
      <c r="K697" s="63"/>
      <c r="L697" s="61"/>
      <c r="M697" s="217"/>
      <c r="N697" s="42"/>
      <c r="O697" s="42"/>
      <c r="P697" s="42"/>
      <c r="Q697" s="42"/>
      <c r="R697" s="42"/>
      <c r="S697" s="42"/>
      <c r="T697" s="78"/>
      <c r="AT697" s="24" t="s">
        <v>253</v>
      </c>
      <c r="AU697" s="24" t="s">
        <v>81</v>
      </c>
    </row>
    <row r="698" spans="2:65" s="12" customFormat="1">
      <c r="B698" s="218"/>
      <c r="C698" s="219"/>
      <c r="D698" s="215" t="s">
        <v>255</v>
      </c>
      <c r="E698" s="220" t="s">
        <v>21</v>
      </c>
      <c r="F698" s="221" t="s">
        <v>79</v>
      </c>
      <c r="G698" s="219"/>
      <c r="H698" s="222">
        <v>1</v>
      </c>
      <c r="I698" s="223"/>
      <c r="J698" s="219"/>
      <c r="K698" s="219"/>
      <c r="L698" s="224"/>
      <c r="M698" s="225"/>
      <c r="N698" s="226"/>
      <c r="O698" s="226"/>
      <c r="P698" s="226"/>
      <c r="Q698" s="226"/>
      <c r="R698" s="226"/>
      <c r="S698" s="226"/>
      <c r="T698" s="227"/>
      <c r="AT698" s="228" t="s">
        <v>255</v>
      </c>
      <c r="AU698" s="228" t="s">
        <v>81</v>
      </c>
      <c r="AV698" s="12" t="s">
        <v>81</v>
      </c>
      <c r="AW698" s="12" t="s">
        <v>35</v>
      </c>
      <c r="AX698" s="12" t="s">
        <v>72</v>
      </c>
      <c r="AY698" s="228" t="s">
        <v>244</v>
      </c>
    </row>
    <row r="699" spans="2:65" s="14" customFormat="1">
      <c r="B699" s="253"/>
      <c r="C699" s="254"/>
      <c r="D699" s="215" t="s">
        <v>255</v>
      </c>
      <c r="E699" s="255" t="s">
        <v>21</v>
      </c>
      <c r="F699" s="256" t="s">
        <v>588</v>
      </c>
      <c r="G699" s="254"/>
      <c r="H699" s="257">
        <v>1</v>
      </c>
      <c r="I699" s="258"/>
      <c r="J699" s="254"/>
      <c r="K699" s="254"/>
      <c r="L699" s="259"/>
      <c r="M699" s="260"/>
      <c r="N699" s="261"/>
      <c r="O699" s="261"/>
      <c r="P699" s="261"/>
      <c r="Q699" s="261"/>
      <c r="R699" s="261"/>
      <c r="S699" s="261"/>
      <c r="T699" s="262"/>
      <c r="AT699" s="263" t="s">
        <v>255</v>
      </c>
      <c r="AU699" s="263" t="s">
        <v>81</v>
      </c>
      <c r="AV699" s="14" t="s">
        <v>251</v>
      </c>
      <c r="AW699" s="14" t="s">
        <v>35</v>
      </c>
      <c r="AX699" s="14" t="s">
        <v>79</v>
      </c>
      <c r="AY699" s="263" t="s">
        <v>244</v>
      </c>
    </row>
    <row r="700" spans="2:65" s="1" customFormat="1" ht="25.5" customHeight="1">
      <c r="B700" s="41"/>
      <c r="C700" s="243" t="s">
        <v>2364</v>
      </c>
      <c r="D700" s="243" t="s">
        <v>496</v>
      </c>
      <c r="E700" s="244" t="s">
        <v>2356</v>
      </c>
      <c r="F700" s="245" t="s">
        <v>2357</v>
      </c>
      <c r="G700" s="246" t="s">
        <v>259</v>
      </c>
      <c r="H700" s="247">
        <v>1</v>
      </c>
      <c r="I700" s="248"/>
      <c r="J700" s="249">
        <f>ROUND(I700*H700,2)</f>
        <v>0</v>
      </c>
      <c r="K700" s="245" t="s">
        <v>250</v>
      </c>
      <c r="L700" s="250"/>
      <c r="M700" s="251" t="s">
        <v>21</v>
      </c>
      <c r="N700" s="252" t="s">
        <v>43</v>
      </c>
      <c r="O700" s="42"/>
      <c r="P700" s="212">
        <f>O700*H700</f>
        <v>0</v>
      </c>
      <c r="Q700" s="212">
        <v>3.8E-3</v>
      </c>
      <c r="R700" s="212">
        <f>Q700*H700</f>
        <v>3.8E-3</v>
      </c>
      <c r="S700" s="212">
        <v>0</v>
      </c>
      <c r="T700" s="213">
        <f>S700*H700</f>
        <v>0</v>
      </c>
      <c r="AR700" s="24" t="s">
        <v>293</v>
      </c>
      <c r="AT700" s="24" t="s">
        <v>496</v>
      </c>
      <c r="AU700" s="24" t="s">
        <v>81</v>
      </c>
      <c r="AY700" s="24" t="s">
        <v>244</v>
      </c>
      <c r="BE700" s="214">
        <f>IF(N700="základní",J700,0)</f>
        <v>0</v>
      </c>
      <c r="BF700" s="214">
        <f>IF(N700="snížená",J700,0)</f>
        <v>0</v>
      </c>
      <c r="BG700" s="214">
        <f>IF(N700="zákl. přenesená",J700,0)</f>
        <v>0</v>
      </c>
      <c r="BH700" s="214">
        <f>IF(N700="sníž. přenesená",J700,0)</f>
        <v>0</v>
      </c>
      <c r="BI700" s="214">
        <f>IF(N700="nulová",J700,0)</f>
        <v>0</v>
      </c>
      <c r="BJ700" s="24" t="s">
        <v>79</v>
      </c>
      <c r="BK700" s="214">
        <f>ROUND(I700*H700,2)</f>
        <v>0</v>
      </c>
      <c r="BL700" s="24" t="s">
        <v>251</v>
      </c>
      <c r="BM700" s="24" t="s">
        <v>2365</v>
      </c>
    </row>
    <row r="701" spans="2:65" s="1" customFormat="1">
      <c r="B701" s="41"/>
      <c r="C701" s="63"/>
      <c r="D701" s="215" t="s">
        <v>253</v>
      </c>
      <c r="E701" s="63"/>
      <c r="F701" s="216" t="s">
        <v>2359</v>
      </c>
      <c r="G701" s="63"/>
      <c r="H701" s="63"/>
      <c r="I701" s="172"/>
      <c r="J701" s="63"/>
      <c r="K701" s="63"/>
      <c r="L701" s="61"/>
      <c r="M701" s="217"/>
      <c r="N701" s="42"/>
      <c r="O701" s="42"/>
      <c r="P701" s="42"/>
      <c r="Q701" s="42"/>
      <c r="R701" s="42"/>
      <c r="S701" s="42"/>
      <c r="T701" s="78"/>
      <c r="AT701" s="24" t="s">
        <v>253</v>
      </c>
      <c r="AU701" s="24" t="s">
        <v>81</v>
      </c>
    </row>
    <row r="702" spans="2:65" s="1" customFormat="1" ht="16.5" customHeight="1">
      <c r="B702" s="41"/>
      <c r="C702" s="203" t="s">
        <v>2054</v>
      </c>
      <c r="D702" s="203" t="s">
        <v>246</v>
      </c>
      <c r="E702" s="204" t="s">
        <v>2366</v>
      </c>
      <c r="F702" s="205" t="s">
        <v>2367</v>
      </c>
      <c r="G702" s="206" t="s">
        <v>259</v>
      </c>
      <c r="H702" s="207">
        <v>13</v>
      </c>
      <c r="I702" s="208"/>
      <c r="J702" s="209">
        <f>ROUND(I702*H702,2)</f>
        <v>0</v>
      </c>
      <c r="K702" s="205" t="s">
        <v>250</v>
      </c>
      <c r="L702" s="61"/>
      <c r="M702" s="210" t="s">
        <v>21</v>
      </c>
      <c r="N702" s="211" t="s">
        <v>43</v>
      </c>
      <c r="O702" s="42"/>
      <c r="P702" s="212">
        <f>O702*H702</f>
        <v>0</v>
      </c>
      <c r="Q702" s="212">
        <v>3.0100000000000001E-3</v>
      </c>
      <c r="R702" s="212">
        <f>Q702*H702</f>
        <v>3.9129999999999998E-2</v>
      </c>
      <c r="S702" s="212">
        <v>0</v>
      </c>
      <c r="T702" s="213">
        <f>S702*H702</f>
        <v>0</v>
      </c>
      <c r="AR702" s="24" t="s">
        <v>251</v>
      </c>
      <c r="AT702" s="24" t="s">
        <v>246</v>
      </c>
      <c r="AU702" s="24" t="s">
        <v>81</v>
      </c>
      <c r="AY702" s="24" t="s">
        <v>244</v>
      </c>
      <c r="BE702" s="214">
        <f>IF(N702="základní",J702,0)</f>
        <v>0</v>
      </c>
      <c r="BF702" s="214">
        <f>IF(N702="snížená",J702,0)</f>
        <v>0</v>
      </c>
      <c r="BG702" s="214">
        <f>IF(N702="zákl. přenesená",J702,0)</f>
        <v>0</v>
      </c>
      <c r="BH702" s="214">
        <f>IF(N702="sníž. přenesená",J702,0)</f>
        <v>0</v>
      </c>
      <c r="BI702" s="214">
        <f>IF(N702="nulová",J702,0)</f>
        <v>0</v>
      </c>
      <c r="BJ702" s="24" t="s">
        <v>79</v>
      </c>
      <c r="BK702" s="214">
        <f>ROUND(I702*H702,2)</f>
        <v>0</v>
      </c>
      <c r="BL702" s="24" t="s">
        <v>251</v>
      </c>
      <c r="BM702" s="24" t="s">
        <v>2368</v>
      </c>
    </row>
    <row r="703" spans="2:65" s="1" customFormat="1" ht="27">
      <c r="B703" s="41"/>
      <c r="C703" s="63"/>
      <c r="D703" s="215" t="s">
        <v>253</v>
      </c>
      <c r="E703" s="63"/>
      <c r="F703" s="216" t="s">
        <v>2369</v>
      </c>
      <c r="G703" s="63"/>
      <c r="H703" s="63"/>
      <c r="I703" s="172"/>
      <c r="J703" s="63"/>
      <c r="K703" s="63"/>
      <c r="L703" s="61"/>
      <c r="M703" s="217"/>
      <c r="N703" s="42"/>
      <c r="O703" s="42"/>
      <c r="P703" s="42"/>
      <c r="Q703" s="42"/>
      <c r="R703" s="42"/>
      <c r="S703" s="42"/>
      <c r="T703" s="78"/>
      <c r="AT703" s="24" t="s">
        <v>253</v>
      </c>
      <c r="AU703" s="24" t="s">
        <v>81</v>
      </c>
    </row>
    <row r="704" spans="2:65" s="12" customFormat="1">
      <c r="B704" s="218"/>
      <c r="C704" s="219"/>
      <c r="D704" s="215" t="s">
        <v>255</v>
      </c>
      <c r="E704" s="220" t="s">
        <v>21</v>
      </c>
      <c r="F704" s="221" t="s">
        <v>326</v>
      </c>
      <c r="G704" s="219"/>
      <c r="H704" s="222">
        <v>13</v>
      </c>
      <c r="I704" s="223"/>
      <c r="J704" s="219"/>
      <c r="K704" s="219"/>
      <c r="L704" s="224"/>
      <c r="M704" s="225"/>
      <c r="N704" s="226"/>
      <c r="O704" s="226"/>
      <c r="P704" s="226"/>
      <c r="Q704" s="226"/>
      <c r="R704" s="226"/>
      <c r="S704" s="226"/>
      <c r="T704" s="227"/>
      <c r="AT704" s="228" t="s">
        <v>255</v>
      </c>
      <c r="AU704" s="228" t="s">
        <v>81</v>
      </c>
      <c r="AV704" s="12" t="s">
        <v>81</v>
      </c>
      <c r="AW704" s="12" t="s">
        <v>35</v>
      </c>
      <c r="AX704" s="12" t="s">
        <v>72</v>
      </c>
      <c r="AY704" s="228" t="s">
        <v>244</v>
      </c>
    </row>
    <row r="705" spans="2:65" s="14" customFormat="1">
      <c r="B705" s="253"/>
      <c r="C705" s="254"/>
      <c r="D705" s="215" t="s">
        <v>255</v>
      </c>
      <c r="E705" s="255" t="s">
        <v>21</v>
      </c>
      <c r="F705" s="256" t="s">
        <v>588</v>
      </c>
      <c r="G705" s="254"/>
      <c r="H705" s="257">
        <v>13</v>
      </c>
      <c r="I705" s="258"/>
      <c r="J705" s="254"/>
      <c r="K705" s="254"/>
      <c r="L705" s="259"/>
      <c r="M705" s="260"/>
      <c r="N705" s="261"/>
      <c r="O705" s="261"/>
      <c r="P705" s="261"/>
      <c r="Q705" s="261"/>
      <c r="R705" s="261"/>
      <c r="S705" s="261"/>
      <c r="T705" s="262"/>
      <c r="AT705" s="263" t="s">
        <v>255</v>
      </c>
      <c r="AU705" s="263" t="s">
        <v>81</v>
      </c>
      <c r="AV705" s="14" t="s">
        <v>251</v>
      </c>
      <c r="AW705" s="14" t="s">
        <v>35</v>
      </c>
      <c r="AX705" s="14" t="s">
        <v>79</v>
      </c>
      <c r="AY705" s="263" t="s">
        <v>244</v>
      </c>
    </row>
    <row r="706" spans="2:65" s="1" customFormat="1" ht="16.5" customHeight="1">
      <c r="B706" s="41"/>
      <c r="C706" s="243" t="s">
        <v>2370</v>
      </c>
      <c r="D706" s="243" t="s">
        <v>496</v>
      </c>
      <c r="E706" s="244" t="s">
        <v>2371</v>
      </c>
      <c r="F706" s="245" t="s">
        <v>2372</v>
      </c>
      <c r="G706" s="246" t="s">
        <v>259</v>
      </c>
      <c r="H706" s="247">
        <v>13</v>
      </c>
      <c r="I706" s="248"/>
      <c r="J706" s="249">
        <f>ROUND(I706*H706,2)</f>
        <v>0</v>
      </c>
      <c r="K706" s="245" t="s">
        <v>250</v>
      </c>
      <c r="L706" s="250"/>
      <c r="M706" s="251" t="s">
        <v>21</v>
      </c>
      <c r="N706" s="252" t="s">
        <v>43</v>
      </c>
      <c r="O706" s="42"/>
      <c r="P706" s="212">
        <f>O706*H706</f>
        <v>0</v>
      </c>
      <c r="Q706" s="212">
        <v>6.5000000000000002E-2</v>
      </c>
      <c r="R706" s="212">
        <f>Q706*H706</f>
        <v>0.84499999999999997</v>
      </c>
      <c r="S706" s="212">
        <v>0</v>
      </c>
      <c r="T706" s="213">
        <f>S706*H706</f>
        <v>0</v>
      </c>
      <c r="AR706" s="24" t="s">
        <v>293</v>
      </c>
      <c r="AT706" s="24" t="s">
        <v>496</v>
      </c>
      <c r="AU706" s="24" t="s">
        <v>81</v>
      </c>
      <c r="AY706" s="24" t="s">
        <v>244</v>
      </c>
      <c r="BE706" s="214">
        <f>IF(N706="základní",J706,0)</f>
        <v>0</v>
      </c>
      <c r="BF706" s="214">
        <f>IF(N706="snížená",J706,0)</f>
        <v>0</v>
      </c>
      <c r="BG706" s="214">
        <f>IF(N706="zákl. přenesená",J706,0)</f>
        <v>0</v>
      </c>
      <c r="BH706" s="214">
        <f>IF(N706="sníž. přenesená",J706,0)</f>
        <v>0</v>
      </c>
      <c r="BI706" s="214">
        <f>IF(N706="nulová",J706,0)</f>
        <v>0</v>
      </c>
      <c r="BJ706" s="24" t="s">
        <v>79</v>
      </c>
      <c r="BK706" s="214">
        <f>ROUND(I706*H706,2)</f>
        <v>0</v>
      </c>
      <c r="BL706" s="24" t="s">
        <v>251</v>
      </c>
      <c r="BM706" s="24" t="s">
        <v>2373</v>
      </c>
    </row>
    <row r="707" spans="2:65" s="1" customFormat="1">
      <c r="B707" s="41"/>
      <c r="C707" s="63"/>
      <c r="D707" s="215" t="s">
        <v>253</v>
      </c>
      <c r="E707" s="63"/>
      <c r="F707" s="216" t="s">
        <v>2374</v>
      </c>
      <c r="G707" s="63"/>
      <c r="H707" s="63"/>
      <c r="I707" s="172"/>
      <c r="J707" s="63"/>
      <c r="K707" s="63"/>
      <c r="L707" s="61"/>
      <c r="M707" s="217"/>
      <c r="N707" s="42"/>
      <c r="O707" s="42"/>
      <c r="P707" s="42"/>
      <c r="Q707" s="42"/>
      <c r="R707" s="42"/>
      <c r="S707" s="42"/>
      <c r="T707" s="78"/>
      <c r="AT707" s="24" t="s">
        <v>253</v>
      </c>
      <c r="AU707" s="24" t="s">
        <v>81</v>
      </c>
    </row>
    <row r="708" spans="2:65" s="1" customFormat="1" ht="16.5" customHeight="1">
      <c r="B708" s="41"/>
      <c r="C708" s="243" t="s">
        <v>2059</v>
      </c>
      <c r="D708" s="243" t="s">
        <v>496</v>
      </c>
      <c r="E708" s="244" t="s">
        <v>2375</v>
      </c>
      <c r="F708" s="245" t="s">
        <v>2376</v>
      </c>
      <c r="G708" s="246" t="s">
        <v>259</v>
      </c>
      <c r="H708" s="247">
        <v>32</v>
      </c>
      <c r="I708" s="248"/>
      <c r="J708" s="249">
        <f>ROUND(I708*H708,2)</f>
        <v>0</v>
      </c>
      <c r="K708" s="245" t="s">
        <v>21</v>
      </c>
      <c r="L708" s="250"/>
      <c r="M708" s="251" t="s">
        <v>21</v>
      </c>
      <c r="N708" s="252" t="s">
        <v>43</v>
      </c>
      <c r="O708" s="42"/>
      <c r="P708" s="212">
        <f>O708*H708</f>
        <v>0</v>
      </c>
      <c r="Q708" s="212">
        <v>0</v>
      </c>
      <c r="R708" s="212">
        <f>Q708*H708</f>
        <v>0</v>
      </c>
      <c r="S708" s="212">
        <v>0</v>
      </c>
      <c r="T708" s="213">
        <f>S708*H708</f>
        <v>0</v>
      </c>
      <c r="AR708" s="24" t="s">
        <v>293</v>
      </c>
      <c r="AT708" s="24" t="s">
        <v>496</v>
      </c>
      <c r="AU708" s="24" t="s">
        <v>81</v>
      </c>
      <c r="AY708" s="24" t="s">
        <v>244</v>
      </c>
      <c r="BE708" s="214">
        <f>IF(N708="základní",J708,0)</f>
        <v>0</v>
      </c>
      <c r="BF708" s="214">
        <f>IF(N708="snížená",J708,0)</f>
        <v>0</v>
      </c>
      <c r="BG708" s="214">
        <f>IF(N708="zákl. přenesená",J708,0)</f>
        <v>0</v>
      </c>
      <c r="BH708" s="214">
        <f>IF(N708="sníž. přenesená",J708,0)</f>
        <v>0</v>
      </c>
      <c r="BI708" s="214">
        <f>IF(N708="nulová",J708,0)</f>
        <v>0</v>
      </c>
      <c r="BJ708" s="24" t="s">
        <v>79</v>
      </c>
      <c r="BK708" s="214">
        <f>ROUND(I708*H708,2)</f>
        <v>0</v>
      </c>
      <c r="BL708" s="24" t="s">
        <v>251</v>
      </c>
      <c r="BM708" s="24" t="s">
        <v>2377</v>
      </c>
    </row>
    <row r="709" spans="2:65" s="1" customFormat="1">
      <c r="B709" s="41"/>
      <c r="C709" s="63"/>
      <c r="D709" s="215" t="s">
        <v>253</v>
      </c>
      <c r="E709" s="63"/>
      <c r="F709" s="216" t="s">
        <v>2376</v>
      </c>
      <c r="G709" s="63"/>
      <c r="H709" s="63"/>
      <c r="I709" s="172"/>
      <c r="J709" s="63"/>
      <c r="K709" s="63"/>
      <c r="L709" s="61"/>
      <c r="M709" s="217"/>
      <c r="N709" s="42"/>
      <c r="O709" s="42"/>
      <c r="P709" s="42"/>
      <c r="Q709" s="42"/>
      <c r="R709" s="42"/>
      <c r="S709" s="42"/>
      <c r="T709" s="78"/>
      <c r="AT709" s="24" t="s">
        <v>253</v>
      </c>
      <c r="AU709" s="24" t="s">
        <v>81</v>
      </c>
    </row>
    <row r="710" spans="2:65" s="12" customFormat="1">
      <c r="B710" s="218"/>
      <c r="C710" s="219"/>
      <c r="D710" s="215" t="s">
        <v>255</v>
      </c>
      <c r="E710" s="220" t="s">
        <v>21</v>
      </c>
      <c r="F710" s="221" t="s">
        <v>543</v>
      </c>
      <c r="G710" s="219"/>
      <c r="H710" s="222">
        <v>32</v>
      </c>
      <c r="I710" s="223"/>
      <c r="J710" s="219"/>
      <c r="K710" s="219"/>
      <c r="L710" s="224"/>
      <c r="M710" s="225"/>
      <c r="N710" s="226"/>
      <c r="O710" s="226"/>
      <c r="P710" s="226"/>
      <c r="Q710" s="226"/>
      <c r="R710" s="226"/>
      <c r="S710" s="226"/>
      <c r="T710" s="227"/>
      <c r="AT710" s="228" t="s">
        <v>255</v>
      </c>
      <c r="AU710" s="228" t="s">
        <v>81</v>
      </c>
      <c r="AV710" s="12" t="s">
        <v>81</v>
      </c>
      <c r="AW710" s="12" t="s">
        <v>35</v>
      </c>
      <c r="AX710" s="12" t="s">
        <v>72</v>
      </c>
      <c r="AY710" s="228" t="s">
        <v>244</v>
      </c>
    </row>
    <row r="711" spans="2:65" s="14" customFormat="1">
      <c r="B711" s="253"/>
      <c r="C711" s="254"/>
      <c r="D711" s="215" t="s">
        <v>255</v>
      </c>
      <c r="E711" s="255" t="s">
        <v>21</v>
      </c>
      <c r="F711" s="256" t="s">
        <v>588</v>
      </c>
      <c r="G711" s="254"/>
      <c r="H711" s="257">
        <v>32</v>
      </c>
      <c r="I711" s="258"/>
      <c r="J711" s="254"/>
      <c r="K711" s="254"/>
      <c r="L711" s="259"/>
      <c r="M711" s="260"/>
      <c r="N711" s="261"/>
      <c r="O711" s="261"/>
      <c r="P711" s="261"/>
      <c r="Q711" s="261"/>
      <c r="R711" s="261"/>
      <c r="S711" s="261"/>
      <c r="T711" s="262"/>
      <c r="AT711" s="263" t="s">
        <v>255</v>
      </c>
      <c r="AU711" s="263" t="s">
        <v>81</v>
      </c>
      <c r="AV711" s="14" t="s">
        <v>251</v>
      </c>
      <c r="AW711" s="14" t="s">
        <v>35</v>
      </c>
      <c r="AX711" s="14" t="s">
        <v>79</v>
      </c>
      <c r="AY711" s="263" t="s">
        <v>244</v>
      </c>
    </row>
    <row r="712" spans="2:65" s="1" customFormat="1" ht="16.5" customHeight="1">
      <c r="B712" s="41"/>
      <c r="C712" s="203" t="s">
        <v>2378</v>
      </c>
      <c r="D712" s="203" t="s">
        <v>246</v>
      </c>
      <c r="E712" s="204" t="s">
        <v>2379</v>
      </c>
      <c r="F712" s="205" t="s">
        <v>2380</v>
      </c>
      <c r="G712" s="206" t="s">
        <v>259</v>
      </c>
      <c r="H712" s="207">
        <v>1</v>
      </c>
      <c r="I712" s="208"/>
      <c r="J712" s="209">
        <f>ROUND(I712*H712,2)</f>
        <v>0</v>
      </c>
      <c r="K712" s="205" t="s">
        <v>250</v>
      </c>
      <c r="L712" s="61"/>
      <c r="M712" s="210" t="s">
        <v>21</v>
      </c>
      <c r="N712" s="211" t="s">
        <v>43</v>
      </c>
      <c r="O712" s="42"/>
      <c r="P712" s="212">
        <f>O712*H712</f>
        <v>0</v>
      </c>
      <c r="Q712" s="212">
        <v>0</v>
      </c>
      <c r="R712" s="212">
        <f>Q712*H712</f>
        <v>0</v>
      </c>
      <c r="S712" s="212">
        <v>0</v>
      </c>
      <c r="T712" s="213">
        <f>S712*H712</f>
        <v>0</v>
      </c>
      <c r="AR712" s="24" t="s">
        <v>251</v>
      </c>
      <c r="AT712" s="24" t="s">
        <v>246</v>
      </c>
      <c r="AU712" s="24" t="s">
        <v>81</v>
      </c>
      <c r="AY712" s="24" t="s">
        <v>244</v>
      </c>
      <c r="BE712" s="214">
        <f>IF(N712="základní",J712,0)</f>
        <v>0</v>
      </c>
      <c r="BF712" s="214">
        <f>IF(N712="snížená",J712,0)</f>
        <v>0</v>
      </c>
      <c r="BG712" s="214">
        <f>IF(N712="zákl. přenesená",J712,0)</f>
        <v>0</v>
      </c>
      <c r="BH712" s="214">
        <f>IF(N712="sníž. přenesená",J712,0)</f>
        <v>0</v>
      </c>
      <c r="BI712" s="214">
        <f>IF(N712="nulová",J712,0)</f>
        <v>0</v>
      </c>
      <c r="BJ712" s="24" t="s">
        <v>79</v>
      </c>
      <c r="BK712" s="214">
        <f>ROUND(I712*H712,2)</f>
        <v>0</v>
      </c>
      <c r="BL712" s="24" t="s">
        <v>251</v>
      </c>
      <c r="BM712" s="24" t="s">
        <v>2381</v>
      </c>
    </row>
    <row r="713" spans="2:65" s="1" customFormat="1" ht="27">
      <c r="B713" s="41"/>
      <c r="C713" s="63"/>
      <c r="D713" s="215" t="s">
        <v>253</v>
      </c>
      <c r="E713" s="63"/>
      <c r="F713" s="216" t="s">
        <v>2382</v>
      </c>
      <c r="G713" s="63"/>
      <c r="H713" s="63"/>
      <c r="I713" s="172"/>
      <c r="J713" s="63"/>
      <c r="K713" s="63"/>
      <c r="L713" s="61"/>
      <c r="M713" s="217"/>
      <c r="N713" s="42"/>
      <c r="O713" s="42"/>
      <c r="P713" s="42"/>
      <c r="Q713" s="42"/>
      <c r="R713" s="42"/>
      <c r="S713" s="42"/>
      <c r="T713" s="78"/>
      <c r="AT713" s="24" t="s">
        <v>253</v>
      </c>
      <c r="AU713" s="24" t="s">
        <v>81</v>
      </c>
    </row>
    <row r="714" spans="2:65" s="1" customFormat="1" ht="16.5" customHeight="1">
      <c r="B714" s="41"/>
      <c r="C714" s="243" t="s">
        <v>2063</v>
      </c>
      <c r="D714" s="243" t="s">
        <v>496</v>
      </c>
      <c r="E714" s="244" t="s">
        <v>2383</v>
      </c>
      <c r="F714" s="245" t="s">
        <v>2384</v>
      </c>
      <c r="G714" s="246" t="s">
        <v>259</v>
      </c>
      <c r="H714" s="247">
        <v>1</v>
      </c>
      <c r="I714" s="248"/>
      <c r="J714" s="249">
        <f>ROUND(I714*H714,2)</f>
        <v>0</v>
      </c>
      <c r="K714" s="245" t="s">
        <v>250</v>
      </c>
      <c r="L714" s="250"/>
      <c r="M714" s="251" t="s">
        <v>21</v>
      </c>
      <c r="N714" s="252" t="s">
        <v>43</v>
      </c>
      <c r="O714" s="42"/>
      <c r="P714" s="212">
        <f>O714*H714</f>
        <v>0</v>
      </c>
      <c r="Q714" s="212">
        <v>3.7000000000000002E-3</v>
      </c>
      <c r="R714" s="212">
        <f>Q714*H714</f>
        <v>3.7000000000000002E-3</v>
      </c>
      <c r="S714" s="212">
        <v>0</v>
      </c>
      <c r="T714" s="213">
        <f>S714*H714</f>
        <v>0</v>
      </c>
      <c r="AR714" s="24" t="s">
        <v>293</v>
      </c>
      <c r="AT714" s="24" t="s">
        <v>496</v>
      </c>
      <c r="AU714" s="24" t="s">
        <v>81</v>
      </c>
      <c r="AY714" s="24" t="s">
        <v>244</v>
      </c>
      <c r="BE714" s="214">
        <f>IF(N714="základní",J714,0)</f>
        <v>0</v>
      </c>
      <c r="BF714" s="214">
        <f>IF(N714="snížená",J714,0)</f>
        <v>0</v>
      </c>
      <c r="BG714" s="214">
        <f>IF(N714="zákl. přenesená",J714,0)</f>
        <v>0</v>
      </c>
      <c r="BH714" s="214">
        <f>IF(N714="sníž. přenesená",J714,0)</f>
        <v>0</v>
      </c>
      <c r="BI714" s="214">
        <f>IF(N714="nulová",J714,0)</f>
        <v>0</v>
      </c>
      <c r="BJ714" s="24" t="s">
        <v>79</v>
      </c>
      <c r="BK714" s="214">
        <f>ROUND(I714*H714,2)</f>
        <v>0</v>
      </c>
      <c r="BL714" s="24" t="s">
        <v>251</v>
      </c>
      <c r="BM714" s="24" t="s">
        <v>2385</v>
      </c>
    </row>
    <row r="715" spans="2:65" s="1" customFormat="1">
      <c r="B715" s="41"/>
      <c r="C715" s="63"/>
      <c r="D715" s="215" t="s">
        <v>253</v>
      </c>
      <c r="E715" s="63"/>
      <c r="F715" s="216" t="s">
        <v>2386</v>
      </c>
      <c r="G715" s="63"/>
      <c r="H715" s="63"/>
      <c r="I715" s="172"/>
      <c r="J715" s="63"/>
      <c r="K715" s="63"/>
      <c r="L715" s="61"/>
      <c r="M715" s="217"/>
      <c r="N715" s="42"/>
      <c r="O715" s="42"/>
      <c r="P715" s="42"/>
      <c r="Q715" s="42"/>
      <c r="R715" s="42"/>
      <c r="S715" s="42"/>
      <c r="T715" s="78"/>
      <c r="AT715" s="24" t="s">
        <v>253</v>
      </c>
      <c r="AU715" s="24" t="s">
        <v>81</v>
      </c>
    </row>
    <row r="716" spans="2:65" s="1" customFormat="1" ht="16.5" customHeight="1">
      <c r="B716" s="41"/>
      <c r="C716" s="203" t="s">
        <v>2387</v>
      </c>
      <c r="D716" s="203" t="s">
        <v>246</v>
      </c>
      <c r="E716" s="204" t="s">
        <v>2379</v>
      </c>
      <c r="F716" s="205" t="s">
        <v>2380</v>
      </c>
      <c r="G716" s="206" t="s">
        <v>259</v>
      </c>
      <c r="H716" s="207">
        <v>4</v>
      </c>
      <c r="I716" s="208"/>
      <c r="J716" s="209">
        <f>ROUND(I716*H716,2)</f>
        <v>0</v>
      </c>
      <c r="K716" s="205" t="s">
        <v>250</v>
      </c>
      <c r="L716" s="61"/>
      <c r="M716" s="210" t="s">
        <v>21</v>
      </c>
      <c r="N716" s="211" t="s">
        <v>43</v>
      </c>
      <c r="O716" s="42"/>
      <c r="P716" s="212">
        <f>O716*H716</f>
        <v>0</v>
      </c>
      <c r="Q716" s="212">
        <v>0</v>
      </c>
      <c r="R716" s="212">
        <f>Q716*H716</f>
        <v>0</v>
      </c>
      <c r="S716" s="212">
        <v>0</v>
      </c>
      <c r="T716" s="213">
        <f>S716*H716</f>
        <v>0</v>
      </c>
      <c r="AR716" s="24" t="s">
        <v>251</v>
      </c>
      <c r="AT716" s="24" t="s">
        <v>246</v>
      </c>
      <c r="AU716" s="24" t="s">
        <v>81</v>
      </c>
      <c r="AY716" s="24" t="s">
        <v>244</v>
      </c>
      <c r="BE716" s="214">
        <f>IF(N716="základní",J716,0)</f>
        <v>0</v>
      </c>
      <c r="BF716" s="214">
        <f>IF(N716="snížená",J716,0)</f>
        <v>0</v>
      </c>
      <c r="BG716" s="214">
        <f>IF(N716="zákl. přenesená",J716,0)</f>
        <v>0</v>
      </c>
      <c r="BH716" s="214">
        <f>IF(N716="sníž. přenesená",J716,0)</f>
        <v>0</v>
      </c>
      <c r="BI716" s="214">
        <f>IF(N716="nulová",J716,0)</f>
        <v>0</v>
      </c>
      <c r="BJ716" s="24" t="s">
        <v>79</v>
      </c>
      <c r="BK716" s="214">
        <f>ROUND(I716*H716,2)</f>
        <v>0</v>
      </c>
      <c r="BL716" s="24" t="s">
        <v>251</v>
      </c>
      <c r="BM716" s="24" t="s">
        <v>2388</v>
      </c>
    </row>
    <row r="717" spans="2:65" s="1" customFormat="1" ht="27">
      <c r="B717" s="41"/>
      <c r="C717" s="63"/>
      <c r="D717" s="215" t="s">
        <v>253</v>
      </c>
      <c r="E717" s="63"/>
      <c r="F717" s="216" t="s">
        <v>2382</v>
      </c>
      <c r="G717" s="63"/>
      <c r="H717" s="63"/>
      <c r="I717" s="172"/>
      <c r="J717" s="63"/>
      <c r="K717" s="63"/>
      <c r="L717" s="61"/>
      <c r="M717" s="217"/>
      <c r="N717" s="42"/>
      <c r="O717" s="42"/>
      <c r="P717" s="42"/>
      <c r="Q717" s="42"/>
      <c r="R717" s="42"/>
      <c r="S717" s="42"/>
      <c r="T717" s="78"/>
      <c r="AT717" s="24" t="s">
        <v>253</v>
      </c>
      <c r="AU717" s="24" t="s">
        <v>81</v>
      </c>
    </row>
    <row r="718" spans="2:65" s="1" customFormat="1" ht="16.5" customHeight="1">
      <c r="B718" s="41"/>
      <c r="C718" s="243" t="s">
        <v>2068</v>
      </c>
      <c r="D718" s="243" t="s">
        <v>496</v>
      </c>
      <c r="E718" s="244" t="s">
        <v>2383</v>
      </c>
      <c r="F718" s="245" t="s">
        <v>2384</v>
      </c>
      <c r="G718" s="246" t="s">
        <v>259</v>
      </c>
      <c r="H718" s="247">
        <v>4</v>
      </c>
      <c r="I718" s="248"/>
      <c r="J718" s="249">
        <f>ROUND(I718*H718,2)</f>
        <v>0</v>
      </c>
      <c r="K718" s="245" t="s">
        <v>250</v>
      </c>
      <c r="L718" s="250"/>
      <c r="M718" s="251" t="s">
        <v>21</v>
      </c>
      <c r="N718" s="252" t="s">
        <v>43</v>
      </c>
      <c r="O718" s="42"/>
      <c r="P718" s="212">
        <f>O718*H718</f>
        <v>0</v>
      </c>
      <c r="Q718" s="212">
        <v>3.7000000000000002E-3</v>
      </c>
      <c r="R718" s="212">
        <f>Q718*H718</f>
        <v>1.4800000000000001E-2</v>
      </c>
      <c r="S718" s="212">
        <v>0</v>
      </c>
      <c r="T718" s="213">
        <f>S718*H718</f>
        <v>0</v>
      </c>
      <c r="AR718" s="24" t="s">
        <v>293</v>
      </c>
      <c r="AT718" s="24" t="s">
        <v>496</v>
      </c>
      <c r="AU718" s="24" t="s">
        <v>81</v>
      </c>
      <c r="AY718" s="24" t="s">
        <v>244</v>
      </c>
      <c r="BE718" s="214">
        <f>IF(N718="základní",J718,0)</f>
        <v>0</v>
      </c>
      <c r="BF718" s="214">
        <f>IF(N718="snížená",J718,0)</f>
        <v>0</v>
      </c>
      <c r="BG718" s="214">
        <f>IF(N718="zákl. přenesená",J718,0)</f>
        <v>0</v>
      </c>
      <c r="BH718" s="214">
        <f>IF(N718="sníž. přenesená",J718,0)</f>
        <v>0</v>
      </c>
      <c r="BI718" s="214">
        <f>IF(N718="nulová",J718,0)</f>
        <v>0</v>
      </c>
      <c r="BJ718" s="24" t="s">
        <v>79</v>
      </c>
      <c r="BK718" s="214">
        <f>ROUND(I718*H718,2)</f>
        <v>0</v>
      </c>
      <c r="BL718" s="24" t="s">
        <v>251</v>
      </c>
      <c r="BM718" s="24" t="s">
        <v>2389</v>
      </c>
    </row>
    <row r="719" spans="2:65" s="1" customFormat="1">
      <c r="B719" s="41"/>
      <c r="C719" s="63"/>
      <c r="D719" s="215" t="s">
        <v>253</v>
      </c>
      <c r="E719" s="63"/>
      <c r="F719" s="216" t="s">
        <v>2386</v>
      </c>
      <c r="G719" s="63"/>
      <c r="H719" s="63"/>
      <c r="I719" s="172"/>
      <c r="J719" s="63"/>
      <c r="K719" s="63"/>
      <c r="L719" s="61"/>
      <c r="M719" s="217"/>
      <c r="N719" s="42"/>
      <c r="O719" s="42"/>
      <c r="P719" s="42"/>
      <c r="Q719" s="42"/>
      <c r="R719" s="42"/>
      <c r="S719" s="42"/>
      <c r="T719" s="78"/>
      <c r="AT719" s="24" t="s">
        <v>253</v>
      </c>
      <c r="AU719" s="24" t="s">
        <v>81</v>
      </c>
    </row>
    <row r="720" spans="2:65" s="1" customFormat="1" ht="16.5" customHeight="1">
      <c r="B720" s="41"/>
      <c r="C720" s="203" t="s">
        <v>2390</v>
      </c>
      <c r="D720" s="203" t="s">
        <v>246</v>
      </c>
      <c r="E720" s="204" t="s">
        <v>2379</v>
      </c>
      <c r="F720" s="205" t="s">
        <v>2380</v>
      </c>
      <c r="G720" s="206" t="s">
        <v>259</v>
      </c>
      <c r="H720" s="207">
        <v>1</v>
      </c>
      <c r="I720" s="208"/>
      <c r="J720" s="209">
        <f>ROUND(I720*H720,2)</f>
        <v>0</v>
      </c>
      <c r="K720" s="205" t="s">
        <v>250</v>
      </c>
      <c r="L720" s="61"/>
      <c r="M720" s="210" t="s">
        <v>21</v>
      </c>
      <c r="N720" s="211" t="s">
        <v>43</v>
      </c>
      <c r="O720" s="42"/>
      <c r="P720" s="212">
        <f>O720*H720</f>
        <v>0</v>
      </c>
      <c r="Q720" s="212">
        <v>0</v>
      </c>
      <c r="R720" s="212">
        <f>Q720*H720</f>
        <v>0</v>
      </c>
      <c r="S720" s="212">
        <v>0</v>
      </c>
      <c r="T720" s="213">
        <f>S720*H720</f>
        <v>0</v>
      </c>
      <c r="AR720" s="24" t="s">
        <v>251</v>
      </c>
      <c r="AT720" s="24" t="s">
        <v>246</v>
      </c>
      <c r="AU720" s="24" t="s">
        <v>81</v>
      </c>
      <c r="AY720" s="24" t="s">
        <v>244</v>
      </c>
      <c r="BE720" s="214">
        <f>IF(N720="základní",J720,0)</f>
        <v>0</v>
      </c>
      <c r="BF720" s="214">
        <f>IF(N720="snížená",J720,0)</f>
        <v>0</v>
      </c>
      <c r="BG720" s="214">
        <f>IF(N720="zákl. přenesená",J720,0)</f>
        <v>0</v>
      </c>
      <c r="BH720" s="214">
        <f>IF(N720="sníž. přenesená",J720,0)</f>
        <v>0</v>
      </c>
      <c r="BI720" s="214">
        <f>IF(N720="nulová",J720,0)</f>
        <v>0</v>
      </c>
      <c r="BJ720" s="24" t="s">
        <v>79</v>
      </c>
      <c r="BK720" s="214">
        <f>ROUND(I720*H720,2)</f>
        <v>0</v>
      </c>
      <c r="BL720" s="24" t="s">
        <v>251</v>
      </c>
      <c r="BM720" s="24" t="s">
        <v>2391</v>
      </c>
    </row>
    <row r="721" spans="2:65" s="1" customFormat="1" ht="27">
      <c r="B721" s="41"/>
      <c r="C721" s="63"/>
      <c r="D721" s="215" t="s">
        <v>253</v>
      </c>
      <c r="E721" s="63"/>
      <c r="F721" s="216" t="s">
        <v>2382</v>
      </c>
      <c r="G721" s="63"/>
      <c r="H721" s="63"/>
      <c r="I721" s="172"/>
      <c r="J721" s="63"/>
      <c r="K721" s="63"/>
      <c r="L721" s="61"/>
      <c r="M721" s="217"/>
      <c r="N721" s="42"/>
      <c r="O721" s="42"/>
      <c r="P721" s="42"/>
      <c r="Q721" s="42"/>
      <c r="R721" s="42"/>
      <c r="S721" s="42"/>
      <c r="T721" s="78"/>
      <c r="AT721" s="24" t="s">
        <v>253</v>
      </c>
      <c r="AU721" s="24" t="s">
        <v>81</v>
      </c>
    </row>
    <row r="722" spans="2:65" s="12" customFormat="1">
      <c r="B722" s="218"/>
      <c r="C722" s="219"/>
      <c r="D722" s="215" t="s">
        <v>255</v>
      </c>
      <c r="E722" s="220" t="s">
        <v>21</v>
      </c>
      <c r="F722" s="221" t="s">
        <v>79</v>
      </c>
      <c r="G722" s="219"/>
      <c r="H722" s="222">
        <v>1</v>
      </c>
      <c r="I722" s="223"/>
      <c r="J722" s="219"/>
      <c r="K722" s="219"/>
      <c r="L722" s="224"/>
      <c r="M722" s="225"/>
      <c r="N722" s="226"/>
      <c r="O722" s="226"/>
      <c r="P722" s="226"/>
      <c r="Q722" s="226"/>
      <c r="R722" s="226"/>
      <c r="S722" s="226"/>
      <c r="T722" s="227"/>
      <c r="AT722" s="228" t="s">
        <v>255</v>
      </c>
      <c r="AU722" s="228" t="s">
        <v>81</v>
      </c>
      <c r="AV722" s="12" t="s">
        <v>81</v>
      </c>
      <c r="AW722" s="12" t="s">
        <v>35</v>
      </c>
      <c r="AX722" s="12" t="s">
        <v>72</v>
      </c>
      <c r="AY722" s="228" t="s">
        <v>244</v>
      </c>
    </row>
    <row r="723" spans="2:65" s="14" customFormat="1">
      <c r="B723" s="253"/>
      <c r="C723" s="254"/>
      <c r="D723" s="215" t="s">
        <v>255</v>
      </c>
      <c r="E723" s="255" t="s">
        <v>21</v>
      </c>
      <c r="F723" s="256" t="s">
        <v>588</v>
      </c>
      <c r="G723" s="254"/>
      <c r="H723" s="257">
        <v>1</v>
      </c>
      <c r="I723" s="258"/>
      <c r="J723" s="254"/>
      <c r="K723" s="254"/>
      <c r="L723" s="259"/>
      <c r="M723" s="260"/>
      <c r="N723" s="261"/>
      <c r="O723" s="261"/>
      <c r="P723" s="261"/>
      <c r="Q723" s="261"/>
      <c r="R723" s="261"/>
      <c r="S723" s="261"/>
      <c r="T723" s="262"/>
      <c r="AT723" s="263" t="s">
        <v>255</v>
      </c>
      <c r="AU723" s="263" t="s">
        <v>81</v>
      </c>
      <c r="AV723" s="14" t="s">
        <v>251</v>
      </c>
      <c r="AW723" s="14" t="s">
        <v>35</v>
      </c>
      <c r="AX723" s="14" t="s">
        <v>79</v>
      </c>
      <c r="AY723" s="263" t="s">
        <v>244</v>
      </c>
    </row>
    <row r="724" spans="2:65" s="1" customFormat="1" ht="16.5" customHeight="1">
      <c r="B724" s="41"/>
      <c r="C724" s="243" t="s">
        <v>2073</v>
      </c>
      <c r="D724" s="243" t="s">
        <v>496</v>
      </c>
      <c r="E724" s="244" t="s">
        <v>2383</v>
      </c>
      <c r="F724" s="245" t="s">
        <v>2384</v>
      </c>
      <c r="G724" s="246" t="s">
        <v>259</v>
      </c>
      <c r="H724" s="247">
        <v>1</v>
      </c>
      <c r="I724" s="248"/>
      <c r="J724" s="249">
        <f>ROUND(I724*H724,2)</f>
        <v>0</v>
      </c>
      <c r="K724" s="245" t="s">
        <v>250</v>
      </c>
      <c r="L724" s="250"/>
      <c r="M724" s="251" t="s">
        <v>21</v>
      </c>
      <c r="N724" s="252" t="s">
        <v>43</v>
      </c>
      <c r="O724" s="42"/>
      <c r="P724" s="212">
        <f>O724*H724</f>
        <v>0</v>
      </c>
      <c r="Q724" s="212">
        <v>3.7000000000000002E-3</v>
      </c>
      <c r="R724" s="212">
        <f>Q724*H724</f>
        <v>3.7000000000000002E-3</v>
      </c>
      <c r="S724" s="212">
        <v>0</v>
      </c>
      <c r="T724" s="213">
        <f>S724*H724</f>
        <v>0</v>
      </c>
      <c r="AR724" s="24" t="s">
        <v>293</v>
      </c>
      <c r="AT724" s="24" t="s">
        <v>496</v>
      </c>
      <c r="AU724" s="24" t="s">
        <v>81</v>
      </c>
      <c r="AY724" s="24" t="s">
        <v>244</v>
      </c>
      <c r="BE724" s="214">
        <f>IF(N724="základní",J724,0)</f>
        <v>0</v>
      </c>
      <c r="BF724" s="214">
        <f>IF(N724="snížená",J724,0)</f>
        <v>0</v>
      </c>
      <c r="BG724" s="214">
        <f>IF(N724="zákl. přenesená",J724,0)</f>
        <v>0</v>
      </c>
      <c r="BH724" s="214">
        <f>IF(N724="sníž. přenesená",J724,0)</f>
        <v>0</v>
      </c>
      <c r="BI724" s="214">
        <f>IF(N724="nulová",J724,0)</f>
        <v>0</v>
      </c>
      <c r="BJ724" s="24" t="s">
        <v>79</v>
      </c>
      <c r="BK724" s="214">
        <f>ROUND(I724*H724,2)</f>
        <v>0</v>
      </c>
      <c r="BL724" s="24" t="s">
        <v>251</v>
      </c>
      <c r="BM724" s="24" t="s">
        <v>2392</v>
      </c>
    </row>
    <row r="725" spans="2:65" s="1" customFormat="1">
      <c r="B725" s="41"/>
      <c r="C725" s="63"/>
      <c r="D725" s="215" t="s">
        <v>253</v>
      </c>
      <c r="E725" s="63"/>
      <c r="F725" s="216" t="s">
        <v>2386</v>
      </c>
      <c r="G725" s="63"/>
      <c r="H725" s="63"/>
      <c r="I725" s="172"/>
      <c r="J725" s="63"/>
      <c r="K725" s="63"/>
      <c r="L725" s="61"/>
      <c r="M725" s="217"/>
      <c r="N725" s="42"/>
      <c r="O725" s="42"/>
      <c r="P725" s="42"/>
      <c r="Q725" s="42"/>
      <c r="R725" s="42"/>
      <c r="S725" s="42"/>
      <c r="T725" s="78"/>
      <c r="AT725" s="24" t="s">
        <v>253</v>
      </c>
      <c r="AU725" s="24" t="s">
        <v>81</v>
      </c>
    </row>
    <row r="726" spans="2:65" s="1" customFormat="1" ht="16.5" customHeight="1">
      <c r="B726" s="41"/>
      <c r="C726" s="203" t="s">
        <v>2393</v>
      </c>
      <c r="D726" s="203" t="s">
        <v>246</v>
      </c>
      <c r="E726" s="204" t="s">
        <v>2394</v>
      </c>
      <c r="F726" s="205" t="s">
        <v>2395</v>
      </c>
      <c r="G726" s="206" t="s">
        <v>259</v>
      </c>
      <c r="H726" s="207">
        <v>1</v>
      </c>
      <c r="I726" s="208"/>
      <c r="J726" s="209">
        <f>ROUND(I726*H726,2)</f>
        <v>0</v>
      </c>
      <c r="K726" s="205" t="s">
        <v>250</v>
      </c>
      <c r="L726" s="61"/>
      <c r="M726" s="210" t="s">
        <v>21</v>
      </c>
      <c r="N726" s="211" t="s">
        <v>43</v>
      </c>
      <c r="O726" s="42"/>
      <c r="P726" s="212">
        <f>O726*H726</f>
        <v>0</v>
      </c>
      <c r="Q726" s="212">
        <v>1.299E-2</v>
      </c>
      <c r="R726" s="212">
        <f>Q726*H726</f>
        <v>1.299E-2</v>
      </c>
      <c r="S726" s="212">
        <v>0</v>
      </c>
      <c r="T726" s="213">
        <f>S726*H726</f>
        <v>0</v>
      </c>
      <c r="AR726" s="24" t="s">
        <v>251</v>
      </c>
      <c r="AT726" s="24" t="s">
        <v>246</v>
      </c>
      <c r="AU726" s="24" t="s">
        <v>81</v>
      </c>
      <c r="AY726" s="24" t="s">
        <v>244</v>
      </c>
      <c r="BE726" s="214">
        <f>IF(N726="základní",J726,0)</f>
        <v>0</v>
      </c>
      <c r="BF726" s="214">
        <f>IF(N726="snížená",J726,0)</f>
        <v>0</v>
      </c>
      <c r="BG726" s="214">
        <f>IF(N726="zákl. přenesená",J726,0)</f>
        <v>0</v>
      </c>
      <c r="BH726" s="214">
        <f>IF(N726="sníž. přenesená",J726,0)</f>
        <v>0</v>
      </c>
      <c r="BI726" s="214">
        <f>IF(N726="nulová",J726,0)</f>
        <v>0</v>
      </c>
      <c r="BJ726" s="24" t="s">
        <v>79</v>
      </c>
      <c r="BK726" s="214">
        <f>ROUND(I726*H726,2)</f>
        <v>0</v>
      </c>
      <c r="BL726" s="24" t="s">
        <v>251</v>
      </c>
      <c r="BM726" s="24" t="s">
        <v>2396</v>
      </c>
    </row>
    <row r="727" spans="2:65" s="1" customFormat="1" ht="27">
      <c r="B727" s="41"/>
      <c r="C727" s="63"/>
      <c r="D727" s="215" t="s">
        <v>253</v>
      </c>
      <c r="E727" s="63"/>
      <c r="F727" s="216" t="s">
        <v>2397</v>
      </c>
      <c r="G727" s="63"/>
      <c r="H727" s="63"/>
      <c r="I727" s="172"/>
      <c r="J727" s="63"/>
      <c r="K727" s="63"/>
      <c r="L727" s="61"/>
      <c r="M727" s="217"/>
      <c r="N727" s="42"/>
      <c r="O727" s="42"/>
      <c r="P727" s="42"/>
      <c r="Q727" s="42"/>
      <c r="R727" s="42"/>
      <c r="S727" s="42"/>
      <c r="T727" s="78"/>
      <c r="AT727" s="24" t="s">
        <v>253</v>
      </c>
      <c r="AU727" s="24" t="s">
        <v>81</v>
      </c>
    </row>
    <row r="728" spans="2:65" s="1" customFormat="1" ht="16.5" customHeight="1">
      <c r="B728" s="41"/>
      <c r="C728" s="243" t="s">
        <v>2077</v>
      </c>
      <c r="D728" s="243" t="s">
        <v>496</v>
      </c>
      <c r="E728" s="244" t="s">
        <v>2398</v>
      </c>
      <c r="F728" s="245" t="s">
        <v>2399</v>
      </c>
      <c r="G728" s="246" t="s">
        <v>259</v>
      </c>
      <c r="H728" s="247">
        <v>1</v>
      </c>
      <c r="I728" s="248"/>
      <c r="J728" s="249">
        <f>ROUND(I728*H728,2)</f>
        <v>0</v>
      </c>
      <c r="K728" s="245" t="s">
        <v>250</v>
      </c>
      <c r="L728" s="250"/>
      <c r="M728" s="251" t="s">
        <v>21</v>
      </c>
      <c r="N728" s="252" t="s">
        <v>43</v>
      </c>
      <c r="O728" s="42"/>
      <c r="P728" s="212">
        <f>O728*H728</f>
        <v>0</v>
      </c>
      <c r="Q728" s="212">
        <v>0.24</v>
      </c>
      <c r="R728" s="212">
        <f>Q728*H728</f>
        <v>0.24</v>
      </c>
      <c r="S728" s="212">
        <v>0</v>
      </c>
      <c r="T728" s="213">
        <f>S728*H728</f>
        <v>0</v>
      </c>
      <c r="AR728" s="24" t="s">
        <v>293</v>
      </c>
      <c r="AT728" s="24" t="s">
        <v>496</v>
      </c>
      <c r="AU728" s="24" t="s">
        <v>81</v>
      </c>
      <c r="AY728" s="24" t="s">
        <v>244</v>
      </c>
      <c r="BE728" s="214">
        <f>IF(N728="základní",J728,0)</f>
        <v>0</v>
      </c>
      <c r="BF728" s="214">
        <f>IF(N728="snížená",J728,0)</f>
        <v>0</v>
      </c>
      <c r="BG728" s="214">
        <f>IF(N728="zákl. přenesená",J728,0)</f>
        <v>0</v>
      </c>
      <c r="BH728" s="214">
        <f>IF(N728="sníž. přenesená",J728,0)</f>
        <v>0</v>
      </c>
      <c r="BI728" s="214">
        <f>IF(N728="nulová",J728,0)</f>
        <v>0</v>
      </c>
      <c r="BJ728" s="24" t="s">
        <v>79</v>
      </c>
      <c r="BK728" s="214">
        <f>ROUND(I728*H728,2)</f>
        <v>0</v>
      </c>
      <c r="BL728" s="24" t="s">
        <v>251</v>
      </c>
      <c r="BM728" s="24" t="s">
        <v>2400</v>
      </c>
    </row>
    <row r="729" spans="2:65" s="1" customFormat="1">
      <c r="B729" s="41"/>
      <c r="C729" s="63"/>
      <c r="D729" s="215" t="s">
        <v>253</v>
      </c>
      <c r="E729" s="63"/>
      <c r="F729" s="216" t="s">
        <v>2401</v>
      </c>
      <c r="G729" s="63"/>
      <c r="H729" s="63"/>
      <c r="I729" s="172"/>
      <c r="J729" s="63"/>
      <c r="K729" s="63"/>
      <c r="L729" s="61"/>
      <c r="M729" s="217"/>
      <c r="N729" s="42"/>
      <c r="O729" s="42"/>
      <c r="P729" s="42"/>
      <c r="Q729" s="42"/>
      <c r="R729" s="42"/>
      <c r="S729" s="42"/>
      <c r="T729" s="78"/>
      <c r="AT729" s="24" t="s">
        <v>253</v>
      </c>
      <c r="AU729" s="24" t="s">
        <v>81</v>
      </c>
    </row>
    <row r="730" spans="2:65" s="1" customFormat="1" ht="16.5" customHeight="1">
      <c r="B730" s="41"/>
      <c r="C730" s="243" t="s">
        <v>2402</v>
      </c>
      <c r="D730" s="243" t="s">
        <v>496</v>
      </c>
      <c r="E730" s="244" t="s">
        <v>2403</v>
      </c>
      <c r="F730" s="245" t="s">
        <v>2404</v>
      </c>
      <c r="G730" s="246" t="s">
        <v>259</v>
      </c>
      <c r="H730" s="247">
        <v>1</v>
      </c>
      <c r="I730" s="248"/>
      <c r="J730" s="249">
        <f>ROUND(I730*H730,2)</f>
        <v>0</v>
      </c>
      <c r="K730" s="245" t="s">
        <v>21</v>
      </c>
      <c r="L730" s="250"/>
      <c r="M730" s="251" t="s">
        <v>21</v>
      </c>
      <c r="N730" s="252" t="s">
        <v>43</v>
      </c>
      <c r="O730" s="42"/>
      <c r="P730" s="212">
        <f>O730*H730</f>
        <v>0</v>
      </c>
      <c r="Q730" s="212">
        <v>0</v>
      </c>
      <c r="R730" s="212">
        <f>Q730*H730</f>
        <v>0</v>
      </c>
      <c r="S730" s="212">
        <v>0</v>
      </c>
      <c r="T730" s="213">
        <f>S730*H730</f>
        <v>0</v>
      </c>
      <c r="AR730" s="24" t="s">
        <v>293</v>
      </c>
      <c r="AT730" s="24" t="s">
        <v>496</v>
      </c>
      <c r="AU730" s="24" t="s">
        <v>81</v>
      </c>
      <c r="AY730" s="24" t="s">
        <v>244</v>
      </c>
      <c r="BE730" s="214">
        <f>IF(N730="základní",J730,0)</f>
        <v>0</v>
      </c>
      <c r="BF730" s="214">
        <f>IF(N730="snížená",J730,0)</f>
        <v>0</v>
      </c>
      <c r="BG730" s="214">
        <f>IF(N730="zákl. přenesená",J730,0)</f>
        <v>0</v>
      </c>
      <c r="BH730" s="214">
        <f>IF(N730="sníž. přenesená",J730,0)</f>
        <v>0</v>
      </c>
      <c r="BI730" s="214">
        <f>IF(N730="nulová",J730,0)</f>
        <v>0</v>
      </c>
      <c r="BJ730" s="24" t="s">
        <v>79</v>
      </c>
      <c r="BK730" s="214">
        <f>ROUND(I730*H730,2)</f>
        <v>0</v>
      </c>
      <c r="BL730" s="24" t="s">
        <v>251</v>
      </c>
      <c r="BM730" s="24" t="s">
        <v>2405</v>
      </c>
    </row>
    <row r="731" spans="2:65" s="1" customFormat="1">
      <c r="B731" s="41"/>
      <c r="C731" s="63"/>
      <c r="D731" s="215" t="s">
        <v>253</v>
      </c>
      <c r="E731" s="63"/>
      <c r="F731" s="216" t="s">
        <v>2404</v>
      </c>
      <c r="G731" s="63"/>
      <c r="H731" s="63"/>
      <c r="I731" s="172"/>
      <c r="J731" s="63"/>
      <c r="K731" s="63"/>
      <c r="L731" s="61"/>
      <c r="M731" s="217"/>
      <c r="N731" s="42"/>
      <c r="O731" s="42"/>
      <c r="P731" s="42"/>
      <c r="Q731" s="42"/>
      <c r="R731" s="42"/>
      <c r="S731" s="42"/>
      <c r="T731" s="78"/>
      <c r="AT731" s="24" t="s">
        <v>253</v>
      </c>
      <c r="AU731" s="24" t="s">
        <v>81</v>
      </c>
    </row>
    <row r="732" spans="2:65" s="1" customFormat="1" ht="16.5" customHeight="1">
      <c r="B732" s="41"/>
      <c r="C732" s="203" t="s">
        <v>2081</v>
      </c>
      <c r="D732" s="203" t="s">
        <v>246</v>
      </c>
      <c r="E732" s="204" t="s">
        <v>2406</v>
      </c>
      <c r="F732" s="205" t="s">
        <v>2407</v>
      </c>
      <c r="G732" s="206" t="s">
        <v>259</v>
      </c>
      <c r="H732" s="207">
        <v>3</v>
      </c>
      <c r="I732" s="208"/>
      <c r="J732" s="209">
        <f>ROUND(I732*H732,2)</f>
        <v>0</v>
      </c>
      <c r="K732" s="205" t="s">
        <v>250</v>
      </c>
      <c r="L732" s="61"/>
      <c r="M732" s="210" t="s">
        <v>21</v>
      </c>
      <c r="N732" s="211" t="s">
        <v>43</v>
      </c>
      <c r="O732" s="42"/>
      <c r="P732" s="212">
        <f>O732*H732</f>
        <v>0</v>
      </c>
      <c r="Q732" s="212">
        <v>0</v>
      </c>
      <c r="R732" s="212">
        <f>Q732*H732</f>
        <v>0</v>
      </c>
      <c r="S732" s="212">
        <v>0</v>
      </c>
      <c r="T732" s="213">
        <f>S732*H732</f>
        <v>0</v>
      </c>
      <c r="AR732" s="24" t="s">
        <v>251</v>
      </c>
      <c r="AT732" s="24" t="s">
        <v>246</v>
      </c>
      <c r="AU732" s="24" t="s">
        <v>81</v>
      </c>
      <c r="AY732" s="24" t="s">
        <v>244</v>
      </c>
      <c r="BE732" s="214">
        <f>IF(N732="základní",J732,0)</f>
        <v>0</v>
      </c>
      <c r="BF732" s="214">
        <f>IF(N732="snížená",J732,0)</f>
        <v>0</v>
      </c>
      <c r="BG732" s="214">
        <f>IF(N732="zákl. přenesená",J732,0)</f>
        <v>0</v>
      </c>
      <c r="BH732" s="214">
        <f>IF(N732="sníž. přenesená",J732,0)</f>
        <v>0</v>
      </c>
      <c r="BI732" s="214">
        <f>IF(N732="nulová",J732,0)</f>
        <v>0</v>
      </c>
      <c r="BJ732" s="24" t="s">
        <v>79</v>
      </c>
      <c r="BK732" s="214">
        <f>ROUND(I732*H732,2)</f>
        <v>0</v>
      </c>
      <c r="BL732" s="24" t="s">
        <v>251</v>
      </c>
      <c r="BM732" s="24" t="s">
        <v>2408</v>
      </c>
    </row>
    <row r="733" spans="2:65" s="1" customFormat="1" ht="27">
      <c r="B733" s="41"/>
      <c r="C733" s="63"/>
      <c r="D733" s="215" t="s">
        <v>253</v>
      </c>
      <c r="E733" s="63"/>
      <c r="F733" s="216" t="s">
        <v>2409</v>
      </c>
      <c r="G733" s="63"/>
      <c r="H733" s="63"/>
      <c r="I733" s="172"/>
      <c r="J733" s="63"/>
      <c r="K733" s="63"/>
      <c r="L733" s="61"/>
      <c r="M733" s="217"/>
      <c r="N733" s="42"/>
      <c r="O733" s="42"/>
      <c r="P733" s="42"/>
      <c r="Q733" s="42"/>
      <c r="R733" s="42"/>
      <c r="S733" s="42"/>
      <c r="T733" s="78"/>
      <c r="AT733" s="24" t="s">
        <v>253</v>
      </c>
      <c r="AU733" s="24" t="s">
        <v>81</v>
      </c>
    </row>
    <row r="734" spans="2:65" s="12" customFormat="1">
      <c r="B734" s="218"/>
      <c r="C734" s="219"/>
      <c r="D734" s="215" t="s">
        <v>255</v>
      </c>
      <c r="E734" s="220" t="s">
        <v>21</v>
      </c>
      <c r="F734" s="221" t="s">
        <v>148</v>
      </c>
      <c r="G734" s="219"/>
      <c r="H734" s="222">
        <v>3</v>
      </c>
      <c r="I734" s="223"/>
      <c r="J734" s="219"/>
      <c r="K734" s="219"/>
      <c r="L734" s="224"/>
      <c r="M734" s="225"/>
      <c r="N734" s="226"/>
      <c r="O734" s="226"/>
      <c r="P734" s="226"/>
      <c r="Q734" s="226"/>
      <c r="R734" s="226"/>
      <c r="S734" s="226"/>
      <c r="T734" s="227"/>
      <c r="AT734" s="228" t="s">
        <v>255</v>
      </c>
      <c r="AU734" s="228" t="s">
        <v>81</v>
      </c>
      <c r="AV734" s="12" t="s">
        <v>81</v>
      </c>
      <c r="AW734" s="12" t="s">
        <v>35</v>
      </c>
      <c r="AX734" s="12" t="s">
        <v>72</v>
      </c>
      <c r="AY734" s="228" t="s">
        <v>244</v>
      </c>
    </row>
    <row r="735" spans="2:65" s="14" customFormat="1">
      <c r="B735" s="253"/>
      <c r="C735" s="254"/>
      <c r="D735" s="215" t="s">
        <v>255</v>
      </c>
      <c r="E735" s="255" t="s">
        <v>21</v>
      </c>
      <c r="F735" s="256" t="s">
        <v>588</v>
      </c>
      <c r="G735" s="254"/>
      <c r="H735" s="257">
        <v>3</v>
      </c>
      <c r="I735" s="258"/>
      <c r="J735" s="254"/>
      <c r="K735" s="254"/>
      <c r="L735" s="259"/>
      <c r="M735" s="260"/>
      <c r="N735" s="261"/>
      <c r="O735" s="261"/>
      <c r="P735" s="261"/>
      <c r="Q735" s="261"/>
      <c r="R735" s="261"/>
      <c r="S735" s="261"/>
      <c r="T735" s="262"/>
      <c r="AT735" s="263" t="s">
        <v>255</v>
      </c>
      <c r="AU735" s="263" t="s">
        <v>81</v>
      </c>
      <c r="AV735" s="14" t="s">
        <v>251</v>
      </c>
      <c r="AW735" s="14" t="s">
        <v>35</v>
      </c>
      <c r="AX735" s="14" t="s">
        <v>79</v>
      </c>
      <c r="AY735" s="263" t="s">
        <v>244</v>
      </c>
    </row>
    <row r="736" spans="2:65" s="1" customFormat="1" ht="25.5" customHeight="1">
      <c r="B736" s="41"/>
      <c r="C736" s="243" t="s">
        <v>2410</v>
      </c>
      <c r="D736" s="243" t="s">
        <v>496</v>
      </c>
      <c r="E736" s="244" t="s">
        <v>2411</v>
      </c>
      <c r="F736" s="245" t="s">
        <v>2412</v>
      </c>
      <c r="G736" s="246" t="s">
        <v>259</v>
      </c>
      <c r="H736" s="247">
        <v>3</v>
      </c>
      <c r="I736" s="248"/>
      <c r="J736" s="249">
        <f>ROUND(I736*H736,2)</f>
        <v>0</v>
      </c>
      <c r="K736" s="245" t="s">
        <v>250</v>
      </c>
      <c r="L736" s="250"/>
      <c r="M736" s="251" t="s">
        <v>21</v>
      </c>
      <c r="N736" s="252" t="s">
        <v>43</v>
      </c>
      <c r="O736" s="42"/>
      <c r="P736" s="212">
        <f>O736*H736</f>
        <v>0</v>
      </c>
      <c r="Q736" s="212">
        <v>5.0000000000000001E-3</v>
      </c>
      <c r="R736" s="212">
        <f>Q736*H736</f>
        <v>1.4999999999999999E-2</v>
      </c>
      <c r="S736" s="212">
        <v>0</v>
      </c>
      <c r="T736" s="213">
        <f>S736*H736</f>
        <v>0</v>
      </c>
      <c r="AR736" s="24" t="s">
        <v>293</v>
      </c>
      <c r="AT736" s="24" t="s">
        <v>496</v>
      </c>
      <c r="AU736" s="24" t="s">
        <v>81</v>
      </c>
      <c r="AY736" s="24" t="s">
        <v>244</v>
      </c>
      <c r="BE736" s="214">
        <f>IF(N736="základní",J736,0)</f>
        <v>0</v>
      </c>
      <c r="BF736" s="214">
        <f>IF(N736="snížená",J736,0)</f>
        <v>0</v>
      </c>
      <c r="BG736" s="214">
        <f>IF(N736="zákl. přenesená",J736,0)</f>
        <v>0</v>
      </c>
      <c r="BH736" s="214">
        <f>IF(N736="sníž. přenesená",J736,0)</f>
        <v>0</v>
      </c>
      <c r="BI736" s="214">
        <f>IF(N736="nulová",J736,0)</f>
        <v>0</v>
      </c>
      <c r="BJ736" s="24" t="s">
        <v>79</v>
      </c>
      <c r="BK736" s="214">
        <f>ROUND(I736*H736,2)</f>
        <v>0</v>
      </c>
      <c r="BL736" s="24" t="s">
        <v>251</v>
      </c>
      <c r="BM736" s="24" t="s">
        <v>2413</v>
      </c>
    </row>
    <row r="737" spans="2:65" s="1" customFormat="1">
      <c r="B737" s="41"/>
      <c r="C737" s="63"/>
      <c r="D737" s="215" t="s">
        <v>253</v>
      </c>
      <c r="E737" s="63"/>
      <c r="F737" s="216" t="s">
        <v>2414</v>
      </c>
      <c r="G737" s="63"/>
      <c r="H737" s="63"/>
      <c r="I737" s="172"/>
      <c r="J737" s="63"/>
      <c r="K737" s="63"/>
      <c r="L737" s="61"/>
      <c r="M737" s="217"/>
      <c r="N737" s="42"/>
      <c r="O737" s="42"/>
      <c r="P737" s="42"/>
      <c r="Q737" s="42"/>
      <c r="R737" s="42"/>
      <c r="S737" s="42"/>
      <c r="T737" s="78"/>
      <c r="AT737" s="24" t="s">
        <v>253</v>
      </c>
      <c r="AU737" s="24" t="s">
        <v>81</v>
      </c>
    </row>
    <row r="738" spans="2:65" s="1" customFormat="1" ht="16.5" customHeight="1">
      <c r="B738" s="41"/>
      <c r="C738" s="203" t="s">
        <v>2086</v>
      </c>
      <c r="D738" s="203" t="s">
        <v>246</v>
      </c>
      <c r="E738" s="204" t="s">
        <v>2415</v>
      </c>
      <c r="F738" s="205" t="s">
        <v>2416</v>
      </c>
      <c r="G738" s="206" t="s">
        <v>259</v>
      </c>
      <c r="H738" s="207">
        <v>9</v>
      </c>
      <c r="I738" s="208"/>
      <c r="J738" s="209">
        <f>ROUND(I738*H738,2)</f>
        <v>0</v>
      </c>
      <c r="K738" s="205" t="s">
        <v>21</v>
      </c>
      <c r="L738" s="61"/>
      <c r="M738" s="210" t="s">
        <v>21</v>
      </c>
      <c r="N738" s="211" t="s">
        <v>43</v>
      </c>
      <c r="O738" s="42"/>
      <c r="P738" s="212">
        <f>O738*H738</f>
        <v>0</v>
      </c>
      <c r="Q738" s="212">
        <v>0</v>
      </c>
      <c r="R738" s="212">
        <f>Q738*H738</f>
        <v>0</v>
      </c>
      <c r="S738" s="212">
        <v>0</v>
      </c>
      <c r="T738" s="213">
        <f>S738*H738</f>
        <v>0</v>
      </c>
      <c r="AR738" s="24" t="s">
        <v>251</v>
      </c>
      <c r="AT738" s="24" t="s">
        <v>246</v>
      </c>
      <c r="AU738" s="24" t="s">
        <v>81</v>
      </c>
      <c r="AY738" s="24" t="s">
        <v>244</v>
      </c>
      <c r="BE738" s="214">
        <f>IF(N738="základní",J738,0)</f>
        <v>0</v>
      </c>
      <c r="BF738" s="214">
        <f>IF(N738="snížená",J738,0)</f>
        <v>0</v>
      </c>
      <c r="BG738" s="214">
        <f>IF(N738="zákl. přenesená",J738,0)</f>
        <v>0</v>
      </c>
      <c r="BH738" s="214">
        <f>IF(N738="sníž. přenesená",J738,0)</f>
        <v>0</v>
      </c>
      <c r="BI738" s="214">
        <f>IF(N738="nulová",J738,0)</f>
        <v>0</v>
      </c>
      <c r="BJ738" s="24" t="s">
        <v>79</v>
      </c>
      <c r="BK738" s="214">
        <f>ROUND(I738*H738,2)</f>
        <v>0</v>
      </c>
      <c r="BL738" s="24" t="s">
        <v>251</v>
      </c>
      <c r="BM738" s="24" t="s">
        <v>2417</v>
      </c>
    </row>
    <row r="739" spans="2:65" s="1" customFormat="1">
      <c r="B739" s="41"/>
      <c r="C739" s="63"/>
      <c r="D739" s="215" t="s">
        <v>253</v>
      </c>
      <c r="E739" s="63"/>
      <c r="F739" s="216" t="s">
        <v>2416</v>
      </c>
      <c r="G739" s="63"/>
      <c r="H739" s="63"/>
      <c r="I739" s="172"/>
      <c r="J739" s="63"/>
      <c r="K739" s="63"/>
      <c r="L739" s="61"/>
      <c r="M739" s="217"/>
      <c r="N739" s="42"/>
      <c r="O739" s="42"/>
      <c r="P739" s="42"/>
      <c r="Q739" s="42"/>
      <c r="R739" s="42"/>
      <c r="S739" s="42"/>
      <c r="T739" s="78"/>
      <c r="AT739" s="24" t="s">
        <v>253</v>
      </c>
      <c r="AU739" s="24" t="s">
        <v>81</v>
      </c>
    </row>
    <row r="740" spans="2:65" s="12" customFormat="1">
      <c r="B740" s="218"/>
      <c r="C740" s="219"/>
      <c r="D740" s="215" t="s">
        <v>255</v>
      </c>
      <c r="E740" s="220" t="s">
        <v>21</v>
      </c>
      <c r="F740" s="221" t="s">
        <v>299</v>
      </c>
      <c r="G740" s="219"/>
      <c r="H740" s="222">
        <v>9</v>
      </c>
      <c r="I740" s="223"/>
      <c r="J740" s="219"/>
      <c r="K740" s="219"/>
      <c r="L740" s="224"/>
      <c r="M740" s="225"/>
      <c r="N740" s="226"/>
      <c r="O740" s="226"/>
      <c r="P740" s="226"/>
      <c r="Q740" s="226"/>
      <c r="R740" s="226"/>
      <c r="S740" s="226"/>
      <c r="T740" s="227"/>
      <c r="AT740" s="228" t="s">
        <v>255</v>
      </c>
      <c r="AU740" s="228" t="s">
        <v>81</v>
      </c>
      <c r="AV740" s="12" t="s">
        <v>81</v>
      </c>
      <c r="AW740" s="12" t="s">
        <v>35</v>
      </c>
      <c r="AX740" s="12" t="s">
        <v>72</v>
      </c>
      <c r="AY740" s="228" t="s">
        <v>244</v>
      </c>
    </row>
    <row r="741" spans="2:65" s="14" customFormat="1">
      <c r="B741" s="253"/>
      <c r="C741" s="254"/>
      <c r="D741" s="215" t="s">
        <v>255</v>
      </c>
      <c r="E741" s="255" t="s">
        <v>21</v>
      </c>
      <c r="F741" s="256" t="s">
        <v>588</v>
      </c>
      <c r="G741" s="254"/>
      <c r="H741" s="257">
        <v>9</v>
      </c>
      <c r="I741" s="258"/>
      <c r="J741" s="254"/>
      <c r="K741" s="254"/>
      <c r="L741" s="259"/>
      <c r="M741" s="260"/>
      <c r="N741" s="261"/>
      <c r="O741" s="261"/>
      <c r="P741" s="261"/>
      <c r="Q741" s="261"/>
      <c r="R741" s="261"/>
      <c r="S741" s="261"/>
      <c r="T741" s="262"/>
      <c r="AT741" s="263" t="s">
        <v>255</v>
      </c>
      <c r="AU741" s="263" t="s">
        <v>81</v>
      </c>
      <c r="AV741" s="14" t="s">
        <v>251</v>
      </c>
      <c r="AW741" s="14" t="s">
        <v>35</v>
      </c>
      <c r="AX741" s="14" t="s">
        <v>79</v>
      </c>
      <c r="AY741" s="263" t="s">
        <v>244</v>
      </c>
    </row>
    <row r="742" spans="2:65" s="1" customFormat="1" ht="16.5" customHeight="1">
      <c r="B742" s="41"/>
      <c r="C742" s="203" t="s">
        <v>2418</v>
      </c>
      <c r="D742" s="203" t="s">
        <v>246</v>
      </c>
      <c r="E742" s="204" t="s">
        <v>2419</v>
      </c>
      <c r="F742" s="205" t="s">
        <v>2420</v>
      </c>
      <c r="G742" s="206" t="s">
        <v>329</v>
      </c>
      <c r="H742" s="207">
        <v>316</v>
      </c>
      <c r="I742" s="208"/>
      <c r="J742" s="209">
        <f>ROUND(I742*H742,2)</f>
        <v>0</v>
      </c>
      <c r="K742" s="205" t="s">
        <v>250</v>
      </c>
      <c r="L742" s="61"/>
      <c r="M742" s="210" t="s">
        <v>21</v>
      </c>
      <c r="N742" s="211" t="s">
        <v>43</v>
      </c>
      <c r="O742" s="42"/>
      <c r="P742" s="212">
        <f>O742*H742</f>
        <v>0</v>
      </c>
      <c r="Q742" s="212">
        <v>0</v>
      </c>
      <c r="R742" s="212">
        <f>Q742*H742</f>
        <v>0</v>
      </c>
      <c r="S742" s="212">
        <v>0</v>
      </c>
      <c r="T742" s="213">
        <f>S742*H742</f>
        <v>0</v>
      </c>
      <c r="AR742" s="24" t="s">
        <v>251</v>
      </c>
      <c r="AT742" s="24" t="s">
        <v>246</v>
      </c>
      <c r="AU742" s="24" t="s">
        <v>81</v>
      </c>
      <c r="AY742" s="24" t="s">
        <v>244</v>
      </c>
      <c r="BE742" s="214">
        <f>IF(N742="základní",J742,0)</f>
        <v>0</v>
      </c>
      <c r="BF742" s="214">
        <f>IF(N742="snížená",J742,0)</f>
        <v>0</v>
      </c>
      <c r="BG742" s="214">
        <f>IF(N742="zákl. přenesená",J742,0)</f>
        <v>0</v>
      </c>
      <c r="BH742" s="214">
        <f>IF(N742="sníž. přenesená",J742,0)</f>
        <v>0</v>
      </c>
      <c r="BI742" s="214">
        <f>IF(N742="nulová",J742,0)</f>
        <v>0</v>
      </c>
      <c r="BJ742" s="24" t="s">
        <v>79</v>
      </c>
      <c r="BK742" s="214">
        <f>ROUND(I742*H742,2)</f>
        <v>0</v>
      </c>
      <c r="BL742" s="24" t="s">
        <v>251</v>
      </c>
      <c r="BM742" s="24" t="s">
        <v>2421</v>
      </c>
    </row>
    <row r="743" spans="2:65" s="1" customFormat="1">
      <c r="B743" s="41"/>
      <c r="C743" s="63"/>
      <c r="D743" s="215" t="s">
        <v>253</v>
      </c>
      <c r="E743" s="63"/>
      <c r="F743" s="216" t="s">
        <v>2420</v>
      </c>
      <c r="G743" s="63"/>
      <c r="H743" s="63"/>
      <c r="I743" s="172"/>
      <c r="J743" s="63"/>
      <c r="K743" s="63"/>
      <c r="L743" s="61"/>
      <c r="M743" s="217"/>
      <c r="N743" s="42"/>
      <c r="O743" s="42"/>
      <c r="P743" s="42"/>
      <c r="Q743" s="42"/>
      <c r="R743" s="42"/>
      <c r="S743" s="42"/>
      <c r="T743" s="78"/>
      <c r="AT743" s="24" t="s">
        <v>253</v>
      </c>
      <c r="AU743" s="24" t="s">
        <v>81</v>
      </c>
    </row>
    <row r="744" spans="2:65" s="12" customFormat="1">
      <c r="B744" s="218"/>
      <c r="C744" s="219"/>
      <c r="D744" s="215" t="s">
        <v>255</v>
      </c>
      <c r="E744" s="220" t="s">
        <v>21</v>
      </c>
      <c r="F744" s="221" t="s">
        <v>2041</v>
      </c>
      <c r="G744" s="219"/>
      <c r="H744" s="222">
        <v>221</v>
      </c>
      <c r="I744" s="223"/>
      <c r="J744" s="219"/>
      <c r="K744" s="219"/>
      <c r="L744" s="224"/>
      <c r="M744" s="225"/>
      <c r="N744" s="226"/>
      <c r="O744" s="226"/>
      <c r="P744" s="226"/>
      <c r="Q744" s="226"/>
      <c r="R744" s="226"/>
      <c r="S744" s="226"/>
      <c r="T744" s="227"/>
      <c r="AT744" s="228" t="s">
        <v>255</v>
      </c>
      <c r="AU744" s="228" t="s">
        <v>81</v>
      </c>
      <c r="AV744" s="12" t="s">
        <v>81</v>
      </c>
      <c r="AW744" s="12" t="s">
        <v>35</v>
      </c>
      <c r="AX744" s="12" t="s">
        <v>72</v>
      </c>
      <c r="AY744" s="228" t="s">
        <v>244</v>
      </c>
    </row>
    <row r="745" spans="2:65" s="12" customFormat="1">
      <c r="B745" s="218"/>
      <c r="C745" s="219"/>
      <c r="D745" s="215" t="s">
        <v>255</v>
      </c>
      <c r="E745" s="220" t="s">
        <v>21</v>
      </c>
      <c r="F745" s="221" t="s">
        <v>2051</v>
      </c>
      <c r="G745" s="219"/>
      <c r="H745" s="222">
        <v>87</v>
      </c>
      <c r="I745" s="223"/>
      <c r="J745" s="219"/>
      <c r="K745" s="219"/>
      <c r="L745" s="224"/>
      <c r="M745" s="225"/>
      <c r="N745" s="226"/>
      <c r="O745" s="226"/>
      <c r="P745" s="226"/>
      <c r="Q745" s="226"/>
      <c r="R745" s="226"/>
      <c r="S745" s="226"/>
      <c r="T745" s="227"/>
      <c r="AT745" s="228" t="s">
        <v>255</v>
      </c>
      <c r="AU745" s="228" t="s">
        <v>81</v>
      </c>
      <c r="AV745" s="12" t="s">
        <v>81</v>
      </c>
      <c r="AW745" s="12" t="s">
        <v>35</v>
      </c>
      <c r="AX745" s="12" t="s">
        <v>72</v>
      </c>
      <c r="AY745" s="228" t="s">
        <v>244</v>
      </c>
    </row>
    <row r="746" spans="2:65" s="12" customFormat="1">
      <c r="B746" s="218"/>
      <c r="C746" s="219"/>
      <c r="D746" s="215" t="s">
        <v>255</v>
      </c>
      <c r="E746" s="220" t="s">
        <v>21</v>
      </c>
      <c r="F746" s="221" t="s">
        <v>293</v>
      </c>
      <c r="G746" s="219"/>
      <c r="H746" s="222">
        <v>8</v>
      </c>
      <c r="I746" s="223"/>
      <c r="J746" s="219"/>
      <c r="K746" s="219"/>
      <c r="L746" s="224"/>
      <c r="M746" s="225"/>
      <c r="N746" s="226"/>
      <c r="O746" s="226"/>
      <c r="P746" s="226"/>
      <c r="Q746" s="226"/>
      <c r="R746" s="226"/>
      <c r="S746" s="226"/>
      <c r="T746" s="227"/>
      <c r="AT746" s="228" t="s">
        <v>255</v>
      </c>
      <c r="AU746" s="228" t="s">
        <v>81</v>
      </c>
      <c r="AV746" s="12" t="s">
        <v>81</v>
      </c>
      <c r="AW746" s="12" t="s">
        <v>35</v>
      </c>
      <c r="AX746" s="12" t="s">
        <v>72</v>
      </c>
      <c r="AY746" s="228" t="s">
        <v>244</v>
      </c>
    </row>
    <row r="747" spans="2:65" s="14" customFormat="1">
      <c r="B747" s="253"/>
      <c r="C747" s="254"/>
      <c r="D747" s="215" t="s">
        <v>255</v>
      </c>
      <c r="E747" s="255" t="s">
        <v>21</v>
      </c>
      <c r="F747" s="256" t="s">
        <v>588</v>
      </c>
      <c r="G747" s="254"/>
      <c r="H747" s="257">
        <v>316</v>
      </c>
      <c r="I747" s="258"/>
      <c r="J747" s="254"/>
      <c r="K747" s="254"/>
      <c r="L747" s="259"/>
      <c r="M747" s="260"/>
      <c r="N747" s="261"/>
      <c r="O747" s="261"/>
      <c r="P747" s="261"/>
      <c r="Q747" s="261"/>
      <c r="R747" s="261"/>
      <c r="S747" s="261"/>
      <c r="T747" s="262"/>
      <c r="AT747" s="263" t="s">
        <v>255</v>
      </c>
      <c r="AU747" s="263" t="s">
        <v>81</v>
      </c>
      <c r="AV747" s="14" t="s">
        <v>251</v>
      </c>
      <c r="AW747" s="14" t="s">
        <v>35</v>
      </c>
      <c r="AX747" s="14" t="s">
        <v>79</v>
      </c>
      <c r="AY747" s="263" t="s">
        <v>244</v>
      </c>
    </row>
    <row r="748" spans="2:65" s="1" customFormat="1" ht="16.5" customHeight="1">
      <c r="B748" s="41"/>
      <c r="C748" s="203" t="s">
        <v>2090</v>
      </c>
      <c r="D748" s="203" t="s">
        <v>246</v>
      </c>
      <c r="E748" s="204" t="s">
        <v>2422</v>
      </c>
      <c r="F748" s="205" t="s">
        <v>2423</v>
      </c>
      <c r="G748" s="206" t="s">
        <v>329</v>
      </c>
      <c r="H748" s="207">
        <v>316</v>
      </c>
      <c r="I748" s="208"/>
      <c r="J748" s="209">
        <f>ROUND(I748*H748,2)</f>
        <v>0</v>
      </c>
      <c r="K748" s="205" t="s">
        <v>250</v>
      </c>
      <c r="L748" s="61"/>
      <c r="M748" s="210" t="s">
        <v>21</v>
      </c>
      <c r="N748" s="211" t="s">
        <v>43</v>
      </c>
      <c r="O748" s="42"/>
      <c r="P748" s="212">
        <f>O748*H748</f>
        <v>0</v>
      </c>
      <c r="Q748" s="212">
        <v>0</v>
      </c>
      <c r="R748" s="212">
        <f>Q748*H748</f>
        <v>0</v>
      </c>
      <c r="S748" s="212">
        <v>0</v>
      </c>
      <c r="T748" s="213">
        <f>S748*H748</f>
        <v>0</v>
      </c>
      <c r="AR748" s="24" t="s">
        <v>251</v>
      </c>
      <c r="AT748" s="24" t="s">
        <v>246</v>
      </c>
      <c r="AU748" s="24" t="s">
        <v>81</v>
      </c>
      <c r="AY748" s="24" t="s">
        <v>244</v>
      </c>
      <c r="BE748" s="214">
        <f>IF(N748="základní",J748,0)</f>
        <v>0</v>
      </c>
      <c r="BF748" s="214">
        <f>IF(N748="snížená",J748,0)</f>
        <v>0</v>
      </c>
      <c r="BG748" s="214">
        <f>IF(N748="zákl. přenesená",J748,0)</f>
        <v>0</v>
      </c>
      <c r="BH748" s="214">
        <f>IF(N748="sníž. přenesená",J748,0)</f>
        <v>0</v>
      </c>
      <c r="BI748" s="214">
        <f>IF(N748="nulová",J748,0)</f>
        <v>0</v>
      </c>
      <c r="BJ748" s="24" t="s">
        <v>79</v>
      </c>
      <c r="BK748" s="214">
        <f>ROUND(I748*H748,2)</f>
        <v>0</v>
      </c>
      <c r="BL748" s="24" t="s">
        <v>251</v>
      </c>
      <c r="BM748" s="24" t="s">
        <v>2424</v>
      </c>
    </row>
    <row r="749" spans="2:65" s="1" customFormat="1">
      <c r="B749" s="41"/>
      <c r="C749" s="63"/>
      <c r="D749" s="215" t="s">
        <v>253</v>
      </c>
      <c r="E749" s="63"/>
      <c r="F749" s="216" t="s">
        <v>2425</v>
      </c>
      <c r="G749" s="63"/>
      <c r="H749" s="63"/>
      <c r="I749" s="172"/>
      <c r="J749" s="63"/>
      <c r="K749" s="63"/>
      <c r="L749" s="61"/>
      <c r="M749" s="217"/>
      <c r="N749" s="42"/>
      <c r="O749" s="42"/>
      <c r="P749" s="42"/>
      <c r="Q749" s="42"/>
      <c r="R749" s="42"/>
      <c r="S749" s="42"/>
      <c r="T749" s="78"/>
      <c r="AT749" s="24" t="s">
        <v>253</v>
      </c>
      <c r="AU749" s="24" t="s">
        <v>81</v>
      </c>
    </row>
    <row r="750" spans="2:65" s="12" customFormat="1">
      <c r="B750" s="218"/>
      <c r="C750" s="219"/>
      <c r="D750" s="215" t="s">
        <v>255</v>
      </c>
      <c r="E750" s="220" t="s">
        <v>21</v>
      </c>
      <c r="F750" s="221" t="s">
        <v>2041</v>
      </c>
      <c r="G750" s="219"/>
      <c r="H750" s="222">
        <v>221</v>
      </c>
      <c r="I750" s="223"/>
      <c r="J750" s="219"/>
      <c r="K750" s="219"/>
      <c r="L750" s="224"/>
      <c r="M750" s="225"/>
      <c r="N750" s="226"/>
      <c r="O750" s="226"/>
      <c r="P750" s="226"/>
      <c r="Q750" s="226"/>
      <c r="R750" s="226"/>
      <c r="S750" s="226"/>
      <c r="T750" s="227"/>
      <c r="AT750" s="228" t="s">
        <v>255</v>
      </c>
      <c r="AU750" s="228" t="s">
        <v>81</v>
      </c>
      <c r="AV750" s="12" t="s">
        <v>81</v>
      </c>
      <c r="AW750" s="12" t="s">
        <v>35</v>
      </c>
      <c r="AX750" s="12" t="s">
        <v>72</v>
      </c>
      <c r="AY750" s="228" t="s">
        <v>244</v>
      </c>
    </row>
    <row r="751" spans="2:65" s="12" customFormat="1">
      <c r="B751" s="218"/>
      <c r="C751" s="219"/>
      <c r="D751" s="215" t="s">
        <v>255</v>
      </c>
      <c r="E751" s="220" t="s">
        <v>21</v>
      </c>
      <c r="F751" s="221" t="s">
        <v>2051</v>
      </c>
      <c r="G751" s="219"/>
      <c r="H751" s="222">
        <v>87</v>
      </c>
      <c r="I751" s="223"/>
      <c r="J751" s="219"/>
      <c r="K751" s="219"/>
      <c r="L751" s="224"/>
      <c r="M751" s="225"/>
      <c r="N751" s="226"/>
      <c r="O751" s="226"/>
      <c r="P751" s="226"/>
      <c r="Q751" s="226"/>
      <c r="R751" s="226"/>
      <c r="S751" s="226"/>
      <c r="T751" s="227"/>
      <c r="AT751" s="228" t="s">
        <v>255</v>
      </c>
      <c r="AU751" s="228" t="s">
        <v>81</v>
      </c>
      <c r="AV751" s="12" t="s">
        <v>81</v>
      </c>
      <c r="AW751" s="12" t="s">
        <v>35</v>
      </c>
      <c r="AX751" s="12" t="s">
        <v>72</v>
      </c>
      <c r="AY751" s="228" t="s">
        <v>244</v>
      </c>
    </row>
    <row r="752" spans="2:65" s="12" customFormat="1">
      <c r="B752" s="218"/>
      <c r="C752" s="219"/>
      <c r="D752" s="215" t="s">
        <v>255</v>
      </c>
      <c r="E752" s="220" t="s">
        <v>21</v>
      </c>
      <c r="F752" s="221" t="s">
        <v>293</v>
      </c>
      <c r="G752" s="219"/>
      <c r="H752" s="222">
        <v>8</v>
      </c>
      <c r="I752" s="223"/>
      <c r="J752" s="219"/>
      <c r="K752" s="219"/>
      <c r="L752" s="224"/>
      <c r="M752" s="225"/>
      <c r="N752" s="226"/>
      <c r="O752" s="226"/>
      <c r="P752" s="226"/>
      <c r="Q752" s="226"/>
      <c r="R752" s="226"/>
      <c r="S752" s="226"/>
      <c r="T752" s="227"/>
      <c r="AT752" s="228" t="s">
        <v>255</v>
      </c>
      <c r="AU752" s="228" t="s">
        <v>81</v>
      </c>
      <c r="AV752" s="12" t="s">
        <v>81</v>
      </c>
      <c r="AW752" s="12" t="s">
        <v>35</v>
      </c>
      <c r="AX752" s="12" t="s">
        <v>72</v>
      </c>
      <c r="AY752" s="228" t="s">
        <v>244</v>
      </c>
    </row>
    <row r="753" spans="2:65" s="14" customFormat="1">
      <c r="B753" s="253"/>
      <c r="C753" s="254"/>
      <c r="D753" s="215" t="s">
        <v>255</v>
      </c>
      <c r="E753" s="255" t="s">
        <v>21</v>
      </c>
      <c r="F753" s="256" t="s">
        <v>588</v>
      </c>
      <c r="G753" s="254"/>
      <c r="H753" s="257">
        <v>316</v>
      </c>
      <c r="I753" s="258"/>
      <c r="J753" s="254"/>
      <c r="K753" s="254"/>
      <c r="L753" s="259"/>
      <c r="M753" s="260"/>
      <c r="N753" s="261"/>
      <c r="O753" s="261"/>
      <c r="P753" s="261"/>
      <c r="Q753" s="261"/>
      <c r="R753" s="261"/>
      <c r="S753" s="261"/>
      <c r="T753" s="262"/>
      <c r="AT753" s="263" t="s">
        <v>255</v>
      </c>
      <c r="AU753" s="263" t="s">
        <v>81</v>
      </c>
      <c r="AV753" s="14" t="s">
        <v>251</v>
      </c>
      <c r="AW753" s="14" t="s">
        <v>35</v>
      </c>
      <c r="AX753" s="14" t="s">
        <v>79</v>
      </c>
      <c r="AY753" s="263" t="s">
        <v>244</v>
      </c>
    </row>
    <row r="754" spans="2:65" s="1" customFormat="1" ht="16.5" customHeight="1">
      <c r="B754" s="41"/>
      <c r="C754" s="203" t="s">
        <v>2426</v>
      </c>
      <c r="D754" s="203" t="s">
        <v>246</v>
      </c>
      <c r="E754" s="204" t="s">
        <v>2427</v>
      </c>
      <c r="F754" s="205" t="s">
        <v>2428</v>
      </c>
      <c r="G754" s="206" t="s">
        <v>329</v>
      </c>
      <c r="H754" s="207">
        <v>166</v>
      </c>
      <c r="I754" s="208"/>
      <c r="J754" s="209">
        <f>ROUND(I754*H754,2)</f>
        <v>0</v>
      </c>
      <c r="K754" s="205" t="s">
        <v>250</v>
      </c>
      <c r="L754" s="61"/>
      <c r="M754" s="210" t="s">
        <v>21</v>
      </c>
      <c r="N754" s="211" t="s">
        <v>43</v>
      </c>
      <c r="O754" s="42"/>
      <c r="P754" s="212">
        <f>O754*H754</f>
        <v>0</v>
      </c>
      <c r="Q754" s="212">
        <v>0</v>
      </c>
      <c r="R754" s="212">
        <f>Q754*H754</f>
        <v>0</v>
      </c>
      <c r="S754" s="212">
        <v>0</v>
      </c>
      <c r="T754" s="213">
        <f>S754*H754</f>
        <v>0</v>
      </c>
      <c r="AR754" s="24" t="s">
        <v>251</v>
      </c>
      <c r="AT754" s="24" t="s">
        <v>246</v>
      </c>
      <c r="AU754" s="24" t="s">
        <v>81</v>
      </c>
      <c r="AY754" s="24" t="s">
        <v>244</v>
      </c>
      <c r="BE754" s="214">
        <f>IF(N754="základní",J754,0)</f>
        <v>0</v>
      </c>
      <c r="BF754" s="214">
        <f>IF(N754="snížená",J754,0)</f>
        <v>0</v>
      </c>
      <c r="BG754" s="214">
        <f>IF(N754="zákl. přenesená",J754,0)</f>
        <v>0</v>
      </c>
      <c r="BH754" s="214">
        <f>IF(N754="sníž. přenesená",J754,0)</f>
        <v>0</v>
      </c>
      <c r="BI754" s="214">
        <f>IF(N754="nulová",J754,0)</f>
        <v>0</v>
      </c>
      <c r="BJ754" s="24" t="s">
        <v>79</v>
      </c>
      <c r="BK754" s="214">
        <f>ROUND(I754*H754,2)</f>
        <v>0</v>
      </c>
      <c r="BL754" s="24" t="s">
        <v>251</v>
      </c>
      <c r="BM754" s="24" t="s">
        <v>2429</v>
      </c>
    </row>
    <row r="755" spans="2:65" s="1" customFormat="1">
      <c r="B755" s="41"/>
      <c r="C755" s="63"/>
      <c r="D755" s="215" t="s">
        <v>253</v>
      </c>
      <c r="E755" s="63"/>
      <c r="F755" s="216" t="s">
        <v>2430</v>
      </c>
      <c r="G755" s="63"/>
      <c r="H755" s="63"/>
      <c r="I755" s="172"/>
      <c r="J755" s="63"/>
      <c r="K755" s="63"/>
      <c r="L755" s="61"/>
      <c r="M755" s="217"/>
      <c r="N755" s="42"/>
      <c r="O755" s="42"/>
      <c r="P755" s="42"/>
      <c r="Q755" s="42"/>
      <c r="R755" s="42"/>
      <c r="S755" s="42"/>
      <c r="T755" s="78"/>
      <c r="AT755" s="24" t="s">
        <v>253</v>
      </c>
      <c r="AU755" s="24" t="s">
        <v>81</v>
      </c>
    </row>
    <row r="756" spans="2:65" s="12" customFormat="1">
      <c r="B756" s="218"/>
      <c r="C756" s="219"/>
      <c r="D756" s="215" t="s">
        <v>255</v>
      </c>
      <c r="E756" s="220" t="s">
        <v>21</v>
      </c>
      <c r="F756" s="221" t="s">
        <v>2070</v>
      </c>
      <c r="G756" s="219"/>
      <c r="H756" s="222">
        <v>107</v>
      </c>
      <c r="I756" s="223"/>
      <c r="J756" s="219"/>
      <c r="K756" s="219"/>
      <c r="L756" s="224"/>
      <c r="M756" s="225"/>
      <c r="N756" s="226"/>
      <c r="O756" s="226"/>
      <c r="P756" s="226"/>
      <c r="Q756" s="226"/>
      <c r="R756" s="226"/>
      <c r="S756" s="226"/>
      <c r="T756" s="227"/>
      <c r="AT756" s="228" t="s">
        <v>255</v>
      </c>
      <c r="AU756" s="228" t="s">
        <v>81</v>
      </c>
      <c r="AV756" s="12" t="s">
        <v>81</v>
      </c>
      <c r="AW756" s="12" t="s">
        <v>35</v>
      </c>
      <c r="AX756" s="12" t="s">
        <v>72</v>
      </c>
      <c r="AY756" s="228" t="s">
        <v>244</v>
      </c>
    </row>
    <row r="757" spans="2:65" s="12" customFormat="1">
      <c r="B757" s="218"/>
      <c r="C757" s="219"/>
      <c r="D757" s="215" t="s">
        <v>255</v>
      </c>
      <c r="E757" s="220" t="s">
        <v>21</v>
      </c>
      <c r="F757" s="221" t="s">
        <v>691</v>
      </c>
      <c r="G757" s="219"/>
      <c r="H757" s="222">
        <v>59</v>
      </c>
      <c r="I757" s="223"/>
      <c r="J757" s="219"/>
      <c r="K757" s="219"/>
      <c r="L757" s="224"/>
      <c r="M757" s="225"/>
      <c r="N757" s="226"/>
      <c r="O757" s="226"/>
      <c r="P757" s="226"/>
      <c r="Q757" s="226"/>
      <c r="R757" s="226"/>
      <c r="S757" s="226"/>
      <c r="T757" s="227"/>
      <c r="AT757" s="228" t="s">
        <v>255</v>
      </c>
      <c r="AU757" s="228" t="s">
        <v>81</v>
      </c>
      <c r="AV757" s="12" t="s">
        <v>81</v>
      </c>
      <c r="AW757" s="12" t="s">
        <v>35</v>
      </c>
      <c r="AX757" s="12" t="s">
        <v>72</v>
      </c>
      <c r="AY757" s="228" t="s">
        <v>244</v>
      </c>
    </row>
    <row r="758" spans="2:65" s="14" customFormat="1">
      <c r="B758" s="253"/>
      <c r="C758" s="254"/>
      <c r="D758" s="215" t="s">
        <v>255</v>
      </c>
      <c r="E758" s="255" t="s">
        <v>21</v>
      </c>
      <c r="F758" s="256" t="s">
        <v>588</v>
      </c>
      <c r="G758" s="254"/>
      <c r="H758" s="257">
        <v>166</v>
      </c>
      <c r="I758" s="258"/>
      <c r="J758" s="254"/>
      <c r="K758" s="254"/>
      <c r="L758" s="259"/>
      <c r="M758" s="260"/>
      <c r="N758" s="261"/>
      <c r="O758" s="261"/>
      <c r="P758" s="261"/>
      <c r="Q758" s="261"/>
      <c r="R758" s="261"/>
      <c r="S758" s="261"/>
      <c r="T758" s="262"/>
      <c r="AT758" s="263" t="s">
        <v>255</v>
      </c>
      <c r="AU758" s="263" t="s">
        <v>81</v>
      </c>
      <c r="AV758" s="14" t="s">
        <v>251</v>
      </c>
      <c r="AW758" s="14" t="s">
        <v>35</v>
      </c>
      <c r="AX758" s="14" t="s">
        <v>79</v>
      </c>
      <c r="AY758" s="263" t="s">
        <v>244</v>
      </c>
    </row>
    <row r="759" spans="2:65" s="1" customFormat="1" ht="16.5" customHeight="1">
      <c r="B759" s="41"/>
      <c r="C759" s="203" t="s">
        <v>2095</v>
      </c>
      <c r="D759" s="203" t="s">
        <v>246</v>
      </c>
      <c r="E759" s="204" t="s">
        <v>2431</v>
      </c>
      <c r="F759" s="205" t="s">
        <v>2432</v>
      </c>
      <c r="G759" s="206" t="s">
        <v>329</v>
      </c>
      <c r="H759" s="207">
        <v>166</v>
      </c>
      <c r="I759" s="208"/>
      <c r="J759" s="209">
        <f>ROUND(I759*H759,2)</f>
        <v>0</v>
      </c>
      <c r="K759" s="205" t="s">
        <v>250</v>
      </c>
      <c r="L759" s="61"/>
      <c r="M759" s="210" t="s">
        <v>21</v>
      </c>
      <c r="N759" s="211" t="s">
        <v>43</v>
      </c>
      <c r="O759" s="42"/>
      <c r="P759" s="212">
        <f>O759*H759</f>
        <v>0</v>
      </c>
      <c r="Q759" s="212">
        <v>0</v>
      </c>
      <c r="R759" s="212">
        <f>Q759*H759</f>
        <v>0</v>
      </c>
      <c r="S759" s="212">
        <v>0</v>
      </c>
      <c r="T759" s="213">
        <f>S759*H759</f>
        <v>0</v>
      </c>
      <c r="AR759" s="24" t="s">
        <v>251</v>
      </c>
      <c r="AT759" s="24" t="s">
        <v>246</v>
      </c>
      <c r="AU759" s="24" t="s">
        <v>81</v>
      </c>
      <c r="AY759" s="24" t="s">
        <v>244</v>
      </c>
      <c r="BE759" s="214">
        <f>IF(N759="základní",J759,0)</f>
        <v>0</v>
      </c>
      <c r="BF759" s="214">
        <f>IF(N759="snížená",J759,0)</f>
        <v>0</v>
      </c>
      <c r="BG759" s="214">
        <f>IF(N759="zákl. přenesená",J759,0)</f>
        <v>0</v>
      </c>
      <c r="BH759" s="214">
        <f>IF(N759="sníž. přenesená",J759,0)</f>
        <v>0</v>
      </c>
      <c r="BI759" s="214">
        <f>IF(N759="nulová",J759,0)</f>
        <v>0</v>
      </c>
      <c r="BJ759" s="24" t="s">
        <v>79</v>
      </c>
      <c r="BK759" s="214">
        <f>ROUND(I759*H759,2)</f>
        <v>0</v>
      </c>
      <c r="BL759" s="24" t="s">
        <v>251</v>
      </c>
      <c r="BM759" s="24" t="s">
        <v>2433</v>
      </c>
    </row>
    <row r="760" spans="2:65" s="1" customFormat="1">
      <c r="B760" s="41"/>
      <c r="C760" s="63"/>
      <c r="D760" s="215" t="s">
        <v>253</v>
      </c>
      <c r="E760" s="63"/>
      <c r="F760" s="216" t="s">
        <v>2432</v>
      </c>
      <c r="G760" s="63"/>
      <c r="H760" s="63"/>
      <c r="I760" s="172"/>
      <c r="J760" s="63"/>
      <c r="K760" s="63"/>
      <c r="L760" s="61"/>
      <c r="M760" s="217"/>
      <c r="N760" s="42"/>
      <c r="O760" s="42"/>
      <c r="P760" s="42"/>
      <c r="Q760" s="42"/>
      <c r="R760" s="42"/>
      <c r="S760" s="42"/>
      <c r="T760" s="78"/>
      <c r="AT760" s="24" t="s">
        <v>253</v>
      </c>
      <c r="AU760" s="24" t="s">
        <v>81</v>
      </c>
    </row>
    <row r="761" spans="2:65" s="12" customFormat="1">
      <c r="B761" s="218"/>
      <c r="C761" s="219"/>
      <c r="D761" s="215" t="s">
        <v>255</v>
      </c>
      <c r="E761" s="220" t="s">
        <v>21</v>
      </c>
      <c r="F761" s="221" t="s">
        <v>2070</v>
      </c>
      <c r="G761" s="219"/>
      <c r="H761" s="222">
        <v>107</v>
      </c>
      <c r="I761" s="223"/>
      <c r="J761" s="219"/>
      <c r="K761" s="219"/>
      <c r="L761" s="224"/>
      <c r="M761" s="225"/>
      <c r="N761" s="226"/>
      <c r="O761" s="226"/>
      <c r="P761" s="226"/>
      <c r="Q761" s="226"/>
      <c r="R761" s="226"/>
      <c r="S761" s="226"/>
      <c r="T761" s="227"/>
      <c r="AT761" s="228" t="s">
        <v>255</v>
      </c>
      <c r="AU761" s="228" t="s">
        <v>81</v>
      </c>
      <c r="AV761" s="12" t="s">
        <v>81</v>
      </c>
      <c r="AW761" s="12" t="s">
        <v>35</v>
      </c>
      <c r="AX761" s="12" t="s">
        <v>72</v>
      </c>
      <c r="AY761" s="228" t="s">
        <v>244</v>
      </c>
    </row>
    <row r="762" spans="2:65" s="12" customFormat="1">
      <c r="B762" s="218"/>
      <c r="C762" s="219"/>
      <c r="D762" s="215" t="s">
        <v>255</v>
      </c>
      <c r="E762" s="220" t="s">
        <v>21</v>
      </c>
      <c r="F762" s="221" t="s">
        <v>691</v>
      </c>
      <c r="G762" s="219"/>
      <c r="H762" s="222">
        <v>59</v>
      </c>
      <c r="I762" s="223"/>
      <c r="J762" s="219"/>
      <c r="K762" s="219"/>
      <c r="L762" s="224"/>
      <c r="M762" s="225"/>
      <c r="N762" s="226"/>
      <c r="O762" s="226"/>
      <c r="P762" s="226"/>
      <c r="Q762" s="226"/>
      <c r="R762" s="226"/>
      <c r="S762" s="226"/>
      <c r="T762" s="227"/>
      <c r="AT762" s="228" t="s">
        <v>255</v>
      </c>
      <c r="AU762" s="228" t="s">
        <v>81</v>
      </c>
      <c r="AV762" s="12" t="s">
        <v>81</v>
      </c>
      <c r="AW762" s="12" t="s">
        <v>35</v>
      </c>
      <c r="AX762" s="12" t="s">
        <v>72</v>
      </c>
      <c r="AY762" s="228" t="s">
        <v>244</v>
      </c>
    </row>
    <row r="763" spans="2:65" s="14" customFormat="1">
      <c r="B763" s="253"/>
      <c r="C763" s="254"/>
      <c r="D763" s="215" t="s">
        <v>255</v>
      </c>
      <c r="E763" s="255" t="s">
        <v>21</v>
      </c>
      <c r="F763" s="256" t="s">
        <v>588</v>
      </c>
      <c r="G763" s="254"/>
      <c r="H763" s="257">
        <v>166</v>
      </c>
      <c r="I763" s="258"/>
      <c r="J763" s="254"/>
      <c r="K763" s="254"/>
      <c r="L763" s="259"/>
      <c r="M763" s="260"/>
      <c r="N763" s="261"/>
      <c r="O763" s="261"/>
      <c r="P763" s="261"/>
      <c r="Q763" s="261"/>
      <c r="R763" s="261"/>
      <c r="S763" s="261"/>
      <c r="T763" s="262"/>
      <c r="AT763" s="263" t="s">
        <v>255</v>
      </c>
      <c r="AU763" s="263" t="s">
        <v>81</v>
      </c>
      <c r="AV763" s="14" t="s">
        <v>251</v>
      </c>
      <c r="AW763" s="14" t="s">
        <v>35</v>
      </c>
      <c r="AX763" s="14" t="s">
        <v>79</v>
      </c>
      <c r="AY763" s="263" t="s">
        <v>244</v>
      </c>
    </row>
    <row r="764" spans="2:65" s="1" customFormat="1" ht="16.5" customHeight="1">
      <c r="B764" s="41"/>
      <c r="C764" s="203" t="s">
        <v>2434</v>
      </c>
      <c r="D764" s="203" t="s">
        <v>246</v>
      </c>
      <c r="E764" s="204" t="s">
        <v>2435</v>
      </c>
      <c r="F764" s="205" t="s">
        <v>2436</v>
      </c>
      <c r="G764" s="206" t="s">
        <v>329</v>
      </c>
      <c r="H764" s="207">
        <v>121</v>
      </c>
      <c r="I764" s="208"/>
      <c r="J764" s="209">
        <f>ROUND(I764*H764,2)</f>
        <v>0</v>
      </c>
      <c r="K764" s="205" t="s">
        <v>250</v>
      </c>
      <c r="L764" s="61"/>
      <c r="M764" s="210" t="s">
        <v>21</v>
      </c>
      <c r="N764" s="211" t="s">
        <v>43</v>
      </c>
      <c r="O764" s="42"/>
      <c r="P764" s="212">
        <f>O764*H764</f>
        <v>0</v>
      </c>
      <c r="Q764" s="212">
        <v>0</v>
      </c>
      <c r="R764" s="212">
        <f>Q764*H764</f>
        <v>0</v>
      </c>
      <c r="S764" s="212">
        <v>0</v>
      </c>
      <c r="T764" s="213">
        <f>S764*H764</f>
        <v>0</v>
      </c>
      <c r="AR764" s="24" t="s">
        <v>251</v>
      </c>
      <c r="AT764" s="24" t="s">
        <v>246</v>
      </c>
      <c r="AU764" s="24" t="s">
        <v>81</v>
      </c>
      <c r="AY764" s="24" t="s">
        <v>244</v>
      </c>
      <c r="BE764" s="214">
        <f>IF(N764="základní",J764,0)</f>
        <v>0</v>
      </c>
      <c r="BF764" s="214">
        <f>IF(N764="snížená",J764,0)</f>
        <v>0</v>
      </c>
      <c r="BG764" s="214">
        <f>IF(N764="zákl. přenesená",J764,0)</f>
        <v>0</v>
      </c>
      <c r="BH764" s="214">
        <f>IF(N764="sníž. přenesená",J764,0)</f>
        <v>0</v>
      </c>
      <c r="BI764" s="214">
        <f>IF(N764="nulová",J764,0)</f>
        <v>0</v>
      </c>
      <c r="BJ764" s="24" t="s">
        <v>79</v>
      </c>
      <c r="BK764" s="214">
        <f>ROUND(I764*H764,2)</f>
        <v>0</v>
      </c>
      <c r="BL764" s="24" t="s">
        <v>251</v>
      </c>
      <c r="BM764" s="24" t="s">
        <v>2437</v>
      </c>
    </row>
    <row r="765" spans="2:65" s="1" customFormat="1">
      <c r="B765" s="41"/>
      <c r="C765" s="63"/>
      <c r="D765" s="215" t="s">
        <v>253</v>
      </c>
      <c r="E765" s="63"/>
      <c r="F765" s="216" t="s">
        <v>2438</v>
      </c>
      <c r="G765" s="63"/>
      <c r="H765" s="63"/>
      <c r="I765" s="172"/>
      <c r="J765" s="63"/>
      <c r="K765" s="63"/>
      <c r="L765" s="61"/>
      <c r="M765" s="217"/>
      <c r="N765" s="42"/>
      <c r="O765" s="42"/>
      <c r="P765" s="42"/>
      <c r="Q765" s="42"/>
      <c r="R765" s="42"/>
      <c r="S765" s="42"/>
      <c r="T765" s="78"/>
      <c r="AT765" s="24" t="s">
        <v>253</v>
      </c>
      <c r="AU765" s="24" t="s">
        <v>81</v>
      </c>
    </row>
    <row r="766" spans="2:65" s="12" customFormat="1">
      <c r="B766" s="218"/>
      <c r="C766" s="219"/>
      <c r="D766" s="215" t="s">
        <v>255</v>
      </c>
      <c r="E766" s="220" t="s">
        <v>21</v>
      </c>
      <c r="F766" s="221" t="s">
        <v>1788</v>
      </c>
      <c r="G766" s="219"/>
      <c r="H766" s="222">
        <v>121</v>
      </c>
      <c r="I766" s="223"/>
      <c r="J766" s="219"/>
      <c r="K766" s="219"/>
      <c r="L766" s="224"/>
      <c r="M766" s="225"/>
      <c r="N766" s="226"/>
      <c r="O766" s="226"/>
      <c r="P766" s="226"/>
      <c r="Q766" s="226"/>
      <c r="R766" s="226"/>
      <c r="S766" s="226"/>
      <c r="T766" s="227"/>
      <c r="AT766" s="228" t="s">
        <v>255</v>
      </c>
      <c r="AU766" s="228" t="s">
        <v>81</v>
      </c>
      <c r="AV766" s="12" t="s">
        <v>81</v>
      </c>
      <c r="AW766" s="12" t="s">
        <v>35</v>
      </c>
      <c r="AX766" s="12" t="s">
        <v>72</v>
      </c>
      <c r="AY766" s="228" t="s">
        <v>244</v>
      </c>
    </row>
    <row r="767" spans="2:65" s="14" customFormat="1">
      <c r="B767" s="253"/>
      <c r="C767" s="254"/>
      <c r="D767" s="215" t="s">
        <v>255</v>
      </c>
      <c r="E767" s="255" t="s">
        <v>21</v>
      </c>
      <c r="F767" s="256" t="s">
        <v>588</v>
      </c>
      <c r="G767" s="254"/>
      <c r="H767" s="257">
        <v>121</v>
      </c>
      <c r="I767" s="258"/>
      <c r="J767" s="254"/>
      <c r="K767" s="254"/>
      <c r="L767" s="259"/>
      <c r="M767" s="260"/>
      <c r="N767" s="261"/>
      <c r="O767" s="261"/>
      <c r="P767" s="261"/>
      <c r="Q767" s="261"/>
      <c r="R767" s="261"/>
      <c r="S767" s="261"/>
      <c r="T767" s="262"/>
      <c r="AT767" s="263" t="s">
        <v>255</v>
      </c>
      <c r="AU767" s="263" t="s">
        <v>81</v>
      </c>
      <c r="AV767" s="14" t="s">
        <v>251</v>
      </c>
      <c r="AW767" s="14" t="s">
        <v>35</v>
      </c>
      <c r="AX767" s="14" t="s">
        <v>79</v>
      </c>
      <c r="AY767" s="263" t="s">
        <v>244</v>
      </c>
    </row>
    <row r="768" spans="2:65" s="1" customFormat="1" ht="16.5" customHeight="1">
      <c r="B768" s="41"/>
      <c r="C768" s="203" t="s">
        <v>2099</v>
      </c>
      <c r="D768" s="203" t="s">
        <v>246</v>
      </c>
      <c r="E768" s="204" t="s">
        <v>2439</v>
      </c>
      <c r="F768" s="205" t="s">
        <v>2440</v>
      </c>
      <c r="G768" s="206" t="s">
        <v>329</v>
      </c>
      <c r="H768" s="207">
        <v>121</v>
      </c>
      <c r="I768" s="208"/>
      <c r="J768" s="209">
        <f>ROUND(I768*H768,2)</f>
        <v>0</v>
      </c>
      <c r="K768" s="205" t="s">
        <v>250</v>
      </c>
      <c r="L768" s="61"/>
      <c r="M768" s="210" t="s">
        <v>21</v>
      </c>
      <c r="N768" s="211" t="s">
        <v>43</v>
      </c>
      <c r="O768" s="42"/>
      <c r="P768" s="212">
        <f>O768*H768</f>
        <v>0</v>
      </c>
      <c r="Q768" s="212">
        <v>0</v>
      </c>
      <c r="R768" s="212">
        <f>Q768*H768</f>
        <v>0</v>
      </c>
      <c r="S768" s="212">
        <v>0</v>
      </c>
      <c r="T768" s="213">
        <f>S768*H768</f>
        <v>0</v>
      </c>
      <c r="AR768" s="24" t="s">
        <v>251</v>
      </c>
      <c r="AT768" s="24" t="s">
        <v>246</v>
      </c>
      <c r="AU768" s="24" t="s">
        <v>81</v>
      </c>
      <c r="AY768" s="24" t="s">
        <v>244</v>
      </c>
      <c r="BE768" s="214">
        <f>IF(N768="základní",J768,0)</f>
        <v>0</v>
      </c>
      <c r="BF768" s="214">
        <f>IF(N768="snížená",J768,0)</f>
        <v>0</v>
      </c>
      <c r="BG768" s="214">
        <f>IF(N768="zákl. přenesená",J768,0)</f>
        <v>0</v>
      </c>
      <c r="BH768" s="214">
        <f>IF(N768="sníž. přenesená",J768,0)</f>
        <v>0</v>
      </c>
      <c r="BI768" s="214">
        <f>IF(N768="nulová",J768,0)</f>
        <v>0</v>
      </c>
      <c r="BJ768" s="24" t="s">
        <v>79</v>
      </c>
      <c r="BK768" s="214">
        <f>ROUND(I768*H768,2)</f>
        <v>0</v>
      </c>
      <c r="BL768" s="24" t="s">
        <v>251</v>
      </c>
      <c r="BM768" s="24" t="s">
        <v>2441</v>
      </c>
    </row>
    <row r="769" spans="2:65" s="1" customFormat="1">
      <c r="B769" s="41"/>
      <c r="C769" s="63"/>
      <c r="D769" s="215" t="s">
        <v>253</v>
      </c>
      <c r="E769" s="63"/>
      <c r="F769" s="216" t="s">
        <v>2440</v>
      </c>
      <c r="G769" s="63"/>
      <c r="H769" s="63"/>
      <c r="I769" s="172"/>
      <c r="J769" s="63"/>
      <c r="K769" s="63"/>
      <c r="L769" s="61"/>
      <c r="M769" s="217"/>
      <c r="N769" s="42"/>
      <c r="O769" s="42"/>
      <c r="P769" s="42"/>
      <c r="Q769" s="42"/>
      <c r="R769" s="42"/>
      <c r="S769" s="42"/>
      <c r="T769" s="78"/>
      <c r="AT769" s="24" t="s">
        <v>253</v>
      </c>
      <c r="AU769" s="24" t="s">
        <v>81</v>
      </c>
    </row>
    <row r="770" spans="2:65" s="12" customFormat="1">
      <c r="B770" s="218"/>
      <c r="C770" s="219"/>
      <c r="D770" s="215" t="s">
        <v>255</v>
      </c>
      <c r="E770" s="220" t="s">
        <v>21</v>
      </c>
      <c r="F770" s="221" t="s">
        <v>1788</v>
      </c>
      <c r="G770" s="219"/>
      <c r="H770" s="222">
        <v>121</v>
      </c>
      <c r="I770" s="223"/>
      <c r="J770" s="219"/>
      <c r="K770" s="219"/>
      <c r="L770" s="224"/>
      <c r="M770" s="225"/>
      <c r="N770" s="226"/>
      <c r="O770" s="226"/>
      <c r="P770" s="226"/>
      <c r="Q770" s="226"/>
      <c r="R770" s="226"/>
      <c r="S770" s="226"/>
      <c r="T770" s="227"/>
      <c r="AT770" s="228" t="s">
        <v>255</v>
      </c>
      <c r="AU770" s="228" t="s">
        <v>81</v>
      </c>
      <c r="AV770" s="12" t="s">
        <v>81</v>
      </c>
      <c r="AW770" s="12" t="s">
        <v>35</v>
      </c>
      <c r="AX770" s="12" t="s">
        <v>72</v>
      </c>
      <c r="AY770" s="228" t="s">
        <v>244</v>
      </c>
    </row>
    <row r="771" spans="2:65" s="14" customFormat="1">
      <c r="B771" s="253"/>
      <c r="C771" s="254"/>
      <c r="D771" s="215" t="s">
        <v>255</v>
      </c>
      <c r="E771" s="255" t="s">
        <v>21</v>
      </c>
      <c r="F771" s="256" t="s">
        <v>588</v>
      </c>
      <c r="G771" s="254"/>
      <c r="H771" s="257">
        <v>121</v>
      </c>
      <c r="I771" s="258"/>
      <c r="J771" s="254"/>
      <c r="K771" s="254"/>
      <c r="L771" s="259"/>
      <c r="M771" s="260"/>
      <c r="N771" s="261"/>
      <c r="O771" s="261"/>
      <c r="P771" s="261"/>
      <c r="Q771" s="261"/>
      <c r="R771" s="261"/>
      <c r="S771" s="261"/>
      <c r="T771" s="262"/>
      <c r="AT771" s="263" t="s">
        <v>255</v>
      </c>
      <c r="AU771" s="263" t="s">
        <v>81</v>
      </c>
      <c r="AV771" s="14" t="s">
        <v>251</v>
      </c>
      <c r="AW771" s="14" t="s">
        <v>35</v>
      </c>
      <c r="AX771" s="14" t="s">
        <v>79</v>
      </c>
      <c r="AY771" s="263" t="s">
        <v>244</v>
      </c>
    </row>
    <row r="772" spans="2:65" s="1" customFormat="1" ht="25.5" customHeight="1">
      <c r="B772" s="41"/>
      <c r="C772" s="203" t="s">
        <v>2442</v>
      </c>
      <c r="D772" s="203" t="s">
        <v>246</v>
      </c>
      <c r="E772" s="204" t="s">
        <v>2443</v>
      </c>
      <c r="F772" s="205" t="s">
        <v>2444</v>
      </c>
      <c r="G772" s="206" t="s">
        <v>259</v>
      </c>
      <c r="H772" s="207">
        <v>2</v>
      </c>
      <c r="I772" s="208"/>
      <c r="J772" s="209">
        <f>ROUND(I772*H772,2)</f>
        <v>0</v>
      </c>
      <c r="K772" s="205" t="s">
        <v>250</v>
      </c>
      <c r="L772" s="61"/>
      <c r="M772" s="210" t="s">
        <v>21</v>
      </c>
      <c r="N772" s="211" t="s">
        <v>43</v>
      </c>
      <c r="O772" s="42"/>
      <c r="P772" s="212">
        <f>O772*H772</f>
        <v>0</v>
      </c>
      <c r="Q772" s="212">
        <v>0.46009</v>
      </c>
      <c r="R772" s="212">
        <f>Q772*H772</f>
        <v>0.92018</v>
      </c>
      <c r="S772" s="212">
        <v>0</v>
      </c>
      <c r="T772" s="213">
        <f>S772*H772</f>
        <v>0</v>
      </c>
      <c r="AR772" s="24" t="s">
        <v>251</v>
      </c>
      <c r="AT772" s="24" t="s">
        <v>246</v>
      </c>
      <c r="AU772" s="24" t="s">
        <v>81</v>
      </c>
      <c r="AY772" s="24" t="s">
        <v>244</v>
      </c>
      <c r="BE772" s="214">
        <f>IF(N772="základní",J772,0)</f>
        <v>0</v>
      </c>
      <c r="BF772" s="214">
        <f>IF(N772="snížená",J772,0)</f>
        <v>0</v>
      </c>
      <c r="BG772" s="214">
        <f>IF(N772="zákl. přenesená",J772,0)</f>
        <v>0</v>
      </c>
      <c r="BH772" s="214">
        <f>IF(N772="sníž. přenesená",J772,0)</f>
        <v>0</v>
      </c>
      <c r="BI772" s="214">
        <f>IF(N772="nulová",J772,0)</f>
        <v>0</v>
      </c>
      <c r="BJ772" s="24" t="s">
        <v>79</v>
      </c>
      <c r="BK772" s="214">
        <f>ROUND(I772*H772,2)</f>
        <v>0</v>
      </c>
      <c r="BL772" s="24" t="s">
        <v>251</v>
      </c>
      <c r="BM772" s="24" t="s">
        <v>2445</v>
      </c>
    </row>
    <row r="773" spans="2:65" s="1" customFormat="1">
      <c r="B773" s="41"/>
      <c r="C773" s="63"/>
      <c r="D773" s="215" t="s">
        <v>253</v>
      </c>
      <c r="E773" s="63"/>
      <c r="F773" s="216" t="s">
        <v>2446</v>
      </c>
      <c r="G773" s="63"/>
      <c r="H773" s="63"/>
      <c r="I773" s="172"/>
      <c r="J773" s="63"/>
      <c r="K773" s="63"/>
      <c r="L773" s="61"/>
      <c r="M773" s="217"/>
      <c r="N773" s="42"/>
      <c r="O773" s="42"/>
      <c r="P773" s="42"/>
      <c r="Q773" s="42"/>
      <c r="R773" s="42"/>
      <c r="S773" s="42"/>
      <c r="T773" s="78"/>
      <c r="AT773" s="24" t="s">
        <v>253</v>
      </c>
      <c r="AU773" s="24" t="s">
        <v>81</v>
      </c>
    </row>
    <row r="774" spans="2:65" s="12" customFormat="1">
      <c r="B774" s="218"/>
      <c r="C774" s="219"/>
      <c r="D774" s="215" t="s">
        <v>255</v>
      </c>
      <c r="E774" s="220" t="s">
        <v>21</v>
      </c>
      <c r="F774" s="221" t="s">
        <v>81</v>
      </c>
      <c r="G774" s="219"/>
      <c r="H774" s="222">
        <v>2</v>
      </c>
      <c r="I774" s="223"/>
      <c r="J774" s="219"/>
      <c r="K774" s="219"/>
      <c r="L774" s="224"/>
      <c r="M774" s="225"/>
      <c r="N774" s="226"/>
      <c r="O774" s="226"/>
      <c r="P774" s="226"/>
      <c r="Q774" s="226"/>
      <c r="R774" s="226"/>
      <c r="S774" s="226"/>
      <c r="T774" s="227"/>
      <c r="AT774" s="228" t="s">
        <v>255</v>
      </c>
      <c r="AU774" s="228" t="s">
        <v>81</v>
      </c>
      <c r="AV774" s="12" t="s">
        <v>81</v>
      </c>
      <c r="AW774" s="12" t="s">
        <v>35</v>
      </c>
      <c r="AX774" s="12" t="s">
        <v>72</v>
      </c>
      <c r="AY774" s="228" t="s">
        <v>244</v>
      </c>
    </row>
    <row r="775" spans="2:65" s="14" customFormat="1">
      <c r="B775" s="253"/>
      <c r="C775" s="254"/>
      <c r="D775" s="215" t="s">
        <v>255</v>
      </c>
      <c r="E775" s="255" t="s">
        <v>21</v>
      </c>
      <c r="F775" s="256" t="s">
        <v>588</v>
      </c>
      <c r="G775" s="254"/>
      <c r="H775" s="257">
        <v>2</v>
      </c>
      <c r="I775" s="258"/>
      <c r="J775" s="254"/>
      <c r="K775" s="254"/>
      <c r="L775" s="259"/>
      <c r="M775" s="260"/>
      <c r="N775" s="261"/>
      <c r="O775" s="261"/>
      <c r="P775" s="261"/>
      <c r="Q775" s="261"/>
      <c r="R775" s="261"/>
      <c r="S775" s="261"/>
      <c r="T775" s="262"/>
      <c r="AT775" s="263" t="s">
        <v>255</v>
      </c>
      <c r="AU775" s="263" t="s">
        <v>81</v>
      </c>
      <c r="AV775" s="14" t="s">
        <v>251</v>
      </c>
      <c r="AW775" s="14" t="s">
        <v>35</v>
      </c>
      <c r="AX775" s="14" t="s">
        <v>79</v>
      </c>
      <c r="AY775" s="263" t="s">
        <v>244</v>
      </c>
    </row>
    <row r="776" spans="2:65" s="1" customFormat="1" ht="16.5" customHeight="1">
      <c r="B776" s="41"/>
      <c r="C776" s="203" t="s">
        <v>2104</v>
      </c>
      <c r="D776" s="203" t="s">
        <v>246</v>
      </c>
      <c r="E776" s="204" t="s">
        <v>2447</v>
      </c>
      <c r="F776" s="205" t="s">
        <v>2448</v>
      </c>
      <c r="G776" s="206" t="s">
        <v>329</v>
      </c>
      <c r="H776" s="207">
        <v>759</v>
      </c>
      <c r="I776" s="208"/>
      <c r="J776" s="209">
        <f>ROUND(I776*H776,2)</f>
        <v>0</v>
      </c>
      <c r="K776" s="205" t="s">
        <v>250</v>
      </c>
      <c r="L776" s="61"/>
      <c r="M776" s="210" t="s">
        <v>21</v>
      </c>
      <c r="N776" s="211" t="s">
        <v>43</v>
      </c>
      <c r="O776" s="42"/>
      <c r="P776" s="212">
        <f>O776*H776</f>
        <v>0</v>
      </c>
      <c r="Q776" s="212">
        <v>0</v>
      </c>
      <c r="R776" s="212">
        <f>Q776*H776</f>
        <v>0</v>
      </c>
      <c r="S776" s="212">
        <v>0</v>
      </c>
      <c r="T776" s="213">
        <f>S776*H776</f>
        <v>0</v>
      </c>
      <c r="AR776" s="24" t="s">
        <v>251</v>
      </c>
      <c r="AT776" s="24" t="s">
        <v>246</v>
      </c>
      <c r="AU776" s="24" t="s">
        <v>81</v>
      </c>
      <c r="AY776" s="24" t="s">
        <v>244</v>
      </c>
      <c r="BE776" s="214">
        <f>IF(N776="základní",J776,0)</f>
        <v>0</v>
      </c>
      <c r="BF776" s="214">
        <f>IF(N776="snížená",J776,0)</f>
        <v>0</v>
      </c>
      <c r="BG776" s="214">
        <f>IF(N776="zákl. přenesená",J776,0)</f>
        <v>0</v>
      </c>
      <c r="BH776" s="214">
        <f>IF(N776="sníž. přenesená",J776,0)</f>
        <v>0</v>
      </c>
      <c r="BI776" s="214">
        <f>IF(N776="nulová",J776,0)</f>
        <v>0</v>
      </c>
      <c r="BJ776" s="24" t="s">
        <v>79</v>
      </c>
      <c r="BK776" s="214">
        <f>ROUND(I776*H776,2)</f>
        <v>0</v>
      </c>
      <c r="BL776" s="24" t="s">
        <v>251</v>
      </c>
      <c r="BM776" s="24" t="s">
        <v>2449</v>
      </c>
    </row>
    <row r="777" spans="2:65" s="1" customFormat="1">
      <c r="B777" s="41"/>
      <c r="C777" s="63"/>
      <c r="D777" s="215" t="s">
        <v>253</v>
      </c>
      <c r="E777" s="63"/>
      <c r="F777" s="216" t="s">
        <v>2450</v>
      </c>
      <c r="G777" s="63"/>
      <c r="H777" s="63"/>
      <c r="I777" s="172"/>
      <c r="J777" s="63"/>
      <c r="K777" s="63"/>
      <c r="L777" s="61"/>
      <c r="M777" s="217"/>
      <c r="N777" s="42"/>
      <c r="O777" s="42"/>
      <c r="P777" s="42"/>
      <c r="Q777" s="42"/>
      <c r="R777" s="42"/>
      <c r="S777" s="42"/>
      <c r="T777" s="78"/>
      <c r="AT777" s="24" t="s">
        <v>253</v>
      </c>
      <c r="AU777" s="24" t="s">
        <v>81</v>
      </c>
    </row>
    <row r="778" spans="2:65" s="12" customFormat="1">
      <c r="B778" s="218"/>
      <c r="C778" s="219"/>
      <c r="D778" s="215" t="s">
        <v>255</v>
      </c>
      <c r="E778" s="220" t="s">
        <v>21</v>
      </c>
      <c r="F778" s="221" t="s">
        <v>1791</v>
      </c>
      <c r="G778" s="219"/>
      <c r="H778" s="222">
        <v>759</v>
      </c>
      <c r="I778" s="223"/>
      <c r="J778" s="219"/>
      <c r="K778" s="219"/>
      <c r="L778" s="224"/>
      <c r="M778" s="225"/>
      <c r="N778" s="226"/>
      <c r="O778" s="226"/>
      <c r="P778" s="226"/>
      <c r="Q778" s="226"/>
      <c r="R778" s="226"/>
      <c r="S778" s="226"/>
      <c r="T778" s="227"/>
      <c r="AT778" s="228" t="s">
        <v>255</v>
      </c>
      <c r="AU778" s="228" t="s">
        <v>81</v>
      </c>
      <c r="AV778" s="12" t="s">
        <v>81</v>
      </c>
      <c r="AW778" s="12" t="s">
        <v>35</v>
      </c>
      <c r="AX778" s="12" t="s">
        <v>72</v>
      </c>
      <c r="AY778" s="228" t="s">
        <v>244</v>
      </c>
    </row>
    <row r="779" spans="2:65" s="14" customFormat="1">
      <c r="B779" s="253"/>
      <c r="C779" s="254"/>
      <c r="D779" s="215" t="s">
        <v>255</v>
      </c>
      <c r="E779" s="255" t="s">
        <v>21</v>
      </c>
      <c r="F779" s="256" t="s">
        <v>588</v>
      </c>
      <c r="G779" s="254"/>
      <c r="H779" s="257">
        <v>759</v>
      </c>
      <c r="I779" s="258"/>
      <c r="J779" s="254"/>
      <c r="K779" s="254"/>
      <c r="L779" s="259"/>
      <c r="M779" s="260"/>
      <c r="N779" s="261"/>
      <c r="O779" s="261"/>
      <c r="P779" s="261"/>
      <c r="Q779" s="261"/>
      <c r="R779" s="261"/>
      <c r="S779" s="261"/>
      <c r="T779" s="262"/>
      <c r="AT779" s="263" t="s">
        <v>255</v>
      </c>
      <c r="AU779" s="263" t="s">
        <v>81</v>
      </c>
      <c r="AV779" s="14" t="s">
        <v>251</v>
      </c>
      <c r="AW779" s="14" t="s">
        <v>35</v>
      </c>
      <c r="AX779" s="14" t="s">
        <v>79</v>
      </c>
      <c r="AY779" s="263" t="s">
        <v>244</v>
      </c>
    </row>
    <row r="780" spans="2:65" s="1" customFormat="1" ht="25.5" customHeight="1">
      <c r="B780" s="41"/>
      <c r="C780" s="203" t="s">
        <v>2451</v>
      </c>
      <c r="D780" s="203" t="s">
        <v>246</v>
      </c>
      <c r="E780" s="204" t="s">
        <v>2452</v>
      </c>
      <c r="F780" s="205" t="s">
        <v>2453</v>
      </c>
      <c r="G780" s="206" t="s">
        <v>329</v>
      </c>
      <c r="H780" s="207">
        <v>759</v>
      </c>
      <c r="I780" s="208"/>
      <c r="J780" s="209">
        <f>ROUND(I780*H780,2)</f>
        <v>0</v>
      </c>
      <c r="K780" s="205" t="s">
        <v>250</v>
      </c>
      <c r="L780" s="61"/>
      <c r="M780" s="210" t="s">
        <v>21</v>
      </c>
      <c r="N780" s="211" t="s">
        <v>43</v>
      </c>
      <c r="O780" s="42"/>
      <c r="P780" s="212">
        <f>O780*H780</f>
        <v>0</v>
      </c>
      <c r="Q780" s="212">
        <v>0</v>
      </c>
      <c r="R780" s="212">
        <f>Q780*H780</f>
        <v>0</v>
      </c>
      <c r="S780" s="212">
        <v>0</v>
      </c>
      <c r="T780" s="213">
        <f>S780*H780</f>
        <v>0</v>
      </c>
      <c r="AR780" s="24" t="s">
        <v>251</v>
      </c>
      <c r="AT780" s="24" t="s">
        <v>246</v>
      </c>
      <c r="AU780" s="24" t="s">
        <v>81</v>
      </c>
      <c r="AY780" s="24" t="s">
        <v>244</v>
      </c>
      <c r="BE780" s="214">
        <f>IF(N780="základní",J780,0)</f>
        <v>0</v>
      </c>
      <c r="BF780" s="214">
        <f>IF(N780="snížená",J780,0)</f>
        <v>0</v>
      </c>
      <c r="BG780" s="214">
        <f>IF(N780="zákl. přenesená",J780,0)</f>
        <v>0</v>
      </c>
      <c r="BH780" s="214">
        <f>IF(N780="sníž. přenesená",J780,0)</f>
        <v>0</v>
      </c>
      <c r="BI780" s="214">
        <f>IF(N780="nulová",J780,0)</f>
        <v>0</v>
      </c>
      <c r="BJ780" s="24" t="s">
        <v>79</v>
      </c>
      <c r="BK780" s="214">
        <f>ROUND(I780*H780,2)</f>
        <v>0</v>
      </c>
      <c r="BL780" s="24" t="s">
        <v>251</v>
      </c>
      <c r="BM780" s="24" t="s">
        <v>2454</v>
      </c>
    </row>
    <row r="781" spans="2:65" s="1" customFormat="1">
      <c r="B781" s="41"/>
      <c r="C781" s="63"/>
      <c r="D781" s="215" t="s">
        <v>253</v>
      </c>
      <c r="E781" s="63"/>
      <c r="F781" s="216" t="s">
        <v>2455</v>
      </c>
      <c r="G781" s="63"/>
      <c r="H781" s="63"/>
      <c r="I781" s="172"/>
      <c r="J781" s="63"/>
      <c r="K781" s="63"/>
      <c r="L781" s="61"/>
      <c r="M781" s="217"/>
      <c r="N781" s="42"/>
      <c r="O781" s="42"/>
      <c r="P781" s="42"/>
      <c r="Q781" s="42"/>
      <c r="R781" s="42"/>
      <c r="S781" s="42"/>
      <c r="T781" s="78"/>
      <c r="AT781" s="24" t="s">
        <v>253</v>
      </c>
      <c r="AU781" s="24" t="s">
        <v>81</v>
      </c>
    </row>
    <row r="782" spans="2:65" s="12" customFormat="1">
      <c r="B782" s="218"/>
      <c r="C782" s="219"/>
      <c r="D782" s="215" t="s">
        <v>255</v>
      </c>
      <c r="E782" s="220" t="s">
        <v>21</v>
      </c>
      <c r="F782" s="221" t="s">
        <v>1791</v>
      </c>
      <c r="G782" s="219"/>
      <c r="H782" s="222">
        <v>759</v>
      </c>
      <c r="I782" s="223"/>
      <c r="J782" s="219"/>
      <c r="K782" s="219"/>
      <c r="L782" s="224"/>
      <c r="M782" s="225"/>
      <c r="N782" s="226"/>
      <c r="O782" s="226"/>
      <c r="P782" s="226"/>
      <c r="Q782" s="226"/>
      <c r="R782" s="226"/>
      <c r="S782" s="226"/>
      <c r="T782" s="227"/>
      <c r="AT782" s="228" t="s">
        <v>255</v>
      </c>
      <c r="AU782" s="228" t="s">
        <v>81</v>
      </c>
      <c r="AV782" s="12" t="s">
        <v>81</v>
      </c>
      <c r="AW782" s="12" t="s">
        <v>35</v>
      </c>
      <c r="AX782" s="12" t="s">
        <v>72</v>
      </c>
      <c r="AY782" s="228" t="s">
        <v>244</v>
      </c>
    </row>
    <row r="783" spans="2:65" s="14" customFormat="1">
      <c r="B783" s="253"/>
      <c r="C783" s="254"/>
      <c r="D783" s="215" t="s">
        <v>255</v>
      </c>
      <c r="E783" s="255" t="s">
        <v>21</v>
      </c>
      <c r="F783" s="256" t="s">
        <v>588</v>
      </c>
      <c r="G783" s="254"/>
      <c r="H783" s="257">
        <v>759</v>
      </c>
      <c r="I783" s="258"/>
      <c r="J783" s="254"/>
      <c r="K783" s="254"/>
      <c r="L783" s="259"/>
      <c r="M783" s="260"/>
      <c r="N783" s="261"/>
      <c r="O783" s="261"/>
      <c r="P783" s="261"/>
      <c r="Q783" s="261"/>
      <c r="R783" s="261"/>
      <c r="S783" s="261"/>
      <c r="T783" s="262"/>
      <c r="AT783" s="263" t="s">
        <v>255</v>
      </c>
      <c r="AU783" s="263" t="s">
        <v>81</v>
      </c>
      <c r="AV783" s="14" t="s">
        <v>251</v>
      </c>
      <c r="AW783" s="14" t="s">
        <v>35</v>
      </c>
      <c r="AX783" s="14" t="s">
        <v>79</v>
      </c>
      <c r="AY783" s="263" t="s">
        <v>244</v>
      </c>
    </row>
    <row r="784" spans="2:65" s="1" customFormat="1" ht="16.5" customHeight="1">
      <c r="B784" s="41"/>
      <c r="C784" s="203" t="s">
        <v>2108</v>
      </c>
      <c r="D784" s="203" t="s">
        <v>246</v>
      </c>
      <c r="E784" s="204" t="s">
        <v>2456</v>
      </c>
      <c r="F784" s="205" t="s">
        <v>2457</v>
      </c>
      <c r="G784" s="206" t="s">
        <v>329</v>
      </c>
      <c r="H784" s="207">
        <v>261</v>
      </c>
      <c r="I784" s="208"/>
      <c r="J784" s="209">
        <f>ROUND(I784*H784,2)</f>
        <v>0</v>
      </c>
      <c r="K784" s="205" t="s">
        <v>250</v>
      </c>
      <c r="L784" s="61"/>
      <c r="M784" s="210" t="s">
        <v>21</v>
      </c>
      <c r="N784" s="211" t="s">
        <v>43</v>
      </c>
      <c r="O784" s="42"/>
      <c r="P784" s="212">
        <f>O784*H784</f>
        <v>0</v>
      </c>
      <c r="Q784" s="212">
        <v>0</v>
      </c>
      <c r="R784" s="212">
        <f>Q784*H784</f>
        <v>0</v>
      </c>
      <c r="S784" s="212">
        <v>0</v>
      </c>
      <c r="T784" s="213">
        <f>S784*H784</f>
        <v>0</v>
      </c>
      <c r="AR784" s="24" t="s">
        <v>251</v>
      </c>
      <c r="AT784" s="24" t="s">
        <v>246</v>
      </c>
      <c r="AU784" s="24" t="s">
        <v>81</v>
      </c>
      <c r="AY784" s="24" t="s">
        <v>244</v>
      </c>
      <c r="BE784" s="214">
        <f>IF(N784="základní",J784,0)</f>
        <v>0</v>
      </c>
      <c r="BF784" s="214">
        <f>IF(N784="snížená",J784,0)</f>
        <v>0</v>
      </c>
      <c r="BG784" s="214">
        <f>IF(N784="zákl. přenesená",J784,0)</f>
        <v>0</v>
      </c>
      <c r="BH784" s="214">
        <f>IF(N784="sníž. přenesená",J784,0)</f>
        <v>0</v>
      </c>
      <c r="BI784" s="214">
        <f>IF(N784="nulová",J784,0)</f>
        <v>0</v>
      </c>
      <c r="BJ784" s="24" t="s">
        <v>79</v>
      </c>
      <c r="BK784" s="214">
        <f>ROUND(I784*H784,2)</f>
        <v>0</v>
      </c>
      <c r="BL784" s="24" t="s">
        <v>251</v>
      </c>
      <c r="BM784" s="24" t="s">
        <v>2458</v>
      </c>
    </row>
    <row r="785" spans="2:65" s="1" customFormat="1">
      <c r="B785" s="41"/>
      <c r="C785" s="63"/>
      <c r="D785" s="215" t="s">
        <v>253</v>
      </c>
      <c r="E785" s="63"/>
      <c r="F785" s="216" t="s">
        <v>2459</v>
      </c>
      <c r="G785" s="63"/>
      <c r="H785" s="63"/>
      <c r="I785" s="172"/>
      <c r="J785" s="63"/>
      <c r="K785" s="63"/>
      <c r="L785" s="61"/>
      <c r="M785" s="217"/>
      <c r="N785" s="42"/>
      <c r="O785" s="42"/>
      <c r="P785" s="42"/>
      <c r="Q785" s="42"/>
      <c r="R785" s="42"/>
      <c r="S785" s="42"/>
      <c r="T785" s="78"/>
      <c r="AT785" s="24" t="s">
        <v>253</v>
      </c>
      <c r="AU785" s="24" t="s">
        <v>81</v>
      </c>
    </row>
    <row r="786" spans="2:65" s="12" customFormat="1">
      <c r="B786" s="218"/>
      <c r="C786" s="219"/>
      <c r="D786" s="215" t="s">
        <v>255</v>
      </c>
      <c r="E786" s="220" t="s">
        <v>21</v>
      </c>
      <c r="F786" s="221" t="s">
        <v>1794</v>
      </c>
      <c r="G786" s="219"/>
      <c r="H786" s="222">
        <v>261</v>
      </c>
      <c r="I786" s="223"/>
      <c r="J786" s="219"/>
      <c r="K786" s="219"/>
      <c r="L786" s="224"/>
      <c r="M786" s="225"/>
      <c r="N786" s="226"/>
      <c r="O786" s="226"/>
      <c r="P786" s="226"/>
      <c r="Q786" s="226"/>
      <c r="R786" s="226"/>
      <c r="S786" s="226"/>
      <c r="T786" s="227"/>
      <c r="AT786" s="228" t="s">
        <v>255</v>
      </c>
      <c r="AU786" s="228" t="s">
        <v>81</v>
      </c>
      <c r="AV786" s="12" t="s">
        <v>81</v>
      </c>
      <c r="AW786" s="12" t="s">
        <v>35</v>
      </c>
      <c r="AX786" s="12" t="s">
        <v>72</v>
      </c>
      <c r="AY786" s="228" t="s">
        <v>244</v>
      </c>
    </row>
    <row r="787" spans="2:65" s="14" customFormat="1">
      <c r="B787" s="253"/>
      <c r="C787" s="254"/>
      <c r="D787" s="215" t="s">
        <v>255</v>
      </c>
      <c r="E787" s="255" t="s">
        <v>21</v>
      </c>
      <c r="F787" s="256" t="s">
        <v>588</v>
      </c>
      <c r="G787" s="254"/>
      <c r="H787" s="257">
        <v>261</v>
      </c>
      <c r="I787" s="258"/>
      <c r="J787" s="254"/>
      <c r="K787" s="254"/>
      <c r="L787" s="259"/>
      <c r="M787" s="260"/>
      <c r="N787" s="261"/>
      <c r="O787" s="261"/>
      <c r="P787" s="261"/>
      <c r="Q787" s="261"/>
      <c r="R787" s="261"/>
      <c r="S787" s="261"/>
      <c r="T787" s="262"/>
      <c r="AT787" s="263" t="s">
        <v>255</v>
      </c>
      <c r="AU787" s="263" t="s">
        <v>81</v>
      </c>
      <c r="AV787" s="14" t="s">
        <v>251</v>
      </c>
      <c r="AW787" s="14" t="s">
        <v>35</v>
      </c>
      <c r="AX787" s="14" t="s">
        <v>79</v>
      </c>
      <c r="AY787" s="263" t="s">
        <v>244</v>
      </c>
    </row>
    <row r="788" spans="2:65" s="1" customFormat="1" ht="16.5" customHeight="1">
      <c r="B788" s="41"/>
      <c r="C788" s="203" t="s">
        <v>2460</v>
      </c>
      <c r="D788" s="203" t="s">
        <v>246</v>
      </c>
      <c r="E788" s="204" t="s">
        <v>2461</v>
      </c>
      <c r="F788" s="205" t="s">
        <v>2462</v>
      </c>
      <c r="G788" s="206" t="s">
        <v>329</v>
      </c>
      <c r="H788" s="207">
        <v>261</v>
      </c>
      <c r="I788" s="208"/>
      <c r="J788" s="209">
        <f>ROUND(I788*H788,2)</f>
        <v>0</v>
      </c>
      <c r="K788" s="205" t="s">
        <v>250</v>
      </c>
      <c r="L788" s="61"/>
      <c r="M788" s="210" t="s">
        <v>21</v>
      </c>
      <c r="N788" s="211" t="s">
        <v>43</v>
      </c>
      <c r="O788" s="42"/>
      <c r="P788" s="212">
        <f>O788*H788</f>
        <v>0</v>
      </c>
      <c r="Q788" s="212">
        <v>1.0000000000000001E-5</v>
      </c>
      <c r="R788" s="212">
        <f>Q788*H788</f>
        <v>2.6100000000000003E-3</v>
      </c>
      <c r="S788" s="212">
        <v>0</v>
      </c>
      <c r="T788" s="213">
        <f>S788*H788</f>
        <v>0</v>
      </c>
      <c r="AR788" s="24" t="s">
        <v>251</v>
      </c>
      <c r="AT788" s="24" t="s">
        <v>246</v>
      </c>
      <c r="AU788" s="24" t="s">
        <v>81</v>
      </c>
      <c r="AY788" s="24" t="s">
        <v>244</v>
      </c>
      <c r="BE788" s="214">
        <f>IF(N788="základní",J788,0)</f>
        <v>0</v>
      </c>
      <c r="BF788" s="214">
        <f>IF(N788="snížená",J788,0)</f>
        <v>0</v>
      </c>
      <c r="BG788" s="214">
        <f>IF(N788="zákl. přenesená",J788,0)</f>
        <v>0</v>
      </c>
      <c r="BH788" s="214">
        <f>IF(N788="sníž. přenesená",J788,0)</f>
        <v>0</v>
      </c>
      <c r="BI788" s="214">
        <f>IF(N788="nulová",J788,0)</f>
        <v>0</v>
      </c>
      <c r="BJ788" s="24" t="s">
        <v>79</v>
      </c>
      <c r="BK788" s="214">
        <f>ROUND(I788*H788,2)</f>
        <v>0</v>
      </c>
      <c r="BL788" s="24" t="s">
        <v>251</v>
      </c>
      <c r="BM788" s="24" t="s">
        <v>2463</v>
      </c>
    </row>
    <row r="789" spans="2:65" s="1" customFormat="1">
      <c r="B789" s="41"/>
      <c r="C789" s="63"/>
      <c r="D789" s="215" t="s">
        <v>253</v>
      </c>
      <c r="E789" s="63"/>
      <c r="F789" s="216" t="s">
        <v>2462</v>
      </c>
      <c r="G789" s="63"/>
      <c r="H789" s="63"/>
      <c r="I789" s="172"/>
      <c r="J789" s="63"/>
      <c r="K789" s="63"/>
      <c r="L789" s="61"/>
      <c r="M789" s="217"/>
      <c r="N789" s="42"/>
      <c r="O789" s="42"/>
      <c r="P789" s="42"/>
      <c r="Q789" s="42"/>
      <c r="R789" s="42"/>
      <c r="S789" s="42"/>
      <c r="T789" s="78"/>
      <c r="AT789" s="24" t="s">
        <v>253</v>
      </c>
      <c r="AU789" s="24" t="s">
        <v>81</v>
      </c>
    </row>
    <row r="790" spans="2:65" s="12" customFormat="1">
      <c r="B790" s="218"/>
      <c r="C790" s="219"/>
      <c r="D790" s="215" t="s">
        <v>255</v>
      </c>
      <c r="E790" s="220" t="s">
        <v>21</v>
      </c>
      <c r="F790" s="221" t="s">
        <v>1794</v>
      </c>
      <c r="G790" s="219"/>
      <c r="H790" s="222">
        <v>261</v>
      </c>
      <c r="I790" s="223"/>
      <c r="J790" s="219"/>
      <c r="K790" s="219"/>
      <c r="L790" s="224"/>
      <c r="M790" s="225"/>
      <c r="N790" s="226"/>
      <c r="O790" s="226"/>
      <c r="P790" s="226"/>
      <c r="Q790" s="226"/>
      <c r="R790" s="226"/>
      <c r="S790" s="226"/>
      <c r="T790" s="227"/>
      <c r="AT790" s="228" t="s">
        <v>255</v>
      </c>
      <c r="AU790" s="228" t="s">
        <v>81</v>
      </c>
      <c r="AV790" s="12" t="s">
        <v>81</v>
      </c>
      <c r="AW790" s="12" t="s">
        <v>35</v>
      </c>
      <c r="AX790" s="12" t="s">
        <v>72</v>
      </c>
      <c r="AY790" s="228" t="s">
        <v>244</v>
      </c>
    </row>
    <row r="791" spans="2:65" s="14" customFormat="1">
      <c r="B791" s="253"/>
      <c r="C791" s="254"/>
      <c r="D791" s="215" t="s">
        <v>255</v>
      </c>
      <c r="E791" s="255" t="s">
        <v>21</v>
      </c>
      <c r="F791" s="256" t="s">
        <v>588</v>
      </c>
      <c r="G791" s="254"/>
      <c r="H791" s="257">
        <v>261</v>
      </c>
      <c r="I791" s="258"/>
      <c r="J791" s="254"/>
      <c r="K791" s="254"/>
      <c r="L791" s="259"/>
      <c r="M791" s="260"/>
      <c r="N791" s="261"/>
      <c r="O791" s="261"/>
      <c r="P791" s="261"/>
      <c r="Q791" s="261"/>
      <c r="R791" s="261"/>
      <c r="S791" s="261"/>
      <c r="T791" s="262"/>
      <c r="AT791" s="263" t="s">
        <v>255</v>
      </c>
      <c r="AU791" s="263" t="s">
        <v>81</v>
      </c>
      <c r="AV791" s="14" t="s">
        <v>251</v>
      </c>
      <c r="AW791" s="14" t="s">
        <v>35</v>
      </c>
      <c r="AX791" s="14" t="s">
        <v>79</v>
      </c>
      <c r="AY791" s="263" t="s">
        <v>244</v>
      </c>
    </row>
    <row r="792" spans="2:65" s="1" customFormat="1" ht="16.5" customHeight="1">
      <c r="B792" s="41"/>
      <c r="C792" s="203" t="s">
        <v>2112</v>
      </c>
      <c r="D792" s="203" t="s">
        <v>246</v>
      </c>
      <c r="E792" s="204" t="s">
        <v>2464</v>
      </c>
      <c r="F792" s="205" t="s">
        <v>2465</v>
      </c>
      <c r="G792" s="206" t="s">
        <v>259</v>
      </c>
      <c r="H792" s="207">
        <v>38</v>
      </c>
      <c r="I792" s="208"/>
      <c r="J792" s="209">
        <f>ROUND(I792*H792,2)</f>
        <v>0</v>
      </c>
      <c r="K792" s="205" t="s">
        <v>21</v>
      </c>
      <c r="L792" s="61"/>
      <c r="M792" s="210" t="s">
        <v>21</v>
      </c>
      <c r="N792" s="211" t="s">
        <v>43</v>
      </c>
      <c r="O792" s="42"/>
      <c r="P792" s="212">
        <f>O792*H792</f>
        <v>0</v>
      </c>
      <c r="Q792" s="212">
        <v>0</v>
      </c>
      <c r="R792" s="212">
        <f>Q792*H792</f>
        <v>0</v>
      </c>
      <c r="S792" s="212">
        <v>0</v>
      </c>
      <c r="T792" s="213">
        <f>S792*H792</f>
        <v>0</v>
      </c>
      <c r="AR792" s="24" t="s">
        <v>251</v>
      </c>
      <c r="AT792" s="24" t="s">
        <v>246</v>
      </c>
      <c r="AU792" s="24" t="s">
        <v>81</v>
      </c>
      <c r="AY792" s="24" t="s">
        <v>244</v>
      </c>
      <c r="BE792" s="214">
        <f>IF(N792="základní",J792,0)</f>
        <v>0</v>
      </c>
      <c r="BF792" s="214">
        <f>IF(N792="snížená",J792,0)</f>
        <v>0</v>
      </c>
      <c r="BG792" s="214">
        <f>IF(N792="zákl. přenesená",J792,0)</f>
        <v>0</v>
      </c>
      <c r="BH792" s="214">
        <f>IF(N792="sníž. přenesená",J792,0)</f>
        <v>0</v>
      </c>
      <c r="BI792" s="214">
        <f>IF(N792="nulová",J792,0)</f>
        <v>0</v>
      </c>
      <c r="BJ792" s="24" t="s">
        <v>79</v>
      </c>
      <c r="BK792" s="214">
        <f>ROUND(I792*H792,2)</f>
        <v>0</v>
      </c>
      <c r="BL792" s="24" t="s">
        <v>251</v>
      </c>
      <c r="BM792" s="24" t="s">
        <v>2466</v>
      </c>
    </row>
    <row r="793" spans="2:65" s="1" customFormat="1">
      <c r="B793" s="41"/>
      <c r="C793" s="63"/>
      <c r="D793" s="215" t="s">
        <v>253</v>
      </c>
      <c r="E793" s="63"/>
      <c r="F793" s="216" t="s">
        <v>2465</v>
      </c>
      <c r="G793" s="63"/>
      <c r="H793" s="63"/>
      <c r="I793" s="172"/>
      <c r="J793" s="63"/>
      <c r="K793" s="63"/>
      <c r="L793" s="61"/>
      <c r="M793" s="217"/>
      <c r="N793" s="42"/>
      <c r="O793" s="42"/>
      <c r="P793" s="42"/>
      <c r="Q793" s="42"/>
      <c r="R793" s="42"/>
      <c r="S793" s="42"/>
      <c r="T793" s="78"/>
      <c r="AT793" s="24" t="s">
        <v>253</v>
      </c>
      <c r="AU793" s="24" t="s">
        <v>81</v>
      </c>
    </row>
    <row r="794" spans="2:65" s="13" customFormat="1">
      <c r="B794" s="233"/>
      <c r="C794" s="234"/>
      <c r="D794" s="215" t="s">
        <v>255</v>
      </c>
      <c r="E794" s="235" t="s">
        <v>21</v>
      </c>
      <c r="F794" s="236" t="s">
        <v>2467</v>
      </c>
      <c r="G794" s="234"/>
      <c r="H794" s="235" t="s">
        <v>21</v>
      </c>
      <c r="I794" s="237"/>
      <c r="J794" s="234"/>
      <c r="K794" s="234"/>
      <c r="L794" s="238"/>
      <c r="M794" s="239"/>
      <c r="N794" s="240"/>
      <c r="O794" s="240"/>
      <c r="P794" s="240"/>
      <c r="Q794" s="240"/>
      <c r="R794" s="240"/>
      <c r="S794" s="240"/>
      <c r="T794" s="241"/>
      <c r="AT794" s="242" t="s">
        <v>255</v>
      </c>
      <c r="AU794" s="242" t="s">
        <v>81</v>
      </c>
      <c r="AV794" s="13" t="s">
        <v>79</v>
      </c>
      <c r="AW794" s="13" t="s">
        <v>35</v>
      </c>
      <c r="AX794" s="13" t="s">
        <v>72</v>
      </c>
      <c r="AY794" s="242" t="s">
        <v>244</v>
      </c>
    </row>
    <row r="795" spans="2:65" s="12" customFormat="1">
      <c r="B795" s="218"/>
      <c r="C795" s="219"/>
      <c r="D795" s="215" t="s">
        <v>255</v>
      </c>
      <c r="E795" s="220" t="s">
        <v>21</v>
      </c>
      <c r="F795" s="221" t="s">
        <v>280</v>
      </c>
      <c r="G795" s="219"/>
      <c r="H795" s="222">
        <v>6</v>
      </c>
      <c r="I795" s="223"/>
      <c r="J795" s="219"/>
      <c r="K795" s="219"/>
      <c r="L795" s="224"/>
      <c r="M795" s="225"/>
      <c r="N795" s="226"/>
      <c r="O795" s="226"/>
      <c r="P795" s="226"/>
      <c r="Q795" s="226"/>
      <c r="R795" s="226"/>
      <c r="S795" s="226"/>
      <c r="T795" s="227"/>
      <c r="AT795" s="228" t="s">
        <v>255</v>
      </c>
      <c r="AU795" s="228" t="s">
        <v>81</v>
      </c>
      <c r="AV795" s="12" t="s">
        <v>81</v>
      </c>
      <c r="AW795" s="12" t="s">
        <v>35</v>
      </c>
      <c r="AX795" s="12" t="s">
        <v>72</v>
      </c>
      <c r="AY795" s="228" t="s">
        <v>244</v>
      </c>
    </row>
    <row r="796" spans="2:65" s="13" customFormat="1">
      <c r="B796" s="233"/>
      <c r="C796" s="234"/>
      <c r="D796" s="215" t="s">
        <v>255</v>
      </c>
      <c r="E796" s="235" t="s">
        <v>21</v>
      </c>
      <c r="F796" s="236" t="s">
        <v>2468</v>
      </c>
      <c r="G796" s="234"/>
      <c r="H796" s="235" t="s">
        <v>21</v>
      </c>
      <c r="I796" s="237"/>
      <c r="J796" s="234"/>
      <c r="K796" s="234"/>
      <c r="L796" s="238"/>
      <c r="M796" s="239"/>
      <c r="N796" s="240"/>
      <c r="O796" s="240"/>
      <c r="P796" s="240"/>
      <c r="Q796" s="240"/>
      <c r="R796" s="240"/>
      <c r="S796" s="240"/>
      <c r="T796" s="241"/>
      <c r="AT796" s="242" t="s">
        <v>255</v>
      </c>
      <c r="AU796" s="242" t="s">
        <v>81</v>
      </c>
      <c r="AV796" s="13" t="s">
        <v>79</v>
      </c>
      <c r="AW796" s="13" t="s">
        <v>35</v>
      </c>
      <c r="AX796" s="13" t="s">
        <v>72</v>
      </c>
      <c r="AY796" s="242" t="s">
        <v>244</v>
      </c>
    </row>
    <row r="797" spans="2:65" s="12" customFormat="1">
      <c r="B797" s="218"/>
      <c r="C797" s="219"/>
      <c r="D797" s="215" t="s">
        <v>255</v>
      </c>
      <c r="E797" s="220" t="s">
        <v>21</v>
      </c>
      <c r="F797" s="221" t="s">
        <v>543</v>
      </c>
      <c r="G797" s="219"/>
      <c r="H797" s="222">
        <v>32</v>
      </c>
      <c r="I797" s="223"/>
      <c r="J797" s="219"/>
      <c r="K797" s="219"/>
      <c r="L797" s="224"/>
      <c r="M797" s="225"/>
      <c r="N797" s="226"/>
      <c r="O797" s="226"/>
      <c r="P797" s="226"/>
      <c r="Q797" s="226"/>
      <c r="R797" s="226"/>
      <c r="S797" s="226"/>
      <c r="T797" s="227"/>
      <c r="AT797" s="228" t="s">
        <v>255</v>
      </c>
      <c r="AU797" s="228" t="s">
        <v>81</v>
      </c>
      <c r="AV797" s="12" t="s">
        <v>81</v>
      </c>
      <c r="AW797" s="12" t="s">
        <v>35</v>
      </c>
      <c r="AX797" s="12" t="s">
        <v>72</v>
      </c>
      <c r="AY797" s="228" t="s">
        <v>244</v>
      </c>
    </row>
    <row r="798" spans="2:65" s="14" customFormat="1">
      <c r="B798" s="253"/>
      <c r="C798" s="254"/>
      <c r="D798" s="215" t="s">
        <v>255</v>
      </c>
      <c r="E798" s="255" t="s">
        <v>21</v>
      </c>
      <c r="F798" s="256" t="s">
        <v>588</v>
      </c>
      <c r="G798" s="254"/>
      <c r="H798" s="257">
        <v>38</v>
      </c>
      <c r="I798" s="258"/>
      <c r="J798" s="254"/>
      <c r="K798" s="254"/>
      <c r="L798" s="259"/>
      <c r="M798" s="260"/>
      <c r="N798" s="261"/>
      <c r="O798" s="261"/>
      <c r="P798" s="261"/>
      <c r="Q798" s="261"/>
      <c r="R798" s="261"/>
      <c r="S798" s="261"/>
      <c r="T798" s="262"/>
      <c r="AT798" s="263" t="s">
        <v>255</v>
      </c>
      <c r="AU798" s="263" t="s">
        <v>81</v>
      </c>
      <c r="AV798" s="14" t="s">
        <v>251</v>
      </c>
      <c r="AW798" s="14" t="s">
        <v>35</v>
      </c>
      <c r="AX798" s="14" t="s">
        <v>79</v>
      </c>
      <c r="AY798" s="263" t="s">
        <v>244</v>
      </c>
    </row>
    <row r="799" spans="2:65" s="1" customFormat="1" ht="16.5" customHeight="1">
      <c r="B799" s="41"/>
      <c r="C799" s="243" t="s">
        <v>2469</v>
      </c>
      <c r="D799" s="243" t="s">
        <v>496</v>
      </c>
      <c r="E799" s="244" t="s">
        <v>2470</v>
      </c>
      <c r="F799" s="245" t="s">
        <v>2471</v>
      </c>
      <c r="G799" s="246" t="s">
        <v>259</v>
      </c>
      <c r="H799" s="247">
        <v>32.32</v>
      </c>
      <c r="I799" s="248"/>
      <c r="J799" s="249">
        <f>ROUND(I799*H799,2)</f>
        <v>0</v>
      </c>
      <c r="K799" s="245" t="s">
        <v>21</v>
      </c>
      <c r="L799" s="250"/>
      <c r="M799" s="251" t="s">
        <v>21</v>
      </c>
      <c r="N799" s="252" t="s">
        <v>43</v>
      </c>
      <c r="O799" s="42"/>
      <c r="P799" s="212">
        <f>O799*H799</f>
        <v>0</v>
      </c>
      <c r="Q799" s="212">
        <v>0</v>
      </c>
      <c r="R799" s="212">
        <f>Q799*H799</f>
        <v>0</v>
      </c>
      <c r="S799" s="212">
        <v>0</v>
      </c>
      <c r="T799" s="213">
        <f>S799*H799</f>
        <v>0</v>
      </c>
      <c r="AR799" s="24" t="s">
        <v>293</v>
      </c>
      <c r="AT799" s="24" t="s">
        <v>496</v>
      </c>
      <c r="AU799" s="24" t="s">
        <v>81</v>
      </c>
      <c r="AY799" s="24" t="s">
        <v>244</v>
      </c>
      <c r="BE799" s="214">
        <f>IF(N799="základní",J799,0)</f>
        <v>0</v>
      </c>
      <c r="BF799" s="214">
        <f>IF(N799="snížená",J799,0)</f>
        <v>0</v>
      </c>
      <c r="BG799" s="214">
        <f>IF(N799="zákl. přenesená",J799,0)</f>
        <v>0</v>
      </c>
      <c r="BH799" s="214">
        <f>IF(N799="sníž. přenesená",J799,0)</f>
        <v>0</v>
      </c>
      <c r="BI799" s="214">
        <f>IF(N799="nulová",J799,0)</f>
        <v>0</v>
      </c>
      <c r="BJ799" s="24" t="s">
        <v>79</v>
      </c>
      <c r="BK799" s="214">
        <f>ROUND(I799*H799,2)</f>
        <v>0</v>
      </c>
      <c r="BL799" s="24" t="s">
        <v>251</v>
      </c>
      <c r="BM799" s="24" t="s">
        <v>2472</v>
      </c>
    </row>
    <row r="800" spans="2:65" s="1" customFormat="1">
      <c r="B800" s="41"/>
      <c r="C800" s="63"/>
      <c r="D800" s="215" t="s">
        <v>253</v>
      </c>
      <c r="E800" s="63"/>
      <c r="F800" s="216" t="s">
        <v>2471</v>
      </c>
      <c r="G800" s="63"/>
      <c r="H800" s="63"/>
      <c r="I800" s="172"/>
      <c r="J800" s="63"/>
      <c r="K800" s="63"/>
      <c r="L800" s="61"/>
      <c r="M800" s="217"/>
      <c r="N800" s="42"/>
      <c r="O800" s="42"/>
      <c r="P800" s="42"/>
      <c r="Q800" s="42"/>
      <c r="R800" s="42"/>
      <c r="S800" s="42"/>
      <c r="T800" s="78"/>
      <c r="AT800" s="24" t="s">
        <v>253</v>
      </c>
      <c r="AU800" s="24" t="s">
        <v>81</v>
      </c>
    </row>
    <row r="801" spans="2:65" s="12" customFormat="1">
      <c r="B801" s="218"/>
      <c r="C801" s="219"/>
      <c r="D801" s="215" t="s">
        <v>255</v>
      </c>
      <c r="E801" s="220" t="s">
        <v>21</v>
      </c>
      <c r="F801" s="221" t="s">
        <v>2473</v>
      </c>
      <c r="G801" s="219"/>
      <c r="H801" s="222">
        <v>32.32</v>
      </c>
      <c r="I801" s="223"/>
      <c r="J801" s="219"/>
      <c r="K801" s="219"/>
      <c r="L801" s="224"/>
      <c r="M801" s="225"/>
      <c r="N801" s="226"/>
      <c r="O801" s="226"/>
      <c r="P801" s="226"/>
      <c r="Q801" s="226"/>
      <c r="R801" s="226"/>
      <c r="S801" s="226"/>
      <c r="T801" s="227"/>
      <c r="AT801" s="228" t="s">
        <v>255</v>
      </c>
      <c r="AU801" s="228" t="s">
        <v>81</v>
      </c>
      <c r="AV801" s="12" t="s">
        <v>81</v>
      </c>
      <c r="AW801" s="12" t="s">
        <v>35</v>
      </c>
      <c r="AX801" s="12" t="s">
        <v>72</v>
      </c>
      <c r="AY801" s="228" t="s">
        <v>244</v>
      </c>
    </row>
    <row r="802" spans="2:65" s="14" customFormat="1">
      <c r="B802" s="253"/>
      <c r="C802" s="254"/>
      <c r="D802" s="215" t="s">
        <v>255</v>
      </c>
      <c r="E802" s="255" t="s">
        <v>21</v>
      </c>
      <c r="F802" s="256" t="s">
        <v>588</v>
      </c>
      <c r="G802" s="254"/>
      <c r="H802" s="257">
        <v>32.32</v>
      </c>
      <c r="I802" s="258"/>
      <c r="J802" s="254"/>
      <c r="K802" s="254"/>
      <c r="L802" s="259"/>
      <c r="M802" s="260"/>
      <c r="N802" s="261"/>
      <c r="O802" s="261"/>
      <c r="P802" s="261"/>
      <c r="Q802" s="261"/>
      <c r="R802" s="261"/>
      <c r="S802" s="261"/>
      <c r="T802" s="262"/>
      <c r="AT802" s="263" t="s">
        <v>255</v>
      </c>
      <c r="AU802" s="263" t="s">
        <v>81</v>
      </c>
      <c r="AV802" s="14" t="s">
        <v>251</v>
      </c>
      <c r="AW802" s="14" t="s">
        <v>35</v>
      </c>
      <c r="AX802" s="14" t="s">
        <v>79</v>
      </c>
      <c r="AY802" s="263" t="s">
        <v>244</v>
      </c>
    </row>
    <row r="803" spans="2:65" s="1" customFormat="1" ht="16.5" customHeight="1">
      <c r="B803" s="41"/>
      <c r="C803" s="243" t="s">
        <v>2116</v>
      </c>
      <c r="D803" s="243" t="s">
        <v>496</v>
      </c>
      <c r="E803" s="244" t="s">
        <v>2474</v>
      </c>
      <c r="F803" s="245" t="s">
        <v>2475</v>
      </c>
      <c r="G803" s="246" t="s">
        <v>259</v>
      </c>
      <c r="H803" s="247">
        <v>6.06</v>
      </c>
      <c r="I803" s="248"/>
      <c r="J803" s="249">
        <f>ROUND(I803*H803,2)</f>
        <v>0</v>
      </c>
      <c r="K803" s="245" t="s">
        <v>21</v>
      </c>
      <c r="L803" s="250"/>
      <c r="M803" s="251" t="s">
        <v>21</v>
      </c>
      <c r="N803" s="252" t="s">
        <v>43</v>
      </c>
      <c r="O803" s="42"/>
      <c r="P803" s="212">
        <f>O803*H803</f>
        <v>0</v>
      </c>
      <c r="Q803" s="212">
        <v>0</v>
      </c>
      <c r="R803" s="212">
        <f>Q803*H803</f>
        <v>0</v>
      </c>
      <c r="S803" s="212">
        <v>0</v>
      </c>
      <c r="T803" s="213">
        <f>S803*H803</f>
        <v>0</v>
      </c>
      <c r="AR803" s="24" t="s">
        <v>293</v>
      </c>
      <c r="AT803" s="24" t="s">
        <v>496</v>
      </c>
      <c r="AU803" s="24" t="s">
        <v>81</v>
      </c>
      <c r="AY803" s="24" t="s">
        <v>244</v>
      </c>
      <c r="BE803" s="214">
        <f>IF(N803="základní",J803,0)</f>
        <v>0</v>
      </c>
      <c r="BF803" s="214">
        <f>IF(N803="snížená",J803,0)</f>
        <v>0</v>
      </c>
      <c r="BG803" s="214">
        <f>IF(N803="zákl. přenesená",J803,0)</f>
        <v>0</v>
      </c>
      <c r="BH803" s="214">
        <f>IF(N803="sníž. přenesená",J803,0)</f>
        <v>0</v>
      </c>
      <c r="BI803" s="214">
        <f>IF(N803="nulová",J803,0)</f>
        <v>0</v>
      </c>
      <c r="BJ803" s="24" t="s">
        <v>79</v>
      </c>
      <c r="BK803" s="214">
        <f>ROUND(I803*H803,2)</f>
        <v>0</v>
      </c>
      <c r="BL803" s="24" t="s">
        <v>251</v>
      </c>
      <c r="BM803" s="24" t="s">
        <v>2476</v>
      </c>
    </row>
    <row r="804" spans="2:65" s="1" customFormat="1">
      <c r="B804" s="41"/>
      <c r="C804" s="63"/>
      <c r="D804" s="215" t="s">
        <v>253</v>
      </c>
      <c r="E804" s="63"/>
      <c r="F804" s="216" t="s">
        <v>2475</v>
      </c>
      <c r="G804" s="63"/>
      <c r="H804" s="63"/>
      <c r="I804" s="172"/>
      <c r="J804" s="63"/>
      <c r="K804" s="63"/>
      <c r="L804" s="61"/>
      <c r="M804" s="217"/>
      <c r="N804" s="42"/>
      <c r="O804" s="42"/>
      <c r="P804" s="42"/>
      <c r="Q804" s="42"/>
      <c r="R804" s="42"/>
      <c r="S804" s="42"/>
      <c r="T804" s="78"/>
      <c r="AT804" s="24" t="s">
        <v>253</v>
      </c>
      <c r="AU804" s="24" t="s">
        <v>81</v>
      </c>
    </row>
    <row r="805" spans="2:65" s="12" customFormat="1">
      <c r="B805" s="218"/>
      <c r="C805" s="219"/>
      <c r="D805" s="215" t="s">
        <v>255</v>
      </c>
      <c r="E805" s="220" t="s">
        <v>21</v>
      </c>
      <c r="F805" s="221" t="s">
        <v>2477</v>
      </c>
      <c r="G805" s="219"/>
      <c r="H805" s="222">
        <v>6.06</v>
      </c>
      <c r="I805" s="223"/>
      <c r="J805" s="219"/>
      <c r="K805" s="219"/>
      <c r="L805" s="224"/>
      <c r="M805" s="225"/>
      <c r="N805" s="226"/>
      <c r="O805" s="226"/>
      <c r="P805" s="226"/>
      <c r="Q805" s="226"/>
      <c r="R805" s="226"/>
      <c r="S805" s="226"/>
      <c r="T805" s="227"/>
      <c r="AT805" s="228" t="s">
        <v>255</v>
      </c>
      <c r="AU805" s="228" t="s">
        <v>81</v>
      </c>
      <c r="AV805" s="12" t="s">
        <v>81</v>
      </c>
      <c r="AW805" s="12" t="s">
        <v>35</v>
      </c>
      <c r="AX805" s="12" t="s">
        <v>72</v>
      </c>
      <c r="AY805" s="228" t="s">
        <v>244</v>
      </c>
    </row>
    <row r="806" spans="2:65" s="14" customFormat="1">
      <c r="B806" s="253"/>
      <c r="C806" s="254"/>
      <c r="D806" s="215" t="s">
        <v>255</v>
      </c>
      <c r="E806" s="255" t="s">
        <v>21</v>
      </c>
      <c r="F806" s="256" t="s">
        <v>588</v>
      </c>
      <c r="G806" s="254"/>
      <c r="H806" s="257">
        <v>6.06</v>
      </c>
      <c r="I806" s="258"/>
      <c r="J806" s="254"/>
      <c r="K806" s="254"/>
      <c r="L806" s="259"/>
      <c r="M806" s="260"/>
      <c r="N806" s="261"/>
      <c r="O806" s="261"/>
      <c r="P806" s="261"/>
      <c r="Q806" s="261"/>
      <c r="R806" s="261"/>
      <c r="S806" s="261"/>
      <c r="T806" s="262"/>
      <c r="AT806" s="263" t="s">
        <v>255</v>
      </c>
      <c r="AU806" s="263" t="s">
        <v>81</v>
      </c>
      <c r="AV806" s="14" t="s">
        <v>251</v>
      </c>
      <c r="AW806" s="14" t="s">
        <v>35</v>
      </c>
      <c r="AX806" s="14" t="s">
        <v>79</v>
      </c>
      <c r="AY806" s="263" t="s">
        <v>244</v>
      </c>
    </row>
    <row r="807" spans="2:65" s="1" customFormat="1" ht="16.5" customHeight="1">
      <c r="B807" s="41"/>
      <c r="C807" s="203" t="s">
        <v>2478</v>
      </c>
      <c r="D807" s="203" t="s">
        <v>246</v>
      </c>
      <c r="E807" s="204" t="s">
        <v>2479</v>
      </c>
      <c r="F807" s="205" t="s">
        <v>2480</v>
      </c>
      <c r="G807" s="206" t="s">
        <v>259</v>
      </c>
      <c r="H807" s="207">
        <v>32</v>
      </c>
      <c r="I807" s="208"/>
      <c r="J807" s="209">
        <f>ROUND(I807*H807,2)</f>
        <v>0</v>
      </c>
      <c r="K807" s="205" t="s">
        <v>250</v>
      </c>
      <c r="L807" s="61"/>
      <c r="M807" s="210" t="s">
        <v>21</v>
      </c>
      <c r="N807" s="211" t="s">
        <v>43</v>
      </c>
      <c r="O807" s="42"/>
      <c r="P807" s="212">
        <f>O807*H807</f>
        <v>0</v>
      </c>
      <c r="Q807" s="212">
        <v>0.12303</v>
      </c>
      <c r="R807" s="212">
        <f>Q807*H807</f>
        <v>3.93696</v>
      </c>
      <c r="S807" s="212">
        <v>0</v>
      </c>
      <c r="T807" s="213">
        <f>S807*H807</f>
        <v>0</v>
      </c>
      <c r="AR807" s="24" t="s">
        <v>251</v>
      </c>
      <c r="AT807" s="24" t="s">
        <v>246</v>
      </c>
      <c r="AU807" s="24" t="s">
        <v>81</v>
      </c>
      <c r="AY807" s="24" t="s">
        <v>244</v>
      </c>
      <c r="BE807" s="214">
        <f>IF(N807="základní",J807,0)</f>
        <v>0</v>
      </c>
      <c r="BF807" s="214">
        <f>IF(N807="snížená",J807,0)</f>
        <v>0</v>
      </c>
      <c r="BG807" s="214">
        <f>IF(N807="zákl. přenesená",J807,0)</f>
        <v>0</v>
      </c>
      <c r="BH807" s="214">
        <f>IF(N807="sníž. přenesená",J807,0)</f>
        <v>0</v>
      </c>
      <c r="BI807" s="214">
        <f>IF(N807="nulová",J807,0)</f>
        <v>0</v>
      </c>
      <c r="BJ807" s="24" t="s">
        <v>79</v>
      </c>
      <c r="BK807" s="214">
        <f>ROUND(I807*H807,2)</f>
        <v>0</v>
      </c>
      <c r="BL807" s="24" t="s">
        <v>251</v>
      </c>
      <c r="BM807" s="24" t="s">
        <v>2481</v>
      </c>
    </row>
    <row r="808" spans="2:65" s="1" customFormat="1">
      <c r="B808" s="41"/>
      <c r="C808" s="63"/>
      <c r="D808" s="215" t="s">
        <v>253</v>
      </c>
      <c r="E808" s="63"/>
      <c r="F808" s="216" t="s">
        <v>2480</v>
      </c>
      <c r="G808" s="63"/>
      <c r="H808" s="63"/>
      <c r="I808" s="172"/>
      <c r="J808" s="63"/>
      <c r="K808" s="63"/>
      <c r="L808" s="61"/>
      <c r="M808" s="217"/>
      <c r="N808" s="42"/>
      <c r="O808" s="42"/>
      <c r="P808" s="42"/>
      <c r="Q808" s="42"/>
      <c r="R808" s="42"/>
      <c r="S808" s="42"/>
      <c r="T808" s="78"/>
      <c r="AT808" s="24" t="s">
        <v>253</v>
      </c>
      <c r="AU808" s="24" t="s">
        <v>81</v>
      </c>
    </row>
    <row r="809" spans="2:65" s="12" customFormat="1">
      <c r="B809" s="218"/>
      <c r="C809" s="219"/>
      <c r="D809" s="215" t="s">
        <v>255</v>
      </c>
      <c r="E809" s="220" t="s">
        <v>21</v>
      </c>
      <c r="F809" s="221" t="s">
        <v>543</v>
      </c>
      <c r="G809" s="219"/>
      <c r="H809" s="222">
        <v>32</v>
      </c>
      <c r="I809" s="223"/>
      <c r="J809" s="219"/>
      <c r="K809" s="219"/>
      <c r="L809" s="224"/>
      <c r="M809" s="225"/>
      <c r="N809" s="226"/>
      <c r="O809" s="226"/>
      <c r="P809" s="226"/>
      <c r="Q809" s="226"/>
      <c r="R809" s="226"/>
      <c r="S809" s="226"/>
      <c r="T809" s="227"/>
      <c r="AT809" s="228" t="s">
        <v>255</v>
      </c>
      <c r="AU809" s="228" t="s">
        <v>81</v>
      </c>
      <c r="AV809" s="12" t="s">
        <v>81</v>
      </c>
      <c r="AW809" s="12" t="s">
        <v>35</v>
      </c>
      <c r="AX809" s="12" t="s">
        <v>72</v>
      </c>
      <c r="AY809" s="228" t="s">
        <v>244</v>
      </c>
    </row>
    <row r="810" spans="2:65" s="14" customFormat="1">
      <c r="B810" s="253"/>
      <c r="C810" s="254"/>
      <c r="D810" s="215" t="s">
        <v>255</v>
      </c>
      <c r="E810" s="255" t="s">
        <v>21</v>
      </c>
      <c r="F810" s="256" t="s">
        <v>588</v>
      </c>
      <c r="G810" s="254"/>
      <c r="H810" s="257">
        <v>32</v>
      </c>
      <c r="I810" s="258"/>
      <c r="J810" s="254"/>
      <c r="K810" s="254"/>
      <c r="L810" s="259"/>
      <c r="M810" s="260"/>
      <c r="N810" s="261"/>
      <c r="O810" s="261"/>
      <c r="P810" s="261"/>
      <c r="Q810" s="261"/>
      <c r="R810" s="261"/>
      <c r="S810" s="261"/>
      <c r="T810" s="262"/>
      <c r="AT810" s="263" t="s">
        <v>255</v>
      </c>
      <c r="AU810" s="263" t="s">
        <v>81</v>
      </c>
      <c r="AV810" s="14" t="s">
        <v>251</v>
      </c>
      <c r="AW810" s="14" t="s">
        <v>35</v>
      </c>
      <c r="AX810" s="14" t="s">
        <v>79</v>
      </c>
      <c r="AY810" s="263" t="s">
        <v>244</v>
      </c>
    </row>
    <row r="811" spans="2:65" s="1" customFormat="1" ht="16.5" customHeight="1">
      <c r="B811" s="41"/>
      <c r="C811" s="243" t="s">
        <v>2120</v>
      </c>
      <c r="D811" s="243" t="s">
        <v>496</v>
      </c>
      <c r="E811" s="244" t="s">
        <v>2482</v>
      </c>
      <c r="F811" s="245" t="s">
        <v>2483</v>
      </c>
      <c r="G811" s="246" t="s">
        <v>259</v>
      </c>
      <c r="H811" s="247">
        <v>32</v>
      </c>
      <c r="I811" s="248"/>
      <c r="J811" s="249">
        <f>ROUND(I811*H811,2)</f>
        <v>0</v>
      </c>
      <c r="K811" s="245" t="s">
        <v>250</v>
      </c>
      <c r="L811" s="250"/>
      <c r="M811" s="251" t="s">
        <v>21</v>
      </c>
      <c r="N811" s="252" t="s">
        <v>43</v>
      </c>
      <c r="O811" s="42"/>
      <c r="P811" s="212">
        <f>O811*H811</f>
        <v>0</v>
      </c>
      <c r="Q811" s="212">
        <v>1.3299999999999999E-2</v>
      </c>
      <c r="R811" s="212">
        <f>Q811*H811</f>
        <v>0.42559999999999998</v>
      </c>
      <c r="S811" s="212">
        <v>0</v>
      </c>
      <c r="T811" s="213">
        <f>S811*H811</f>
        <v>0</v>
      </c>
      <c r="AR811" s="24" t="s">
        <v>293</v>
      </c>
      <c r="AT811" s="24" t="s">
        <v>496</v>
      </c>
      <c r="AU811" s="24" t="s">
        <v>81</v>
      </c>
      <c r="AY811" s="24" t="s">
        <v>244</v>
      </c>
      <c r="BE811" s="214">
        <f>IF(N811="základní",J811,0)</f>
        <v>0</v>
      </c>
      <c r="BF811" s="214">
        <f>IF(N811="snížená",J811,0)</f>
        <v>0</v>
      </c>
      <c r="BG811" s="214">
        <f>IF(N811="zákl. přenesená",J811,0)</f>
        <v>0</v>
      </c>
      <c r="BH811" s="214">
        <f>IF(N811="sníž. přenesená",J811,0)</f>
        <v>0</v>
      </c>
      <c r="BI811" s="214">
        <f>IF(N811="nulová",J811,0)</f>
        <v>0</v>
      </c>
      <c r="BJ811" s="24" t="s">
        <v>79</v>
      </c>
      <c r="BK811" s="214">
        <f>ROUND(I811*H811,2)</f>
        <v>0</v>
      </c>
      <c r="BL811" s="24" t="s">
        <v>251</v>
      </c>
      <c r="BM811" s="24" t="s">
        <v>2484</v>
      </c>
    </row>
    <row r="812" spans="2:65" s="1" customFormat="1">
      <c r="B812" s="41"/>
      <c r="C812" s="63"/>
      <c r="D812" s="215" t="s">
        <v>253</v>
      </c>
      <c r="E812" s="63"/>
      <c r="F812" s="216" t="s">
        <v>2485</v>
      </c>
      <c r="G812" s="63"/>
      <c r="H812" s="63"/>
      <c r="I812" s="172"/>
      <c r="J812" s="63"/>
      <c r="K812" s="63"/>
      <c r="L812" s="61"/>
      <c r="M812" s="217"/>
      <c r="N812" s="42"/>
      <c r="O812" s="42"/>
      <c r="P812" s="42"/>
      <c r="Q812" s="42"/>
      <c r="R812" s="42"/>
      <c r="S812" s="42"/>
      <c r="T812" s="78"/>
      <c r="AT812" s="24" t="s">
        <v>253</v>
      </c>
      <c r="AU812" s="24" t="s">
        <v>81</v>
      </c>
    </row>
    <row r="813" spans="2:65" s="12" customFormat="1">
      <c r="B813" s="218"/>
      <c r="C813" s="219"/>
      <c r="D813" s="215" t="s">
        <v>255</v>
      </c>
      <c r="E813" s="220" t="s">
        <v>21</v>
      </c>
      <c r="F813" s="221" t="s">
        <v>543</v>
      </c>
      <c r="G813" s="219"/>
      <c r="H813" s="222">
        <v>32</v>
      </c>
      <c r="I813" s="223"/>
      <c r="J813" s="219"/>
      <c r="K813" s="219"/>
      <c r="L813" s="224"/>
      <c r="M813" s="225"/>
      <c r="N813" s="226"/>
      <c r="O813" s="226"/>
      <c r="P813" s="226"/>
      <c r="Q813" s="226"/>
      <c r="R813" s="226"/>
      <c r="S813" s="226"/>
      <c r="T813" s="227"/>
      <c r="AT813" s="228" t="s">
        <v>255</v>
      </c>
      <c r="AU813" s="228" t="s">
        <v>81</v>
      </c>
      <c r="AV813" s="12" t="s">
        <v>81</v>
      </c>
      <c r="AW813" s="12" t="s">
        <v>35</v>
      </c>
      <c r="AX813" s="12" t="s">
        <v>72</v>
      </c>
      <c r="AY813" s="228" t="s">
        <v>244</v>
      </c>
    </row>
    <row r="814" spans="2:65" s="14" customFormat="1">
      <c r="B814" s="253"/>
      <c r="C814" s="254"/>
      <c r="D814" s="215" t="s">
        <v>255</v>
      </c>
      <c r="E814" s="255" t="s">
        <v>21</v>
      </c>
      <c r="F814" s="256" t="s">
        <v>588</v>
      </c>
      <c r="G814" s="254"/>
      <c r="H814" s="257">
        <v>32</v>
      </c>
      <c r="I814" s="258"/>
      <c r="J814" s="254"/>
      <c r="K814" s="254"/>
      <c r="L814" s="259"/>
      <c r="M814" s="260"/>
      <c r="N814" s="261"/>
      <c r="O814" s="261"/>
      <c r="P814" s="261"/>
      <c r="Q814" s="261"/>
      <c r="R814" s="261"/>
      <c r="S814" s="261"/>
      <c r="T814" s="262"/>
      <c r="AT814" s="263" t="s">
        <v>255</v>
      </c>
      <c r="AU814" s="263" t="s">
        <v>81</v>
      </c>
      <c r="AV814" s="14" t="s">
        <v>251</v>
      </c>
      <c r="AW814" s="14" t="s">
        <v>35</v>
      </c>
      <c r="AX814" s="14" t="s">
        <v>79</v>
      </c>
      <c r="AY814" s="263" t="s">
        <v>244</v>
      </c>
    </row>
    <row r="815" spans="2:65" s="1" customFormat="1" ht="16.5" customHeight="1">
      <c r="B815" s="41"/>
      <c r="C815" s="203" t="s">
        <v>2486</v>
      </c>
      <c r="D815" s="203" t="s">
        <v>246</v>
      </c>
      <c r="E815" s="204" t="s">
        <v>2487</v>
      </c>
      <c r="F815" s="205" t="s">
        <v>2488</v>
      </c>
      <c r="G815" s="206" t="s">
        <v>259</v>
      </c>
      <c r="H815" s="207">
        <v>6</v>
      </c>
      <c r="I815" s="208"/>
      <c r="J815" s="209">
        <f>ROUND(I815*H815,2)</f>
        <v>0</v>
      </c>
      <c r="K815" s="205" t="s">
        <v>250</v>
      </c>
      <c r="L815" s="61"/>
      <c r="M815" s="210" t="s">
        <v>21</v>
      </c>
      <c r="N815" s="211" t="s">
        <v>43</v>
      </c>
      <c r="O815" s="42"/>
      <c r="P815" s="212">
        <f>O815*H815</f>
        <v>0</v>
      </c>
      <c r="Q815" s="212">
        <v>0.32906000000000002</v>
      </c>
      <c r="R815" s="212">
        <f>Q815*H815</f>
        <v>1.9743600000000001</v>
      </c>
      <c r="S815" s="212">
        <v>0</v>
      </c>
      <c r="T815" s="213">
        <f>S815*H815</f>
        <v>0</v>
      </c>
      <c r="AR815" s="24" t="s">
        <v>251</v>
      </c>
      <c r="AT815" s="24" t="s">
        <v>246</v>
      </c>
      <c r="AU815" s="24" t="s">
        <v>81</v>
      </c>
      <c r="AY815" s="24" t="s">
        <v>244</v>
      </c>
      <c r="BE815" s="214">
        <f>IF(N815="základní",J815,0)</f>
        <v>0</v>
      </c>
      <c r="BF815" s="214">
        <f>IF(N815="snížená",J815,0)</f>
        <v>0</v>
      </c>
      <c r="BG815" s="214">
        <f>IF(N815="zákl. přenesená",J815,0)</f>
        <v>0</v>
      </c>
      <c r="BH815" s="214">
        <f>IF(N815="sníž. přenesená",J815,0)</f>
        <v>0</v>
      </c>
      <c r="BI815" s="214">
        <f>IF(N815="nulová",J815,0)</f>
        <v>0</v>
      </c>
      <c r="BJ815" s="24" t="s">
        <v>79</v>
      </c>
      <c r="BK815" s="214">
        <f>ROUND(I815*H815,2)</f>
        <v>0</v>
      </c>
      <c r="BL815" s="24" t="s">
        <v>251</v>
      </c>
      <c r="BM815" s="24" t="s">
        <v>2489</v>
      </c>
    </row>
    <row r="816" spans="2:65" s="1" customFormat="1">
      <c r="B816" s="41"/>
      <c r="C816" s="63"/>
      <c r="D816" s="215" t="s">
        <v>253</v>
      </c>
      <c r="E816" s="63"/>
      <c r="F816" s="216" t="s">
        <v>2488</v>
      </c>
      <c r="G816" s="63"/>
      <c r="H816" s="63"/>
      <c r="I816" s="172"/>
      <c r="J816" s="63"/>
      <c r="K816" s="63"/>
      <c r="L816" s="61"/>
      <c r="M816" s="217"/>
      <c r="N816" s="42"/>
      <c r="O816" s="42"/>
      <c r="P816" s="42"/>
      <c r="Q816" s="42"/>
      <c r="R816" s="42"/>
      <c r="S816" s="42"/>
      <c r="T816" s="78"/>
      <c r="AT816" s="24" t="s">
        <v>253</v>
      </c>
      <c r="AU816" s="24" t="s">
        <v>81</v>
      </c>
    </row>
    <row r="817" spans="2:65" s="12" customFormat="1">
      <c r="B817" s="218"/>
      <c r="C817" s="219"/>
      <c r="D817" s="215" t="s">
        <v>255</v>
      </c>
      <c r="E817" s="220" t="s">
        <v>21</v>
      </c>
      <c r="F817" s="221" t="s">
        <v>280</v>
      </c>
      <c r="G817" s="219"/>
      <c r="H817" s="222">
        <v>6</v>
      </c>
      <c r="I817" s="223"/>
      <c r="J817" s="219"/>
      <c r="K817" s="219"/>
      <c r="L817" s="224"/>
      <c r="M817" s="225"/>
      <c r="N817" s="226"/>
      <c r="O817" s="226"/>
      <c r="P817" s="226"/>
      <c r="Q817" s="226"/>
      <c r="R817" s="226"/>
      <c r="S817" s="226"/>
      <c r="T817" s="227"/>
      <c r="AT817" s="228" t="s">
        <v>255</v>
      </c>
      <c r="AU817" s="228" t="s">
        <v>81</v>
      </c>
      <c r="AV817" s="12" t="s">
        <v>81</v>
      </c>
      <c r="AW817" s="12" t="s">
        <v>35</v>
      </c>
      <c r="AX817" s="12" t="s">
        <v>72</v>
      </c>
      <c r="AY817" s="228" t="s">
        <v>244</v>
      </c>
    </row>
    <row r="818" spans="2:65" s="14" customFormat="1">
      <c r="B818" s="253"/>
      <c r="C818" s="254"/>
      <c r="D818" s="215" t="s">
        <v>255</v>
      </c>
      <c r="E818" s="255" t="s">
        <v>21</v>
      </c>
      <c r="F818" s="256" t="s">
        <v>588</v>
      </c>
      <c r="G818" s="254"/>
      <c r="H818" s="257">
        <v>6</v>
      </c>
      <c r="I818" s="258"/>
      <c r="J818" s="254"/>
      <c r="K818" s="254"/>
      <c r="L818" s="259"/>
      <c r="M818" s="260"/>
      <c r="N818" s="261"/>
      <c r="O818" s="261"/>
      <c r="P818" s="261"/>
      <c r="Q818" s="261"/>
      <c r="R818" s="261"/>
      <c r="S818" s="261"/>
      <c r="T818" s="262"/>
      <c r="AT818" s="263" t="s">
        <v>255</v>
      </c>
      <c r="AU818" s="263" t="s">
        <v>81</v>
      </c>
      <c r="AV818" s="14" t="s">
        <v>251</v>
      </c>
      <c r="AW818" s="14" t="s">
        <v>35</v>
      </c>
      <c r="AX818" s="14" t="s">
        <v>79</v>
      </c>
      <c r="AY818" s="263" t="s">
        <v>244</v>
      </c>
    </row>
    <row r="819" spans="2:65" s="1" customFormat="1" ht="16.5" customHeight="1">
      <c r="B819" s="41"/>
      <c r="C819" s="243" t="s">
        <v>2125</v>
      </c>
      <c r="D819" s="243" t="s">
        <v>496</v>
      </c>
      <c r="E819" s="244" t="s">
        <v>2490</v>
      </c>
      <c r="F819" s="245" t="s">
        <v>2491</v>
      </c>
      <c r="G819" s="246" t="s">
        <v>259</v>
      </c>
      <c r="H819" s="247">
        <v>6</v>
      </c>
      <c r="I819" s="248"/>
      <c r="J819" s="249">
        <f>ROUND(I819*H819,2)</f>
        <v>0</v>
      </c>
      <c r="K819" s="245" t="s">
        <v>250</v>
      </c>
      <c r="L819" s="250"/>
      <c r="M819" s="251" t="s">
        <v>21</v>
      </c>
      <c r="N819" s="252" t="s">
        <v>43</v>
      </c>
      <c r="O819" s="42"/>
      <c r="P819" s="212">
        <f>O819*H819</f>
        <v>0</v>
      </c>
      <c r="Q819" s="212">
        <v>2.9499999999999998E-2</v>
      </c>
      <c r="R819" s="212">
        <f>Q819*H819</f>
        <v>0.17699999999999999</v>
      </c>
      <c r="S819" s="212">
        <v>0</v>
      </c>
      <c r="T819" s="213">
        <f>S819*H819</f>
        <v>0</v>
      </c>
      <c r="AR819" s="24" t="s">
        <v>293</v>
      </c>
      <c r="AT819" s="24" t="s">
        <v>496</v>
      </c>
      <c r="AU819" s="24" t="s">
        <v>81</v>
      </c>
      <c r="AY819" s="24" t="s">
        <v>244</v>
      </c>
      <c r="BE819" s="214">
        <f>IF(N819="základní",J819,0)</f>
        <v>0</v>
      </c>
      <c r="BF819" s="214">
        <f>IF(N819="snížená",J819,0)</f>
        <v>0</v>
      </c>
      <c r="BG819" s="214">
        <f>IF(N819="zákl. přenesená",J819,0)</f>
        <v>0</v>
      </c>
      <c r="BH819" s="214">
        <f>IF(N819="sníž. přenesená",J819,0)</f>
        <v>0</v>
      </c>
      <c r="BI819" s="214">
        <f>IF(N819="nulová",J819,0)</f>
        <v>0</v>
      </c>
      <c r="BJ819" s="24" t="s">
        <v>79</v>
      </c>
      <c r="BK819" s="214">
        <f>ROUND(I819*H819,2)</f>
        <v>0</v>
      </c>
      <c r="BL819" s="24" t="s">
        <v>251</v>
      </c>
      <c r="BM819" s="24" t="s">
        <v>2492</v>
      </c>
    </row>
    <row r="820" spans="2:65" s="1" customFormat="1">
      <c r="B820" s="41"/>
      <c r="C820" s="63"/>
      <c r="D820" s="215" t="s">
        <v>253</v>
      </c>
      <c r="E820" s="63"/>
      <c r="F820" s="216" t="s">
        <v>2493</v>
      </c>
      <c r="G820" s="63"/>
      <c r="H820" s="63"/>
      <c r="I820" s="172"/>
      <c r="J820" s="63"/>
      <c r="K820" s="63"/>
      <c r="L820" s="61"/>
      <c r="M820" s="217"/>
      <c r="N820" s="42"/>
      <c r="O820" s="42"/>
      <c r="P820" s="42"/>
      <c r="Q820" s="42"/>
      <c r="R820" s="42"/>
      <c r="S820" s="42"/>
      <c r="T820" s="78"/>
      <c r="AT820" s="24" t="s">
        <v>253</v>
      </c>
      <c r="AU820" s="24" t="s">
        <v>81</v>
      </c>
    </row>
    <row r="821" spans="2:65" s="12" customFormat="1">
      <c r="B821" s="218"/>
      <c r="C821" s="219"/>
      <c r="D821" s="215" t="s">
        <v>255</v>
      </c>
      <c r="E821" s="220" t="s">
        <v>21</v>
      </c>
      <c r="F821" s="221" t="s">
        <v>280</v>
      </c>
      <c r="G821" s="219"/>
      <c r="H821" s="222">
        <v>6</v>
      </c>
      <c r="I821" s="223"/>
      <c r="J821" s="219"/>
      <c r="K821" s="219"/>
      <c r="L821" s="224"/>
      <c r="M821" s="225"/>
      <c r="N821" s="226"/>
      <c r="O821" s="226"/>
      <c r="P821" s="226"/>
      <c r="Q821" s="226"/>
      <c r="R821" s="226"/>
      <c r="S821" s="226"/>
      <c r="T821" s="227"/>
      <c r="AT821" s="228" t="s">
        <v>255</v>
      </c>
      <c r="AU821" s="228" t="s">
        <v>81</v>
      </c>
      <c r="AV821" s="12" t="s">
        <v>81</v>
      </c>
      <c r="AW821" s="12" t="s">
        <v>35</v>
      </c>
      <c r="AX821" s="12" t="s">
        <v>72</v>
      </c>
      <c r="AY821" s="228" t="s">
        <v>244</v>
      </c>
    </row>
    <row r="822" spans="2:65" s="14" customFormat="1">
      <c r="B822" s="253"/>
      <c r="C822" s="254"/>
      <c r="D822" s="215" t="s">
        <v>255</v>
      </c>
      <c r="E822" s="255" t="s">
        <v>21</v>
      </c>
      <c r="F822" s="256" t="s">
        <v>588</v>
      </c>
      <c r="G822" s="254"/>
      <c r="H822" s="257">
        <v>6</v>
      </c>
      <c r="I822" s="258"/>
      <c r="J822" s="254"/>
      <c r="K822" s="254"/>
      <c r="L822" s="259"/>
      <c r="M822" s="260"/>
      <c r="N822" s="261"/>
      <c r="O822" s="261"/>
      <c r="P822" s="261"/>
      <c r="Q822" s="261"/>
      <c r="R822" s="261"/>
      <c r="S822" s="261"/>
      <c r="T822" s="262"/>
      <c r="AT822" s="263" t="s">
        <v>255</v>
      </c>
      <c r="AU822" s="263" t="s">
        <v>81</v>
      </c>
      <c r="AV822" s="14" t="s">
        <v>251</v>
      </c>
      <c r="AW822" s="14" t="s">
        <v>35</v>
      </c>
      <c r="AX822" s="14" t="s">
        <v>79</v>
      </c>
      <c r="AY822" s="263" t="s">
        <v>244</v>
      </c>
    </row>
    <row r="823" spans="2:65" s="1" customFormat="1" ht="16.5" customHeight="1">
      <c r="B823" s="41"/>
      <c r="C823" s="203" t="s">
        <v>2494</v>
      </c>
      <c r="D823" s="203" t="s">
        <v>246</v>
      </c>
      <c r="E823" s="204" t="s">
        <v>2495</v>
      </c>
      <c r="F823" s="205" t="s">
        <v>2496</v>
      </c>
      <c r="G823" s="206" t="s">
        <v>259</v>
      </c>
      <c r="H823" s="207">
        <v>1</v>
      </c>
      <c r="I823" s="208"/>
      <c r="J823" s="209">
        <f>ROUND(I823*H823,2)</f>
        <v>0</v>
      </c>
      <c r="K823" s="205" t="s">
        <v>21</v>
      </c>
      <c r="L823" s="61"/>
      <c r="M823" s="210" t="s">
        <v>21</v>
      </c>
      <c r="N823" s="211" t="s">
        <v>43</v>
      </c>
      <c r="O823" s="42"/>
      <c r="P823" s="212">
        <f>O823*H823</f>
        <v>0</v>
      </c>
      <c r="Q823" s="212">
        <v>0</v>
      </c>
      <c r="R823" s="212">
        <f>Q823*H823</f>
        <v>0</v>
      </c>
      <c r="S823" s="212">
        <v>0</v>
      </c>
      <c r="T823" s="213">
        <f>S823*H823</f>
        <v>0</v>
      </c>
      <c r="AR823" s="24" t="s">
        <v>251</v>
      </c>
      <c r="AT823" s="24" t="s">
        <v>246</v>
      </c>
      <c r="AU823" s="24" t="s">
        <v>81</v>
      </c>
      <c r="AY823" s="24" t="s">
        <v>244</v>
      </c>
      <c r="BE823" s="214">
        <f>IF(N823="základní",J823,0)</f>
        <v>0</v>
      </c>
      <c r="BF823" s="214">
        <f>IF(N823="snížená",J823,0)</f>
        <v>0</v>
      </c>
      <c r="BG823" s="214">
        <f>IF(N823="zákl. přenesená",J823,0)</f>
        <v>0</v>
      </c>
      <c r="BH823" s="214">
        <f>IF(N823="sníž. přenesená",J823,0)</f>
        <v>0</v>
      </c>
      <c r="BI823" s="214">
        <f>IF(N823="nulová",J823,0)</f>
        <v>0</v>
      </c>
      <c r="BJ823" s="24" t="s">
        <v>79</v>
      </c>
      <c r="BK823" s="214">
        <f>ROUND(I823*H823,2)</f>
        <v>0</v>
      </c>
      <c r="BL823" s="24" t="s">
        <v>251</v>
      </c>
      <c r="BM823" s="24" t="s">
        <v>2497</v>
      </c>
    </row>
    <row r="824" spans="2:65" s="1" customFormat="1">
      <c r="B824" s="41"/>
      <c r="C824" s="63"/>
      <c r="D824" s="215" t="s">
        <v>253</v>
      </c>
      <c r="E824" s="63"/>
      <c r="F824" s="216" t="s">
        <v>2496</v>
      </c>
      <c r="G824" s="63"/>
      <c r="H824" s="63"/>
      <c r="I824" s="172"/>
      <c r="J824" s="63"/>
      <c r="K824" s="63"/>
      <c r="L824" s="61"/>
      <c r="M824" s="217"/>
      <c r="N824" s="42"/>
      <c r="O824" s="42"/>
      <c r="P824" s="42"/>
      <c r="Q824" s="42"/>
      <c r="R824" s="42"/>
      <c r="S824" s="42"/>
      <c r="T824" s="78"/>
      <c r="AT824" s="24" t="s">
        <v>253</v>
      </c>
      <c r="AU824" s="24" t="s">
        <v>81</v>
      </c>
    </row>
    <row r="825" spans="2:65" s="1" customFormat="1" ht="16.5" customHeight="1">
      <c r="B825" s="41"/>
      <c r="C825" s="203" t="s">
        <v>2129</v>
      </c>
      <c r="D825" s="203" t="s">
        <v>246</v>
      </c>
      <c r="E825" s="204" t="s">
        <v>2498</v>
      </c>
      <c r="F825" s="205" t="s">
        <v>2499</v>
      </c>
      <c r="G825" s="206" t="s">
        <v>259</v>
      </c>
      <c r="H825" s="207">
        <v>38</v>
      </c>
      <c r="I825" s="208"/>
      <c r="J825" s="209">
        <f>ROUND(I825*H825,2)</f>
        <v>0</v>
      </c>
      <c r="K825" s="205" t="s">
        <v>250</v>
      </c>
      <c r="L825" s="61"/>
      <c r="M825" s="210" t="s">
        <v>21</v>
      </c>
      <c r="N825" s="211" t="s">
        <v>43</v>
      </c>
      <c r="O825" s="42"/>
      <c r="P825" s="212">
        <f>O825*H825</f>
        <v>0</v>
      </c>
      <c r="Q825" s="212">
        <v>1.6000000000000001E-4</v>
      </c>
      <c r="R825" s="212">
        <f>Q825*H825</f>
        <v>6.0800000000000003E-3</v>
      </c>
      <c r="S825" s="212">
        <v>0</v>
      </c>
      <c r="T825" s="213">
        <f>S825*H825</f>
        <v>0</v>
      </c>
      <c r="AR825" s="24" t="s">
        <v>251</v>
      </c>
      <c r="AT825" s="24" t="s">
        <v>246</v>
      </c>
      <c r="AU825" s="24" t="s">
        <v>81</v>
      </c>
      <c r="AY825" s="24" t="s">
        <v>244</v>
      </c>
      <c r="BE825" s="214">
        <f>IF(N825="základní",J825,0)</f>
        <v>0</v>
      </c>
      <c r="BF825" s="214">
        <f>IF(N825="snížená",J825,0)</f>
        <v>0</v>
      </c>
      <c r="BG825" s="214">
        <f>IF(N825="zákl. přenesená",J825,0)</f>
        <v>0</v>
      </c>
      <c r="BH825" s="214">
        <f>IF(N825="sníž. přenesená",J825,0)</f>
        <v>0</v>
      </c>
      <c r="BI825" s="214">
        <f>IF(N825="nulová",J825,0)</f>
        <v>0</v>
      </c>
      <c r="BJ825" s="24" t="s">
        <v>79</v>
      </c>
      <c r="BK825" s="214">
        <f>ROUND(I825*H825,2)</f>
        <v>0</v>
      </c>
      <c r="BL825" s="24" t="s">
        <v>251</v>
      </c>
      <c r="BM825" s="24" t="s">
        <v>2500</v>
      </c>
    </row>
    <row r="826" spans="2:65" s="1" customFormat="1">
      <c r="B826" s="41"/>
      <c r="C826" s="63"/>
      <c r="D826" s="215" t="s">
        <v>253</v>
      </c>
      <c r="E826" s="63"/>
      <c r="F826" s="216" t="s">
        <v>2501</v>
      </c>
      <c r="G826" s="63"/>
      <c r="H826" s="63"/>
      <c r="I826" s="172"/>
      <c r="J826" s="63"/>
      <c r="K826" s="63"/>
      <c r="L826" s="61"/>
      <c r="M826" s="217"/>
      <c r="N826" s="42"/>
      <c r="O826" s="42"/>
      <c r="P826" s="42"/>
      <c r="Q826" s="42"/>
      <c r="R826" s="42"/>
      <c r="S826" s="42"/>
      <c r="T826" s="78"/>
      <c r="AT826" s="24" t="s">
        <v>253</v>
      </c>
      <c r="AU826" s="24" t="s">
        <v>81</v>
      </c>
    </row>
    <row r="827" spans="2:65" s="12" customFormat="1">
      <c r="B827" s="218"/>
      <c r="C827" s="219"/>
      <c r="D827" s="215" t="s">
        <v>255</v>
      </c>
      <c r="E827" s="220" t="s">
        <v>21</v>
      </c>
      <c r="F827" s="221" t="s">
        <v>582</v>
      </c>
      <c r="G827" s="219"/>
      <c r="H827" s="222">
        <v>38</v>
      </c>
      <c r="I827" s="223"/>
      <c r="J827" s="219"/>
      <c r="K827" s="219"/>
      <c r="L827" s="224"/>
      <c r="M827" s="225"/>
      <c r="N827" s="226"/>
      <c r="O827" s="226"/>
      <c r="P827" s="226"/>
      <c r="Q827" s="226"/>
      <c r="R827" s="226"/>
      <c r="S827" s="226"/>
      <c r="T827" s="227"/>
      <c r="AT827" s="228" t="s">
        <v>255</v>
      </c>
      <c r="AU827" s="228" t="s">
        <v>81</v>
      </c>
      <c r="AV827" s="12" t="s">
        <v>81</v>
      </c>
      <c r="AW827" s="12" t="s">
        <v>35</v>
      </c>
      <c r="AX827" s="12" t="s">
        <v>72</v>
      </c>
      <c r="AY827" s="228" t="s">
        <v>244</v>
      </c>
    </row>
    <row r="828" spans="2:65" s="14" customFormat="1">
      <c r="B828" s="253"/>
      <c r="C828" s="254"/>
      <c r="D828" s="215" t="s">
        <v>255</v>
      </c>
      <c r="E828" s="255" t="s">
        <v>21</v>
      </c>
      <c r="F828" s="256" t="s">
        <v>588</v>
      </c>
      <c r="G828" s="254"/>
      <c r="H828" s="257">
        <v>38</v>
      </c>
      <c r="I828" s="258"/>
      <c r="J828" s="254"/>
      <c r="K828" s="254"/>
      <c r="L828" s="259"/>
      <c r="M828" s="260"/>
      <c r="N828" s="261"/>
      <c r="O828" s="261"/>
      <c r="P828" s="261"/>
      <c r="Q828" s="261"/>
      <c r="R828" s="261"/>
      <c r="S828" s="261"/>
      <c r="T828" s="262"/>
      <c r="AT828" s="263" t="s">
        <v>255</v>
      </c>
      <c r="AU828" s="263" t="s">
        <v>81</v>
      </c>
      <c r="AV828" s="14" t="s">
        <v>251</v>
      </c>
      <c r="AW828" s="14" t="s">
        <v>35</v>
      </c>
      <c r="AX828" s="14" t="s">
        <v>79</v>
      </c>
      <c r="AY828" s="263" t="s">
        <v>244</v>
      </c>
    </row>
    <row r="829" spans="2:65" s="1" customFormat="1" ht="16.5" customHeight="1">
      <c r="B829" s="41"/>
      <c r="C829" s="203" t="s">
        <v>2502</v>
      </c>
      <c r="D829" s="203" t="s">
        <v>246</v>
      </c>
      <c r="E829" s="204" t="s">
        <v>2503</v>
      </c>
      <c r="F829" s="205" t="s">
        <v>2504</v>
      </c>
      <c r="G829" s="206" t="s">
        <v>329</v>
      </c>
      <c r="H829" s="207">
        <v>482</v>
      </c>
      <c r="I829" s="208"/>
      <c r="J829" s="209">
        <f>ROUND(I829*H829,2)</f>
        <v>0</v>
      </c>
      <c r="K829" s="205" t="s">
        <v>250</v>
      </c>
      <c r="L829" s="61"/>
      <c r="M829" s="210" t="s">
        <v>21</v>
      </c>
      <c r="N829" s="211" t="s">
        <v>43</v>
      </c>
      <c r="O829" s="42"/>
      <c r="P829" s="212">
        <f>O829*H829</f>
        <v>0</v>
      </c>
      <c r="Q829" s="212">
        <v>1.9000000000000001E-4</v>
      </c>
      <c r="R829" s="212">
        <f>Q829*H829</f>
        <v>9.1580000000000009E-2</v>
      </c>
      <c r="S829" s="212">
        <v>0</v>
      </c>
      <c r="T829" s="213">
        <f>S829*H829</f>
        <v>0</v>
      </c>
      <c r="AR829" s="24" t="s">
        <v>251</v>
      </c>
      <c r="AT829" s="24" t="s">
        <v>246</v>
      </c>
      <c r="AU829" s="24" t="s">
        <v>81</v>
      </c>
      <c r="AY829" s="24" t="s">
        <v>244</v>
      </c>
      <c r="BE829" s="214">
        <f>IF(N829="základní",J829,0)</f>
        <v>0</v>
      </c>
      <c r="BF829" s="214">
        <f>IF(N829="snížená",J829,0)</f>
        <v>0</v>
      </c>
      <c r="BG829" s="214">
        <f>IF(N829="zákl. přenesená",J829,0)</f>
        <v>0</v>
      </c>
      <c r="BH829" s="214">
        <f>IF(N829="sníž. přenesená",J829,0)</f>
        <v>0</v>
      </c>
      <c r="BI829" s="214">
        <f>IF(N829="nulová",J829,0)</f>
        <v>0</v>
      </c>
      <c r="BJ829" s="24" t="s">
        <v>79</v>
      </c>
      <c r="BK829" s="214">
        <f>ROUND(I829*H829,2)</f>
        <v>0</v>
      </c>
      <c r="BL829" s="24" t="s">
        <v>251</v>
      </c>
      <c r="BM829" s="24" t="s">
        <v>2505</v>
      </c>
    </row>
    <row r="830" spans="2:65" s="1" customFormat="1">
      <c r="B830" s="41"/>
      <c r="C830" s="63"/>
      <c r="D830" s="215" t="s">
        <v>253</v>
      </c>
      <c r="E830" s="63"/>
      <c r="F830" s="216" t="s">
        <v>2506</v>
      </c>
      <c r="G830" s="63"/>
      <c r="H830" s="63"/>
      <c r="I830" s="172"/>
      <c r="J830" s="63"/>
      <c r="K830" s="63"/>
      <c r="L830" s="61"/>
      <c r="M830" s="217"/>
      <c r="N830" s="42"/>
      <c r="O830" s="42"/>
      <c r="P830" s="42"/>
      <c r="Q830" s="42"/>
      <c r="R830" s="42"/>
      <c r="S830" s="42"/>
      <c r="T830" s="78"/>
      <c r="AT830" s="24" t="s">
        <v>253</v>
      </c>
      <c r="AU830" s="24" t="s">
        <v>81</v>
      </c>
    </row>
    <row r="831" spans="2:65" s="12" customFormat="1">
      <c r="B831" s="218"/>
      <c r="C831" s="219"/>
      <c r="D831" s="215" t="s">
        <v>255</v>
      </c>
      <c r="E831" s="220" t="s">
        <v>21</v>
      </c>
      <c r="F831" s="221" t="s">
        <v>2507</v>
      </c>
      <c r="G831" s="219"/>
      <c r="H831" s="222">
        <v>-880</v>
      </c>
      <c r="I831" s="223"/>
      <c r="J831" s="219"/>
      <c r="K831" s="219"/>
      <c r="L831" s="224"/>
      <c r="M831" s="225"/>
      <c r="N831" s="226"/>
      <c r="O831" s="226"/>
      <c r="P831" s="226"/>
      <c r="Q831" s="226"/>
      <c r="R831" s="226"/>
      <c r="S831" s="226"/>
      <c r="T831" s="227"/>
      <c r="AT831" s="228" t="s">
        <v>255</v>
      </c>
      <c r="AU831" s="228" t="s">
        <v>81</v>
      </c>
      <c r="AV831" s="12" t="s">
        <v>81</v>
      </c>
      <c r="AW831" s="12" t="s">
        <v>35</v>
      </c>
      <c r="AX831" s="12" t="s">
        <v>72</v>
      </c>
      <c r="AY831" s="228" t="s">
        <v>244</v>
      </c>
    </row>
    <row r="832" spans="2:65" s="12" customFormat="1">
      <c r="B832" s="218"/>
      <c r="C832" s="219"/>
      <c r="D832" s="215" t="s">
        <v>255</v>
      </c>
      <c r="E832" s="220" t="s">
        <v>21</v>
      </c>
      <c r="F832" s="221" t="s">
        <v>2508</v>
      </c>
      <c r="G832" s="219"/>
      <c r="H832" s="222">
        <v>1362</v>
      </c>
      <c r="I832" s="223"/>
      <c r="J832" s="219"/>
      <c r="K832" s="219"/>
      <c r="L832" s="224"/>
      <c r="M832" s="225"/>
      <c r="N832" s="226"/>
      <c r="O832" s="226"/>
      <c r="P832" s="226"/>
      <c r="Q832" s="226"/>
      <c r="R832" s="226"/>
      <c r="S832" s="226"/>
      <c r="T832" s="227"/>
      <c r="AT832" s="228" t="s">
        <v>255</v>
      </c>
      <c r="AU832" s="228" t="s">
        <v>81</v>
      </c>
      <c r="AV832" s="12" t="s">
        <v>81</v>
      </c>
      <c r="AW832" s="12" t="s">
        <v>35</v>
      </c>
      <c r="AX832" s="12" t="s">
        <v>72</v>
      </c>
      <c r="AY832" s="228" t="s">
        <v>244</v>
      </c>
    </row>
    <row r="833" spans="2:65" s="14" customFormat="1">
      <c r="B833" s="253"/>
      <c r="C833" s="254"/>
      <c r="D833" s="215" t="s">
        <v>255</v>
      </c>
      <c r="E833" s="255" t="s">
        <v>21</v>
      </c>
      <c r="F833" s="256" t="s">
        <v>588</v>
      </c>
      <c r="G833" s="254"/>
      <c r="H833" s="257">
        <v>482</v>
      </c>
      <c r="I833" s="258"/>
      <c r="J833" s="254"/>
      <c r="K833" s="254"/>
      <c r="L833" s="259"/>
      <c r="M833" s="260"/>
      <c r="N833" s="261"/>
      <c r="O833" s="261"/>
      <c r="P833" s="261"/>
      <c r="Q833" s="261"/>
      <c r="R833" s="261"/>
      <c r="S833" s="261"/>
      <c r="T833" s="262"/>
      <c r="AT833" s="263" t="s">
        <v>255</v>
      </c>
      <c r="AU833" s="263" t="s">
        <v>81</v>
      </c>
      <c r="AV833" s="14" t="s">
        <v>251</v>
      </c>
      <c r="AW833" s="14" t="s">
        <v>35</v>
      </c>
      <c r="AX833" s="14" t="s">
        <v>79</v>
      </c>
      <c r="AY833" s="263" t="s">
        <v>244</v>
      </c>
    </row>
    <row r="834" spans="2:65" s="1" customFormat="1" ht="16.5" customHeight="1">
      <c r="B834" s="41"/>
      <c r="C834" s="203" t="s">
        <v>2132</v>
      </c>
      <c r="D834" s="203" t="s">
        <v>246</v>
      </c>
      <c r="E834" s="204" t="s">
        <v>2509</v>
      </c>
      <c r="F834" s="205" t="s">
        <v>2510</v>
      </c>
      <c r="G834" s="206" t="s">
        <v>329</v>
      </c>
      <c r="H834" s="207">
        <v>880</v>
      </c>
      <c r="I834" s="208"/>
      <c r="J834" s="209">
        <f>ROUND(I834*H834,2)</f>
        <v>0</v>
      </c>
      <c r="K834" s="205" t="s">
        <v>250</v>
      </c>
      <c r="L834" s="61"/>
      <c r="M834" s="210" t="s">
        <v>21</v>
      </c>
      <c r="N834" s="211" t="s">
        <v>43</v>
      </c>
      <c r="O834" s="42"/>
      <c r="P834" s="212">
        <f>O834*H834</f>
        <v>0</v>
      </c>
      <c r="Q834" s="212">
        <v>2.0000000000000001E-4</v>
      </c>
      <c r="R834" s="212">
        <f>Q834*H834</f>
        <v>0.17600000000000002</v>
      </c>
      <c r="S834" s="212">
        <v>0</v>
      </c>
      <c r="T834" s="213">
        <f>S834*H834</f>
        <v>0</v>
      </c>
      <c r="AR834" s="24" t="s">
        <v>251</v>
      </c>
      <c r="AT834" s="24" t="s">
        <v>246</v>
      </c>
      <c r="AU834" s="24" t="s">
        <v>81</v>
      </c>
      <c r="AY834" s="24" t="s">
        <v>244</v>
      </c>
      <c r="BE834" s="214">
        <f>IF(N834="základní",J834,0)</f>
        <v>0</v>
      </c>
      <c r="BF834" s="214">
        <f>IF(N834="snížená",J834,0)</f>
        <v>0</v>
      </c>
      <c r="BG834" s="214">
        <f>IF(N834="zákl. přenesená",J834,0)</f>
        <v>0</v>
      </c>
      <c r="BH834" s="214">
        <f>IF(N834="sníž. přenesená",J834,0)</f>
        <v>0</v>
      </c>
      <c r="BI834" s="214">
        <f>IF(N834="nulová",J834,0)</f>
        <v>0</v>
      </c>
      <c r="BJ834" s="24" t="s">
        <v>79</v>
      </c>
      <c r="BK834" s="214">
        <f>ROUND(I834*H834,2)</f>
        <v>0</v>
      </c>
      <c r="BL834" s="24" t="s">
        <v>251</v>
      </c>
      <c r="BM834" s="24" t="s">
        <v>2511</v>
      </c>
    </row>
    <row r="835" spans="2:65" s="1" customFormat="1">
      <c r="B835" s="41"/>
      <c r="C835" s="63"/>
      <c r="D835" s="215" t="s">
        <v>253</v>
      </c>
      <c r="E835" s="63"/>
      <c r="F835" s="216" t="s">
        <v>2512</v>
      </c>
      <c r="G835" s="63"/>
      <c r="H835" s="63"/>
      <c r="I835" s="172"/>
      <c r="J835" s="63"/>
      <c r="K835" s="63"/>
      <c r="L835" s="61"/>
      <c r="M835" s="217"/>
      <c r="N835" s="42"/>
      <c r="O835" s="42"/>
      <c r="P835" s="42"/>
      <c r="Q835" s="42"/>
      <c r="R835" s="42"/>
      <c r="S835" s="42"/>
      <c r="T835" s="78"/>
      <c r="AT835" s="24" t="s">
        <v>253</v>
      </c>
      <c r="AU835" s="24" t="s">
        <v>81</v>
      </c>
    </row>
    <row r="836" spans="2:65" s="12" customFormat="1">
      <c r="B836" s="218"/>
      <c r="C836" s="219"/>
      <c r="D836" s="215" t="s">
        <v>255</v>
      </c>
      <c r="E836" s="220" t="s">
        <v>21</v>
      </c>
      <c r="F836" s="221" t="s">
        <v>1791</v>
      </c>
      <c r="G836" s="219"/>
      <c r="H836" s="222">
        <v>759</v>
      </c>
      <c r="I836" s="223"/>
      <c r="J836" s="219"/>
      <c r="K836" s="219"/>
      <c r="L836" s="224"/>
      <c r="M836" s="225"/>
      <c r="N836" s="226"/>
      <c r="O836" s="226"/>
      <c r="P836" s="226"/>
      <c r="Q836" s="226"/>
      <c r="R836" s="226"/>
      <c r="S836" s="226"/>
      <c r="T836" s="227"/>
      <c r="AT836" s="228" t="s">
        <v>255</v>
      </c>
      <c r="AU836" s="228" t="s">
        <v>81</v>
      </c>
      <c r="AV836" s="12" t="s">
        <v>81</v>
      </c>
      <c r="AW836" s="12" t="s">
        <v>35</v>
      </c>
      <c r="AX836" s="12" t="s">
        <v>72</v>
      </c>
      <c r="AY836" s="228" t="s">
        <v>244</v>
      </c>
    </row>
    <row r="837" spans="2:65" s="12" customFormat="1">
      <c r="B837" s="218"/>
      <c r="C837" s="219"/>
      <c r="D837" s="215" t="s">
        <v>255</v>
      </c>
      <c r="E837" s="220" t="s">
        <v>21</v>
      </c>
      <c r="F837" s="221" t="s">
        <v>1788</v>
      </c>
      <c r="G837" s="219"/>
      <c r="H837" s="222">
        <v>121</v>
      </c>
      <c r="I837" s="223"/>
      <c r="J837" s="219"/>
      <c r="K837" s="219"/>
      <c r="L837" s="224"/>
      <c r="M837" s="225"/>
      <c r="N837" s="226"/>
      <c r="O837" s="226"/>
      <c r="P837" s="226"/>
      <c r="Q837" s="226"/>
      <c r="R837" s="226"/>
      <c r="S837" s="226"/>
      <c r="T837" s="227"/>
      <c r="AT837" s="228" t="s">
        <v>255</v>
      </c>
      <c r="AU837" s="228" t="s">
        <v>81</v>
      </c>
      <c r="AV837" s="12" t="s">
        <v>81</v>
      </c>
      <c r="AW837" s="12" t="s">
        <v>35</v>
      </c>
      <c r="AX837" s="12" t="s">
        <v>72</v>
      </c>
      <c r="AY837" s="228" t="s">
        <v>244</v>
      </c>
    </row>
    <row r="838" spans="2:65" s="14" customFormat="1">
      <c r="B838" s="253"/>
      <c r="C838" s="254"/>
      <c r="D838" s="215" t="s">
        <v>255</v>
      </c>
      <c r="E838" s="255" t="s">
        <v>21</v>
      </c>
      <c r="F838" s="256" t="s">
        <v>588</v>
      </c>
      <c r="G838" s="254"/>
      <c r="H838" s="257">
        <v>880</v>
      </c>
      <c r="I838" s="258"/>
      <c r="J838" s="254"/>
      <c r="K838" s="254"/>
      <c r="L838" s="259"/>
      <c r="M838" s="260"/>
      <c r="N838" s="261"/>
      <c r="O838" s="261"/>
      <c r="P838" s="261"/>
      <c r="Q838" s="261"/>
      <c r="R838" s="261"/>
      <c r="S838" s="261"/>
      <c r="T838" s="262"/>
      <c r="AT838" s="263" t="s">
        <v>255</v>
      </c>
      <c r="AU838" s="263" t="s">
        <v>81</v>
      </c>
      <c r="AV838" s="14" t="s">
        <v>251</v>
      </c>
      <c r="AW838" s="14" t="s">
        <v>35</v>
      </c>
      <c r="AX838" s="14" t="s">
        <v>79</v>
      </c>
      <c r="AY838" s="263" t="s">
        <v>244</v>
      </c>
    </row>
    <row r="839" spans="2:65" s="1" customFormat="1" ht="16.5" customHeight="1">
      <c r="B839" s="41"/>
      <c r="C839" s="203" t="s">
        <v>2513</v>
      </c>
      <c r="D839" s="203" t="s">
        <v>246</v>
      </c>
      <c r="E839" s="204" t="s">
        <v>2514</v>
      </c>
      <c r="F839" s="205" t="s">
        <v>2515</v>
      </c>
      <c r="G839" s="206" t="s">
        <v>329</v>
      </c>
      <c r="H839" s="207">
        <v>1362</v>
      </c>
      <c r="I839" s="208"/>
      <c r="J839" s="209">
        <f>ROUND(I839*H839,2)</f>
        <v>0</v>
      </c>
      <c r="K839" s="205" t="s">
        <v>250</v>
      </c>
      <c r="L839" s="61"/>
      <c r="M839" s="210" t="s">
        <v>21</v>
      </c>
      <c r="N839" s="211" t="s">
        <v>43</v>
      </c>
      <c r="O839" s="42"/>
      <c r="P839" s="212">
        <f>O839*H839</f>
        <v>0</v>
      </c>
      <c r="Q839" s="212">
        <v>6.9999999999999994E-5</v>
      </c>
      <c r="R839" s="212">
        <f>Q839*H839</f>
        <v>9.5339999999999994E-2</v>
      </c>
      <c r="S839" s="212">
        <v>0</v>
      </c>
      <c r="T839" s="213">
        <f>S839*H839</f>
        <v>0</v>
      </c>
      <c r="AR839" s="24" t="s">
        <v>251</v>
      </c>
      <c r="AT839" s="24" t="s">
        <v>246</v>
      </c>
      <c r="AU839" s="24" t="s">
        <v>81</v>
      </c>
      <c r="AY839" s="24" t="s">
        <v>244</v>
      </c>
      <c r="BE839" s="214">
        <f>IF(N839="základní",J839,0)</f>
        <v>0</v>
      </c>
      <c r="BF839" s="214">
        <f>IF(N839="snížená",J839,0)</f>
        <v>0</v>
      </c>
      <c r="BG839" s="214">
        <f>IF(N839="zákl. přenesená",J839,0)</f>
        <v>0</v>
      </c>
      <c r="BH839" s="214">
        <f>IF(N839="sníž. přenesená",J839,0)</f>
        <v>0</v>
      </c>
      <c r="BI839" s="214">
        <f>IF(N839="nulová",J839,0)</f>
        <v>0</v>
      </c>
      <c r="BJ839" s="24" t="s">
        <v>79</v>
      </c>
      <c r="BK839" s="214">
        <f>ROUND(I839*H839,2)</f>
        <v>0</v>
      </c>
      <c r="BL839" s="24" t="s">
        <v>251</v>
      </c>
      <c r="BM839" s="24" t="s">
        <v>2516</v>
      </c>
    </row>
    <row r="840" spans="2:65" s="1" customFormat="1">
      <c r="B840" s="41"/>
      <c r="C840" s="63"/>
      <c r="D840" s="215" t="s">
        <v>253</v>
      </c>
      <c r="E840" s="63"/>
      <c r="F840" s="216" t="s">
        <v>2517</v>
      </c>
      <c r="G840" s="63"/>
      <c r="H840" s="63"/>
      <c r="I840" s="172"/>
      <c r="J840" s="63"/>
      <c r="K840" s="63"/>
      <c r="L840" s="61"/>
      <c r="M840" s="217"/>
      <c r="N840" s="42"/>
      <c r="O840" s="42"/>
      <c r="P840" s="42"/>
      <c r="Q840" s="42"/>
      <c r="R840" s="42"/>
      <c r="S840" s="42"/>
      <c r="T840" s="78"/>
      <c r="AT840" s="24" t="s">
        <v>253</v>
      </c>
      <c r="AU840" s="24" t="s">
        <v>81</v>
      </c>
    </row>
    <row r="841" spans="2:65" s="12" customFormat="1">
      <c r="B841" s="218"/>
      <c r="C841" s="219"/>
      <c r="D841" s="215" t="s">
        <v>255</v>
      </c>
      <c r="E841" s="220" t="s">
        <v>21</v>
      </c>
      <c r="F841" s="221" t="s">
        <v>2508</v>
      </c>
      <c r="G841" s="219"/>
      <c r="H841" s="222">
        <v>1362</v>
      </c>
      <c r="I841" s="223"/>
      <c r="J841" s="219"/>
      <c r="K841" s="219"/>
      <c r="L841" s="224"/>
      <c r="M841" s="225"/>
      <c r="N841" s="226"/>
      <c r="O841" s="226"/>
      <c r="P841" s="226"/>
      <c r="Q841" s="226"/>
      <c r="R841" s="226"/>
      <c r="S841" s="226"/>
      <c r="T841" s="227"/>
      <c r="AT841" s="228" t="s">
        <v>255</v>
      </c>
      <c r="AU841" s="228" t="s">
        <v>81</v>
      </c>
      <c r="AV841" s="12" t="s">
        <v>81</v>
      </c>
      <c r="AW841" s="12" t="s">
        <v>35</v>
      </c>
      <c r="AX841" s="12" t="s">
        <v>72</v>
      </c>
      <c r="AY841" s="228" t="s">
        <v>244</v>
      </c>
    </row>
    <row r="842" spans="2:65" s="14" customFormat="1">
      <c r="B842" s="253"/>
      <c r="C842" s="254"/>
      <c r="D842" s="215" t="s">
        <v>255</v>
      </c>
      <c r="E842" s="255" t="s">
        <v>21</v>
      </c>
      <c r="F842" s="256" t="s">
        <v>588</v>
      </c>
      <c r="G842" s="254"/>
      <c r="H842" s="257">
        <v>1362</v>
      </c>
      <c r="I842" s="258"/>
      <c r="J842" s="254"/>
      <c r="K842" s="254"/>
      <c r="L842" s="259"/>
      <c r="M842" s="260"/>
      <c r="N842" s="261"/>
      <c r="O842" s="261"/>
      <c r="P842" s="261"/>
      <c r="Q842" s="261"/>
      <c r="R842" s="261"/>
      <c r="S842" s="261"/>
      <c r="T842" s="262"/>
      <c r="AT842" s="263" t="s">
        <v>255</v>
      </c>
      <c r="AU842" s="263" t="s">
        <v>81</v>
      </c>
      <c r="AV842" s="14" t="s">
        <v>251</v>
      </c>
      <c r="AW842" s="14" t="s">
        <v>35</v>
      </c>
      <c r="AX842" s="14" t="s">
        <v>79</v>
      </c>
      <c r="AY842" s="263" t="s">
        <v>244</v>
      </c>
    </row>
    <row r="843" spans="2:65" s="11" customFormat="1" ht="29.85" customHeight="1">
      <c r="B843" s="187"/>
      <c r="C843" s="188"/>
      <c r="D843" s="189" t="s">
        <v>71</v>
      </c>
      <c r="E843" s="201" t="s">
        <v>299</v>
      </c>
      <c r="F843" s="201" t="s">
        <v>366</v>
      </c>
      <c r="G843" s="188"/>
      <c r="H843" s="188"/>
      <c r="I843" s="191"/>
      <c r="J843" s="202">
        <f>BK843</f>
        <v>0</v>
      </c>
      <c r="K843" s="188"/>
      <c r="L843" s="193"/>
      <c r="M843" s="194"/>
      <c r="N843" s="195"/>
      <c r="O843" s="195"/>
      <c r="P843" s="196">
        <f>SUM(P844:P847)</f>
        <v>0</v>
      </c>
      <c r="Q843" s="195"/>
      <c r="R843" s="196">
        <f>SUM(R844:R847)</f>
        <v>1.2240000000000001E-2</v>
      </c>
      <c r="S843" s="195"/>
      <c r="T843" s="197">
        <f>SUM(T844:T847)</f>
        <v>0</v>
      </c>
      <c r="AR843" s="198" t="s">
        <v>79</v>
      </c>
      <c r="AT843" s="199" t="s">
        <v>71</v>
      </c>
      <c r="AU843" s="199" t="s">
        <v>79</v>
      </c>
      <c r="AY843" s="198" t="s">
        <v>244</v>
      </c>
      <c r="BK843" s="200">
        <f>SUM(BK844:BK847)</f>
        <v>0</v>
      </c>
    </row>
    <row r="844" spans="2:65" s="1" customFormat="1" ht="25.5" customHeight="1">
      <c r="B844" s="41"/>
      <c r="C844" s="203" t="s">
        <v>2137</v>
      </c>
      <c r="D844" s="203" t="s">
        <v>246</v>
      </c>
      <c r="E844" s="204" t="s">
        <v>2518</v>
      </c>
      <c r="F844" s="205" t="s">
        <v>2519</v>
      </c>
      <c r="G844" s="206" t="s">
        <v>329</v>
      </c>
      <c r="H844" s="207">
        <v>72</v>
      </c>
      <c r="I844" s="208"/>
      <c r="J844" s="209">
        <f>ROUND(I844*H844,2)</f>
        <v>0</v>
      </c>
      <c r="K844" s="205" t="s">
        <v>250</v>
      </c>
      <c r="L844" s="61"/>
      <c r="M844" s="210" t="s">
        <v>21</v>
      </c>
      <c r="N844" s="211" t="s">
        <v>43</v>
      </c>
      <c r="O844" s="42"/>
      <c r="P844" s="212">
        <f>O844*H844</f>
        <v>0</v>
      </c>
      <c r="Q844" s="212">
        <v>1.7000000000000001E-4</v>
      </c>
      <c r="R844" s="212">
        <f>Q844*H844</f>
        <v>1.2240000000000001E-2</v>
      </c>
      <c r="S844" s="212">
        <v>0</v>
      </c>
      <c r="T844" s="213">
        <f>S844*H844</f>
        <v>0</v>
      </c>
      <c r="AR844" s="24" t="s">
        <v>251</v>
      </c>
      <c r="AT844" s="24" t="s">
        <v>246</v>
      </c>
      <c r="AU844" s="24" t="s">
        <v>81</v>
      </c>
      <c r="AY844" s="24" t="s">
        <v>244</v>
      </c>
      <c r="BE844" s="214">
        <f>IF(N844="základní",J844,0)</f>
        <v>0</v>
      </c>
      <c r="BF844" s="214">
        <f>IF(N844="snížená",J844,0)</f>
        <v>0</v>
      </c>
      <c r="BG844" s="214">
        <f>IF(N844="zákl. přenesená",J844,0)</f>
        <v>0</v>
      </c>
      <c r="BH844" s="214">
        <f>IF(N844="sníž. přenesená",J844,0)</f>
        <v>0</v>
      </c>
      <c r="BI844" s="214">
        <f>IF(N844="nulová",J844,0)</f>
        <v>0</v>
      </c>
      <c r="BJ844" s="24" t="s">
        <v>79</v>
      </c>
      <c r="BK844" s="214">
        <f>ROUND(I844*H844,2)</f>
        <v>0</v>
      </c>
      <c r="BL844" s="24" t="s">
        <v>251</v>
      </c>
      <c r="BM844" s="24" t="s">
        <v>2520</v>
      </c>
    </row>
    <row r="845" spans="2:65" s="1" customFormat="1" ht="27">
      <c r="B845" s="41"/>
      <c r="C845" s="63"/>
      <c r="D845" s="215" t="s">
        <v>253</v>
      </c>
      <c r="E845" s="63"/>
      <c r="F845" s="216" t="s">
        <v>2521</v>
      </c>
      <c r="G845" s="63"/>
      <c r="H845" s="63"/>
      <c r="I845" s="172"/>
      <c r="J845" s="63"/>
      <c r="K845" s="63"/>
      <c r="L845" s="61"/>
      <c r="M845" s="217"/>
      <c r="N845" s="42"/>
      <c r="O845" s="42"/>
      <c r="P845" s="42"/>
      <c r="Q845" s="42"/>
      <c r="R845" s="42"/>
      <c r="S845" s="42"/>
      <c r="T845" s="78"/>
      <c r="AT845" s="24" t="s">
        <v>253</v>
      </c>
      <c r="AU845" s="24" t="s">
        <v>81</v>
      </c>
    </row>
    <row r="846" spans="2:65" s="12" customFormat="1">
      <c r="B846" s="218"/>
      <c r="C846" s="219"/>
      <c r="D846" s="215" t="s">
        <v>255</v>
      </c>
      <c r="E846" s="220" t="s">
        <v>21</v>
      </c>
      <c r="F846" s="221" t="s">
        <v>1831</v>
      </c>
      <c r="G846" s="219"/>
      <c r="H846" s="222">
        <v>72</v>
      </c>
      <c r="I846" s="223"/>
      <c r="J846" s="219"/>
      <c r="K846" s="219"/>
      <c r="L846" s="224"/>
      <c r="M846" s="225"/>
      <c r="N846" s="226"/>
      <c r="O846" s="226"/>
      <c r="P846" s="226"/>
      <c r="Q846" s="226"/>
      <c r="R846" s="226"/>
      <c r="S846" s="226"/>
      <c r="T846" s="227"/>
      <c r="AT846" s="228" t="s">
        <v>255</v>
      </c>
      <c r="AU846" s="228" t="s">
        <v>81</v>
      </c>
      <c r="AV846" s="12" t="s">
        <v>81</v>
      </c>
      <c r="AW846" s="12" t="s">
        <v>35</v>
      </c>
      <c r="AX846" s="12" t="s">
        <v>72</v>
      </c>
      <c r="AY846" s="228" t="s">
        <v>244</v>
      </c>
    </row>
    <row r="847" spans="2:65" s="14" customFormat="1">
      <c r="B847" s="253"/>
      <c r="C847" s="254"/>
      <c r="D847" s="215" t="s">
        <v>255</v>
      </c>
      <c r="E847" s="255" t="s">
        <v>21</v>
      </c>
      <c r="F847" s="256" t="s">
        <v>588</v>
      </c>
      <c r="G847" s="254"/>
      <c r="H847" s="257">
        <v>72</v>
      </c>
      <c r="I847" s="258"/>
      <c r="J847" s="254"/>
      <c r="K847" s="254"/>
      <c r="L847" s="259"/>
      <c r="M847" s="260"/>
      <c r="N847" s="261"/>
      <c r="O847" s="261"/>
      <c r="P847" s="261"/>
      <c r="Q847" s="261"/>
      <c r="R847" s="261"/>
      <c r="S847" s="261"/>
      <c r="T847" s="262"/>
      <c r="AT847" s="263" t="s">
        <v>255</v>
      </c>
      <c r="AU847" s="263" t="s">
        <v>81</v>
      </c>
      <c r="AV847" s="14" t="s">
        <v>251</v>
      </c>
      <c r="AW847" s="14" t="s">
        <v>35</v>
      </c>
      <c r="AX847" s="14" t="s">
        <v>79</v>
      </c>
      <c r="AY847" s="263" t="s">
        <v>244</v>
      </c>
    </row>
    <row r="848" spans="2:65" s="11" customFormat="1" ht="29.85" customHeight="1">
      <c r="B848" s="187"/>
      <c r="C848" s="188"/>
      <c r="D848" s="189" t="s">
        <v>71</v>
      </c>
      <c r="E848" s="201" t="s">
        <v>388</v>
      </c>
      <c r="F848" s="201" t="s">
        <v>389</v>
      </c>
      <c r="G848" s="188"/>
      <c r="H848" s="188"/>
      <c r="I848" s="191"/>
      <c r="J848" s="202">
        <f>BK848</f>
        <v>0</v>
      </c>
      <c r="K848" s="188"/>
      <c r="L848" s="193"/>
      <c r="M848" s="194"/>
      <c r="N848" s="195"/>
      <c r="O848" s="195"/>
      <c r="P848" s="196">
        <f>SUM(P849:P862)</f>
        <v>0</v>
      </c>
      <c r="Q848" s="195"/>
      <c r="R848" s="196">
        <f>SUM(R849:R862)</f>
        <v>0</v>
      </c>
      <c r="S848" s="195"/>
      <c r="T848" s="197">
        <f>SUM(T849:T862)</f>
        <v>0</v>
      </c>
      <c r="AR848" s="198" t="s">
        <v>79</v>
      </c>
      <c r="AT848" s="199" t="s">
        <v>71</v>
      </c>
      <c r="AU848" s="199" t="s">
        <v>79</v>
      </c>
      <c r="AY848" s="198" t="s">
        <v>244</v>
      </c>
      <c r="BK848" s="200">
        <f>SUM(BK849:BK862)</f>
        <v>0</v>
      </c>
    </row>
    <row r="849" spans="2:65" s="1" customFormat="1" ht="16.5" customHeight="1">
      <c r="B849" s="41"/>
      <c r="C849" s="203" t="s">
        <v>2522</v>
      </c>
      <c r="D849" s="203" t="s">
        <v>246</v>
      </c>
      <c r="E849" s="204" t="s">
        <v>2523</v>
      </c>
      <c r="F849" s="205" t="s">
        <v>2524</v>
      </c>
      <c r="G849" s="206" t="s">
        <v>350</v>
      </c>
      <c r="H849" s="207">
        <v>79.210999999999999</v>
      </c>
      <c r="I849" s="208"/>
      <c r="J849" s="209">
        <f>ROUND(I849*H849,2)</f>
        <v>0</v>
      </c>
      <c r="K849" s="205" t="s">
        <v>250</v>
      </c>
      <c r="L849" s="61"/>
      <c r="M849" s="210" t="s">
        <v>21</v>
      </c>
      <c r="N849" s="211" t="s">
        <v>43</v>
      </c>
      <c r="O849" s="42"/>
      <c r="P849" s="212">
        <f>O849*H849</f>
        <v>0</v>
      </c>
      <c r="Q849" s="212">
        <v>0</v>
      </c>
      <c r="R849" s="212">
        <f>Q849*H849</f>
        <v>0</v>
      </c>
      <c r="S849" s="212">
        <v>0</v>
      </c>
      <c r="T849" s="213">
        <f>S849*H849</f>
        <v>0</v>
      </c>
      <c r="AR849" s="24" t="s">
        <v>251</v>
      </c>
      <c r="AT849" s="24" t="s">
        <v>246</v>
      </c>
      <c r="AU849" s="24" t="s">
        <v>81</v>
      </c>
      <c r="AY849" s="24" t="s">
        <v>244</v>
      </c>
      <c r="BE849" s="214">
        <f>IF(N849="základní",J849,0)</f>
        <v>0</v>
      </c>
      <c r="BF849" s="214">
        <f>IF(N849="snížená",J849,0)</f>
        <v>0</v>
      </c>
      <c r="BG849" s="214">
        <f>IF(N849="zákl. přenesená",J849,0)</f>
        <v>0</v>
      </c>
      <c r="BH849" s="214">
        <f>IF(N849="sníž. přenesená",J849,0)</f>
        <v>0</v>
      </c>
      <c r="BI849" s="214">
        <f>IF(N849="nulová",J849,0)</f>
        <v>0</v>
      </c>
      <c r="BJ849" s="24" t="s">
        <v>79</v>
      </c>
      <c r="BK849" s="214">
        <f>ROUND(I849*H849,2)</f>
        <v>0</v>
      </c>
      <c r="BL849" s="24" t="s">
        <v>251</v>
      </c>
      <c r="BM849" s="24" t="s">
        <v>2525</v>
      </c>
    </row>
    <row r="850" spans="2:65" s="1" customFormat="1" ht="27">
      <c r="B850" s="41"/>
      <c r="C850" s="63"/>
      <c r="D850" s="215" t="s">
        <v>253</v>
      </c>
      <c r="E850" s="63"/>
      <c r="F850" s="216" t="s">
        <v>2526</v>
      </c>
      <c r="G850" s="63"/>
      <c r="H850" s="63"/>
      <c r="I850" s="172"/>
      <c r="J850" s="63"/>
      <c r="K850" s="63"/>
      <c r="L850" s="61"/>
      <c r="M850" s="217"/>
      <c r="N850" s="42"/>
      <c r="O850" s="42"/>
      <c r="P850" s="42"/>
      <c r="Q850" s="42"/>
      <c r="R850" s="42"/>
      <c r="S850" s="42"/>
      <c r="T850" s="78"/>
      <c r="AT850" s="24" t="s">
        <v>253</v>
      </c>
      <c r="AU850" s="24" t="s">
        <v>81</v>
      </c>
    </row>
    <row r="851" spans="2:65" s="1" customFormat="1" ht="16.5" customHeight="1">
      <c r="B851" s="41"/>
      <c r="C851" s="203" t="s">
        <v>2140</v>
      </c>
      <c r="D851" s="203" t="s">
        <v>246</v>
      </c>
      <c r="E851" s="204" t="s">
        <v>2527</v>
      </c>
      <c r="F851" s="205" t="s">
        <v>2528</v>
      </c>
      <c r="G851" s="206" t="s">
        <v>350</v>
      </c>
      <c r="H851" s="207">
        <v>712.899</v>
      </c>
      <c r="I851" s="208"/>
      <c r="J851" s="209">
        <f>ROUND(I851*H851,2)</f>
        <v>0</v>
      </c>
      <c r="K851" s="205" t="s">
        <v>250</v>
      </c>
      <c r="L851" s="61"/>
      <c r="M851" s="210" t="s">
        <v>21</v>
      </c>
      <c r="N851" s="211" t="s">
        <v>43</v>
      </c>
      <c r="O851" s="42"/>
      <c r="P851" s="212">
        <f>O851*H851</f>
        <v>0</v>
      </c>
      <c r="Q851" s="212">
        <v>0</v>
      </c>
      <c r="R851" s="212">
        <f>Q851*H851</f>
        <v>0</v>
      </c>
      <c r="S851" s="212">
        <v>0</v>
      </c>
      <c r="T851" s="213">
        <f>S851*H851</f>
        <v>0</v>
      </c>
      <c r="AR851" s="24" t="s">
        <v>251</v>
      </c>
      <c r="AT851" s="24" t="s">
        <v>246</v>
      </c>
      <c r="AU851" s="24" t="s">
        <v>81</v>
      </c>
      <c r="AY851" s="24" t="s">
        <v>244</v>
      </c>
      <c r="BE851" s="214">
        <f>IF(N851="základní",J851,0)</f>
        <v>0</v>
      </c>
      <c r="BF851" s="214">
        <f>IF(N851="snížená",J851,0)</f>
        <v>0</v>
      </c>
      <c r="BG851" s="214">
        <f>IF(N851="zákl. přenesená",J851,0)</f>
        <v>0</v>
      </c>
      <c r="BH851" s="214">
        <f>IF(N851="sníž. přenesená",J851,0)</f>
        <v>0</v>
      </c>
      <c r="BI851" s="214">
        <f>IF(N851="nulová",J851,0)</f>
        <v>0</v>
      </c>
      <c r="BJ851" s="24" t="s">
        <v>79</v>
      </c>
      <c r="BK851" s="214">
        <f>ROUND(I851*H851,2)</f>
        <v>0</v>
      </c>
      <c r="BL851" s="24" t="s">
        <v>251</v>
      </c>
      <c r="BM851" s="24" t="s">
        <v>2529</v>
      </c>
    </row>
    <row r="852" spans="2:65" s="1" customFormat="1" ht="27">
      <c r="B852" s="41"/>
      <c r="C852" s="63"/>
      <c r="D852" s="215" t="s">
        <v>253</v>
      </c>
      <c r="E852" s="63"/>
      <c r="F852" s="216" t="s">
        <v>2530</v>
      </c>
      <c r="G852" s="63"/>
      <c r="H852" s="63"/>
      <c r="I852" s="172"/>
      <c r="J852" s="63"/>
      <c r="K852" s="63"/>
      <c r="L852" s="61"/>
      <c r="M852" s="217"/>
      <c r="N852" s="42"/>
      <c r="O852" s="42"/>
      <c r="P852" s="42"/>
      <c r="Q852" s="42"/>
      <c r="R852" s="42"/>
      <c r="S852" s="42"/>
      <c r="T852" s="78"/>
      <c r="AT852" s="24" t="s">
        <v>253</v>
      </c>
      <c r="AU852" s="24" t="s">
        <v>81</v>
      </c>
    </row>
    <row r="853" spans="2:65" s="12" customFormat="1">
      <c r="B853" s="218"/>
      <c r="C853" s="219"/>
      <c r="D853" s="215" t="s">
        <v>255</v>
      </c>
      <c r="E853" s="220" t="s">
        <v>21</v>
      </c>
      <c r="F853" s="221" t="s">
        <v>2531</v>
      </c>
      <c r="G853" s="219"/>
      <c r="H853" s="222">
        <v>712.899</v>
      </c>
      <c r="I853" s="223"/>
      <c r="J853" s="219"/>
      <c r="K853" s="219"/>
      <c r="L853" s="224"/>
      <c r="M853" s="225"/>
      <c r="N853" s="226"/>
      <c r="O853" s="226"/>
      <c r="P853" s="226"/>
      <c r="Q853" s="226"/>
      <c r="R853" s="226"/>
      <c r="S853" s="226"/>
      <c r="T853" s="227"/>
      <c r="AT853" s="228" t="s">
        <v>255</v>
      </c>
      <c r="AU853" s="228" t="s">
        <v>81</v>
      </c>
      <c r="AV853" s="12" t="s">
        <v>81</v>
      </c>
      <c r="AW853" s="12" t="s">
        <v>35</v>
      </c>
      <c r="AX853" s="12" t="s">
        <v>72</v>
      </c>
      <c r="AY853" s="228" t="s">
        <v>244</v>
      </c>
    </row>
    <row r="854" spans="2:65" s="14" customFormat="1">
      <c r="B854" s="253"/>
      <c r="C854" s="254"/>
      <c r="D854" s="215" t="s">
        <v>255</v>
      </c>
      <c r="E854" s="255" t="s">
        <v>21</v>
      </c>
      <c r="F854" s="256" t="s">
        <v>588</v>
      </c>
      <c r="G854" s="254"/>
      <c r="H854" s="257">
        <v>712.899</v>
      </c>
      <c r="I854" s="258"/>
      <c r="J854" s="254"/>
      <c r="K854" s="254"/>
      <c r="L854" s="259"/>
      <c r="M854" s="260"/>
      <c r="N854" s="261"/>
      <c r="O854" s="261"/>
      <c r="P854" s="261"/>
      <c r="Q854" s="261"/>
      <c r="R854" s="261"/>
      <c r="S854" s="261"/>
      <c r="T854" s="262"/>
      <c r="AT854" s="263" t="s">
        <v>255</v>
      </c>
      <c r="AU854" s="263" t="s">
        <v>81</v>
      </c>
      <c r="AV854" s="14" t="s">
        <v>251</v>
      </c>
      <c r="AW854" s="14" t="s">
        <v>35</v>
      </c>
      <c r="AX854" s="14" t="s">
        <v>79</v>
      </c>
      <c r="AY854" s="263" t="s">
        <v>244</v>
      </c>
    </row>
    <row r="855" spans="2:65" s="1" customFormat="1" ht="25.5" customHeight="1">
      <c r="B855" s="41"/>
      <c r="C855" s="203" t="s">
        <v>2532</v>
      </c>
      <c r="D855" s="203" t="s">
        <v>246</v>
      </c>
      <c r="E855" s="204" t="s">
        <v>407</v>
      </c>
      <c r="F855" s="205" t="s">
        <v>2533</v>
      </c>
      <c r="G855" s="206" t="s">
        <v>350</v>
      </c>
      <c r="H855" s="207">
        <v>30.335999999999999</v>
      </c>
      <c r="I855" s="208"/>
      <c r="J855" s="209">
        <f>ROUND(I855*H855,2)</f>
        <v>0</v>
      </c>
      <c r="K855" s="205" t="s">
        <v>250</v>
      </c>
      <c r="L855" s="61"/>
      <c r="M855" s="210" t="s">
        <v>21</v>
      </c>
      <c r="N855" s="211" t="s">
        <v>43</v>
      </c>
      <c r="O855" s="42"/>
      <c r="P855" s="212">
        <f>O855*H855</f>
        <v>0</v>
      </c>
      <c r="Q855" s="212">
        <v>0</v>
      </c>
      <c r="R855" s="212">
        <f>Q855*H855</f>
        <v>0</v>
      </c>
      <c r="S855" s="212">
        <v>0</v>
      </c>
      <c r="T855" s="213">
        <f>S855*H855</f>
        <v>0</v>
      </c>
      <c r="AR855" s="24" t="s">
        <v>251</v>
      </c>
      <c r="AT855" s="24" t="s">
        <v>246</v>
      </c>
      <c r="AU855" s="24" t="s">
        <v>81</v>
      </c>
      <c r="AY855" s="24" t="s">
        <v>244</v>
      </c>
      <c r="BE855" s="214">
        <f>IF(N855="základní",J855,0)</f>
        <v>0</v>
      </c>
      <c r="BF855" s="214">
        <f>IF(N855="snížená",J855,0)</f>
        <v>0</v>
      </c>
      <c r="BG855" s="214">
        <f>IF(N855="zákl. přenesená",J855,0)</f>
        <v>0</v>
      </c>
      <c r="BH855" s="214">
        <f>IF(N855="sníž. přenesená",J855,0)</f>
        <v>0</v>
      </c>
      <c r="BI855" s="214">
        <f>IF(N855="nulová",J855,0)</f>
        <v>0</v>
      </c>
      <c r="BJ855" s="24" t="s">
        <v>79</v>
      </c>
      <c r="BK855" s="214">
        <f>ROUND(I855*H855,2)</f>
        <v>0</v>
      </c>
      <c r="BL855" s="24" t="s">
        <v>251</v>
      </c>
      <c r="BM855" s="24" t="s">
        <v>2534</v>
      </c>
    </row>
    <row r="856" spans="2:65" s="1" customFormat="1">
      <c r="B856" s="41"/>
      <c r="C856" s="63"/>
      <c r="D856" s="215" t="s">
        <v>253</v>
      </c>
      <c r="E856" s="63"/>
      <c r="F856" s="216" t="s">
        <v>2535</v>
      </c>
      <c r="G856" s="63"/>
      <c r="H856" s="63"/>
      <c r="I856" s="172"/>
      <c r="J856" s="63"/>
      <c r="K856" s="63"/>
      <c r="L856" s="61"/>
      <c r="M856" s="217"/>
      <c r="N856" s="42"/>
      <c r="O856" s="42"/>
      <c r="P856" s="42"/>
      <c r="Q856" s="42"/>
      <c r="R856" s="42"/>
      <c r="S856" s="42"/>
      <c r="T856" s="78"/>
      <c r="AT856" s="24" t="s">
        <v>253</v>
      </c>
      <c r="AU856" s="24" t="s">
        <v>81</v>
      </c>
    </row>
    <row r="857" spans="2:65" s="12" customFormat="1">
      <c r="B857" s="218"/>
      <c r="C857" s="219"/>
      <c r="D857" s="215" t="s">
        <v>255</v>
      </c>
      <c r="E857" s="220" t="s">
        <v>21</v>
      </c>
      <c r="F857" s="221" t="s">
        <v>2536</v>
      </c>
      <c r="G857" s="219"/>
      <c r="H857" s="222">
        <v>30.335999999999999</v>
      </c>
      <c r="I857" s="223"/>
      <c r="J857" s="219"/>
      <c r="K857" s="219"/>
      <c r="L857" s="224"/>
      <c r="M857" s="225"/>
      <c r="N857" s="226"/>
      <c r="O857" s="226"/>
      <c r="P857" s="226"/>
      <c r="Q857" s="226"/>
      <c r="R857" s="226"/>
      <c r="S857" s="226"/>
      <c r="T857" s="227"/>
      <c r="AT857" s="228" t="s">
        <v>255</v>
      </c>
      <c r="AU857" s="228" t="s">
        <v>81</v>
      </c>
      <c r="AV857" s="12" t="s">
        <v>81</v>
      </c>
      <c r="AW857" s="12" t="s">
        <v>35</v>
      </c>
      <c r="AX857" s="12" t="s">
        <v>72</v>
      </c>
      <c r="AY857" s="228" t="s">
        <v>244</v>
      </c>
    </row>
    <row r="858" spans="2:65" s="14" customFormat="1">
      <c r="B858" s="253"/>
      <c r="C858" s="254"/>
      <c r="D858" s="215" t="s">
        <v>255</v>
      </c>
      <c r="E858" s="255" t="s">
        <v>21</v>
      </c>
      <c r="F858" s="256" t="s">
        <v>588</v>
      </c>
      <c r="G858" s="254"/>
      <c r="H858" s="257">
        <v>30.335999999999999</v>
      </c>
      <c r="I858" s="258"/>
      <c r="J858" s="254"/>
      <c r="K858" s="254"/>
      <c r="L858" s="259"/>
      <c r="M858" s="260"/>
      <c r="N858" s="261"/>
      <c r="O858" s="261"/>
      <c r="P858" s="261"/>
      <c r="Q858" s="261"/>
      <c r="R858" s="261"/>
      <c r="S858" s="261"/>
      <c r="T858" s="262"/>
      <c r="AT858" s="263" t="s">
        <v>255</v>
      </c>
      <c r="AU858" s="263" t="s">
        <v>81</v>
      </c>
      <c r="AV858" s="14" t="s">
        <v>251</v>
      </c>
      <c r="AW858" s="14" t="s">
        <v>35</v>
      </c>
      <c r="AX858" s="14" t="s">
        <v>79</v>
      </c>
      <c r="AY858" s="263" t="s">
        <v>244</v>
      </c>
    </row>
    <row r="859" spans="2:65" s="1" customFormat="1" ht="25.5" customHeight="1">
      <c r="B859" s="41"/>
      <c r="C859" s="203" t="s">
        <v>2145</v>
      </c>
      <c r="D859" s="203" t="s">
        <v>246</v>
      </c>
      <c r="E859" s="204" t="s">
        <v>413</v>
      </c>
      <c r="F859" s="205" t="s">
        <v>2537</v>
      </c>
      <c r="G859" s="206" t="s">
        <v>350</v>
      </c>
      <c r="H859" s="207">
        <v>48</v>
      </c>
      <c r="I859" s="208"/>
      <c r="J859" s="209">
        <f>ROUND(I859*H859,2)</f>
        <v>0</v>
      </c>
      <c r="K859" s="205" t="s">
        <v>250</v>
      </c>
      <c r="L859" s="61"/>
      <c r="M859" s="210" t="s">
        <v>21</v>
      </c>
      <c r="N859" s="211" t="s">
        <v>43</v>
      </c>
      <c r="O859" s="42"/>
      <c r="P859" s="212">
        <f>O859*H859</f>
        <v>0</v>
      </c>
      <c r="Q859" s="212">
        <v>0</v>
      </c>
      <c r="R859" s="212">
        <f>Q859*H859</f>
        <v>0</v>
      </c>
      <c r="S859" s="212">
        <v>0</v>
      </c>
      <c r="T859" s="213">
        <f>S859*H859</f>
        <v>0</v>
      </c>
      <c r="AR859" s="24" t="s">
        <v>251</v>
      </c>
      <c r="AT859" s="24" t="s">
        <v>246</v>
      </c>
      <c r="AU859" s="24" t="s">
        <v>81</v>
      </c>
      <c r="AY859" s="24" t="s">
        <v>244</v>
      </c>
      <c r="BE859" s="214">
        <f>IF(N859="základní",J859,0)</f>
        <v>0</v>
      </c>
      <c r="BF859" s="214">
        <f>IF(N859="snížená",J859,0)</f>
        <v>0</v>
      </c>
      <c r="BG859" s="214">
        <f>IF(N859="zákl. přenesená",J859,0)</f>
        <v>0</v>
      </c>
      <c r="BH859" s="214">
        <f>IF(N859="sníž. přenesená",J859,0)</f>
        <v>0</v>
      </c>
      <c r="BI859" s="214">
        <f>IF(N859="nulová",J859,0)</f>
        <v>0</v>
      </c>
      <c r="BJ859" s="24" t="s">
        <v>79</v>
      </c>
      <c r="BK859" s="214">
        <f>ROUND(I859*H859,2)</f>
        <v>0</v>
      </c>
      <c r="BL859" s="24" t="s">
        <v>251</v>
      </c>
      <c r="BM859" s="24" t="s">
        <v>2538</v>
      </c>
    </row>
    <row r="860" spans="2:65" s="1" customFormat="1">
      <c r="B860" s="41"/>
      <c r="C860" s="63"/>
      <c r="D860" s="215" t="s">
        <v>253</v>
      </c>
      <c r="E860" s="63"/>
      <c r="F860" s="216" t="s">
        <v>2539</v>
      </c>
      <c r="G860" s="63"/>
      <c r="H860" s="63"/>
      <c r="I860" s="172"/>
      <c r="J860" s="63"/>
      <c r="K860" s="63"/>
      <c r="L860" s="61"/>
      <c r="M860" s="217"/>
      <c r="N860" s="42"/>
      <c r="O860" s="42"/>
      <c r="P860" s="42"/>
      <c r="Q860" s="42"/>
      <c r="R860" s="42"/>
      <c r="S860" s="42"/>
      <c r="T860" s="78"/>
      <c r="AT860" s="24" t="s">
        <v>253</v>
      </c>
      <c r="AU860" s="24" t="s">
        <v>81</v>
      </c>
    </row>
    <row r="861" spans="2:65" s="12" customFormat="1">
      <c r="B861" s="218"/>
      <c r="C861" s="219"/>
      <c r="D861" s="215" t="s">
        <v>255</v>
      </c>
      <c r="E861" s="220" t="s">
        <v>21</v>
      </c>
      <c r="F861" s="221" t="s">
        <v>640</v>
      </c>
      <c r="G861" s="219"/>
      <c r="H861" s="222">
        <v>48</v>
      </c>
      <c r="I861" s="223"/>
      <c r="J861" s="219"/>
      <c r="K861" s="219"/>
      <c r="L861" s="224"/>
      <c r="M861" s="225"/>
      <c r="N861" s="226"/>
      <c r="O861" s="226"/>
      <c r="P861" s="226"/>
      <c r="Q861" s="226"/>
      <c r="R861" s="226"/>
      <c r="S861" s="226"/>
      <c r="T861" s="227"/>
      <c r="AT861" s="228" t="s">
        <v>255</v>
      </c>
      <c r="AU861" s="228" t="s">
        <v>81</v>
      </c>
      <c r="AV861" s="12" t="s">
        <v>81</v>
      </c>
      <c r="AW861" s="12" t="s">
        <v>35</v>
      </c>
      <c r="AX861" s="12" t="s">
        <v>72</v>
      </c>
      <c r="AY861" s="228" t="s">
        <v>244</v>
      </c>
    </row>
    <row r="862" spans="2:65" s="14" customFormat="1">
      <c r="B862" s="253"/>
      <c r="C862" s="254"/>
      <c r="D862" s="215" t="s">
        <v>255</v>
      </c>
      <c r="E862" s="255" t="s">
        <v>21</v>
      </c>
      <c r="F862" s="256" t="s">
        <v>588</v>
      </c>
      <c r="G862" s="254"/>
      <c r="H862" s="257">
        <v>48</v>
      </c>
      <c r="I862" s="258"/>
      <c r="J862" s="254"/>
      <c r="K862" s="254"/>
      <c r="L862" s="259"/>
      <c r="M862" s="260"/>
      <c r="N862" s="261"/>
      <c r="O862" s="261"/>
      <c r="P862" s="261"/>
      <c r="Q862" s="261"/>
      <c r="R862" s="261"/>
      <c r="S862" s="261"/>
      <c r="T862" s="262"/>
      <c r="AT862" s="263" t="s">
        <v>255</v>
      </c>
      <c r="AU862" s="263" t="s">
        <v>81</v>
      </c>
      <c r="AV862" s="14" t="s">
        <v>251</v>
      </c>
      <c r="AW862" s="14" t="s">
        <v>35</v>
      </c>
      <c r="AX862" s="14" t="s">
        <v>79</v>
      </c>
      <c r="AY862" s="263" t="s">
        <v>244</v>
      </c>
    </row>
    <row r="863" spans="2:65" s="11" customFormat="1" ht="29.85" customHeight="1">
      <c r="B863" s="187"/>
      <c r="C863" s="188"/>
      <c r="D863" s="189" t="s">
        <v>71</v>
      </c>
      <c r="E863" s="201" t="s">
        <v>711</v>
      </c>
      <c r="F863" s="201" t="s">
        <v>712</v>
      </c>
      <c r="G863" s="188"/>
      <c r="H863" s="188"/>
      <c r="I863" s="191"/>
      <c r="J863" s="202">
        <f>BK863</f>
        <v>0</v>
      </c>
      <c r="K863" s="188"/>
      <c r="L863" s="193"/>
      <c r="M863" s="194"/>
      <c r="N863" s="195"/>
      <c r="O863" s="195"/>
      <c r="P863" s="196">
        <f>SUM(P864:P865)</f>
        <v>0</v>
      </c>
      <c r="Q863" s="195"/>
      <c r="R863" s="196">
        <f>SUM(R864:R865)</f>
        <v>0</v>
      </c>
      <c r="S863" s="195"/>
      <c r="T863" s="197">
        <f>SUM(T864:T865)</f>
        <v>0</v>
      </c>
      <c r="AR863" s="198" t="s">
        <v>79</v>
      </c>
      <c r="AT863" s="199" t="s">
        <v>71</v>
      </c>
      <c r="AU863" s="199" t="s">
        <v>79</v>
      </c>
      <c r="AY863" s="198" t="s">
        <v>244</v>
      </c>
      <c r="BK863" s="200">
        <f>SUM(BK864:BK865)</f>
        <v>0</v>
      </c>
    </row>
    <row r="864" spans="2:65" s="1" customFormat="1" ht="25.5" customHeight="1">
      <c r="B864" s="41"/>
      <c r="C864" s="203" t="s">
        <v>2540</v>
      </c>
      <c r="D864" s="203" t="s">
        <v>246</v>
      </c>
      <c r="E864" s="204" t="s">
        <v>1771</v>
      </c>
      <c r="F864" s="205" t="s">
        <v>1772</v>
      </c>
      <c r="G864" s="206" t="s">
        <v>350</v>
      </c>
      <c r="H864" s="207">
        <v>101.506</v>
      </c>
      <c r="I864" s="208"/>
      <c r="J864" s="209">
        <f>ROUND(I864*H864,2)</f>
        <v>0</v>
      </c>
      <c r="K864" s="205" t="s">
        <v>250</v>
      </c>
      <c r="L864" s="61"/>
      <c r="M864" s="210" t="s">
        <v>21</v>
      </c>
      <c r="N864" s="211" t="s">
        <v>43</v>
      </c>
      <c r="O864" s="42"/>
      <c r="P864" s="212">
        <f>O864*H864</f>
        <v>0</v>
      </c>
      <c r="Q864" s="212">
        <v>0</v>
      </c>
      <c r="R864" s="212">
        <f>Q864*H864</f>
        <v>0</v>
      </c>
      <c r="S864" s="212">
        <v>0</v>
      </c>
      <c r="T864" s="213">
        <f>S864*H864</f>
        <v>0</v>
      </c>
      <c r="AR864" s="24" t="s">
        <v>251</v>
      </c>
      <c r="AT864" s="24" t="s">
        <v>246</v>
      </c>
      <c r="AU864" s="24" t="s">
        <v>81</v>
      </c>
      <c r="AY864" s="24" t="s">
        <v>244</v>
      </c>
      <c r="BE864" s="214">
        <f>IF(N864="základní",J864,0)</f>
        <v>0</v>
      </c>
      <c r="BF864" s="214">
        <f>IF(N864="snížená",J864,0)</f>
        <v>0</v>
      </c>
      <c r="BG864" s="214">
        <f>IF(N864="zákl. přenesená",J864,0)</f>
        <v>0</v>
      </c>
      <c r="BH864" s="214">
        <f>IF(N864="sníž. přenesená",J864,0)</f>
        <v>0</v>
      </c>
      <c r="BI864" s="214">
        <f>IF(N864="nulová",J864,0)</f>
        <v>0</v>
      </c>
      <c r="BJ864" s="24" t="s">
        <v>79</v>
      </c>
      <c r="BK864" s="214">
        <f>ROUND(I864*H864,2)</f>
        <v>0</v>
      </c>
      <c r="BL864" s="24" t="s">
        <v>251</v>
      </c>
      <c r="BM864" s="24" t="s">
        <v>2541</v>
      </c>
    </row>
    <row r="865" spans="2:47" s="1" customFormat="1" ht="27">
      <c r="B865" s="41"/>
      <c r="C865" s="63"/>
      <c r="D865" s="215" t="s">
        <v>253</v>
      </c>
      <c r="E865" s="63"/>
      <c r="F865" s="216" t="s">
        <v>1773</v>
      </c>
      <c r="G865" s="63"/>
      <c r="H865" s="63"/>
      <c r="I865" s="172"/>
      <c r="J865" s="63"/>
      <c r="K865" s="63"/>
      <c r="L865" s="61"/>
      <c r="M865" s="264"/>
      <c r="N865" s="265"/>
      <c r="O865" s="265"/>
      <c r="P865" s="265"/>
      <c r="Q865" s="265"/>
      <c r="R865" s="265"/>
      <c r="S865" s="265"/>
      <c r="T865" s="266"/>
      <c r="AT865" s="24" t="s">
        <v>253</v>
      </c>
      <c r="AU865" s="24" t="s">
        <v>81</v>
      </c>
    </row>
    <row r="866" spans="2:47" s="1" customFormat="1" ht="6.95" customHeight="1">
      <c r="B866" s="56"/>
      <c r="C866" s="57"/>
      <c r="D866" s="57"/>
      <c r="E866" s="57"/>
      <c r="F866" s="57"/>
      <c r="G866" s="57"/>
      <c r="H866" s="57"/>
      <c r="I866" s="148"/>
      <c r="J866" s="57"/>
      <c r="K866" s="57"/>
      <c r="L866" s="61"/>
    </row>
  </sheetData>
  <sheetProtection algorithmName="SHA-512" hashValue="Ilu9GOIAeBNgSoQRsoa40xIIpehxL0ehJP8fx9qiHNkMh0As2jL/s0xoHRjGBOhHKemuB6mDPTYgbEX92h87wg==" saltValue="VaMVyr8sGXBKeHJetaWzsfK38cSJb+09EXZaPsSQKLCytZQIv9/6P6BNlptScy/MQPeIb7BXZHX30XwBwzjx5A==" spinCount="100000" sheet="1" objects="1" scenarios="1" formatColumns="0" formatRows="0" autoFilter="0"/>
  <autoFilter ref="C96:K865"/>
  <mergeCells count="16"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  <mergeCell ref="L2:V2"/>
    <mergeCell ref="E83:H83"/>
    <mergeCell ref="E87:H87"/>
    <mergeCell ref="E85:H85"/>
    <mergeCell ref="E89:H89"/>
    <mergeCell ref="J59:J60"/>
  </mergeCells>
  <hyperlinks>
    <hyperlink ref="F1:G1" location="C2" display="1) Krycí list soupisu"/>
    <hyperlink ref="G1:H1" location="C62" display="2) Rekapitulace"/>
    <hyperlink ref="J1" location="C96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41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1"/>
      <c r="B1" s="121"/>
      <c r="C1" s="121"/>
      <c r="D1" s="122" t="s">
        <v>1</v>
      </c>
      <c r="E1" s="121"/>
      <c r="F1" s="123" t="s">
        <v>207</v>
      </c>
      <c r="G1" s="393" t="s">
        <v>208</v>
      </c>
      <c r="H1" s="393"/>
      <c r="I1" s="124"/>
      <c r="J1" s="123" t="s">
        <v>209</v>
      </c>
      <c r="K1" s="122" t="s">
        <v>210</v>
      </c>
      <c r="L1" s="123" t="s">
        <v>211</v>
      </c>
      <c r="M1" s="123"/>
      <c r="N1" s="123"/>
      <c r="O1" s="123"/>
      <c r="P1" s="123"/>
      <c r="Q1" s="123"/>
      <c r="R1" s="123"/>
      <c r="S1" s="123"/>
      <c r="T1" s="123"/>
      <c r="U1" s="20"/>
      <c r="V1" s="20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</row>
    <row r="2" spans="1:70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24" t="s">
        <v>155</v>
      </c>
    </row>
    <row r="3" spans="1:70" ht="6.95" customHeight="1">
      <c r="B3" s="25"/>
      <c r="C3" s="26"/>
      <c r="D3" s="26"/>
      <c r="E3" s="26"/>
      <c r="F3" s="26"/>
      <c r="G3" s="26"/>
      <c r="H3" s="26"/>
      <c r="I3" s="125"/>
      <c r="J3" s="26"/>
      <c r="K3" s="27"/>
      <c r="AT3" s="24" t="s">
        <v>81</v>
      </c>
    </row>
    <row r="4" spans="1:70" ht="36.950000000000003" customHeight="1">
      <c r="B4" s="28"/>
      <c r="C4" s="29"/>
      <c r="D4" s="30" t="s">
        <v>212</v>
      </c>
      <c r="E4" s="29"/>
      <c r="F4" s="29"/>
      <c r="G4" s="29"/>
      <c r="H4" s="29"/>
      <c r="I4" s="126"/>
      <c r="J4" s="29"/>
      <c r="K4" s="31"/>
      <c r="M4" s="32" t="s">
        <v>12</v>
      </c>
      <c r="AT4" s="24" t="s">
        <v>6</v>
      </c>
    </row>
    <row r="5" spans="1:70" ht="6.95" customHeight="1">
      <c r="B5" s="28"/>
      <c r="C5" s="29"/>
      <c r="D5" s="29"/>
      <c r="E5" s="29"/>
      <c r="F5" s="29"/>
      <c r="G5" s="29"/>
      <c r="H5" s="29"/>
      <c r="I5" s="126"/>
      <c r="J5" s="29"/>
      <c r="K5" s="31"/>
    </row>
    <row r="6" spans="1:70" ht="15">
      <c r="B6" s="28"/>
      <c r="C6" s="29"/>
      <c r="D6" s="37" t="s">
        <v>18</v>
      </c>
      <c r="E6" s="29"/>
      <c r="F6" s="29"/>
      <c r="G6" s="29"/>
      <c r="H6" s="29"/>
      <c r="I6" s="126"/>
      <c r="J6" s="29"/>
      <c r="K6" s="31"/>
    </row>
    <row r="7" spans="1:70" ht="16.5" customHeight="1">
      <c r="B7" s="28"/>
      <c r="C7" s="29"/>
      <c r="D7" s="29"/>
      <c r="E7" s="394" t="str">
        <f>'Rekapitulace stavby'!K6</f>
        <v>II/610 Brandýs nad Labem - Rekonstrukce křižovatky Pražská - Průmyslová a části komunikace v Ul. Pražská</v>
      </c>
      <c r="F7" s="400"/>
      <c r="G7" s="400"/>
      <c r="H7" s="400"/>
      <c r="I7" s="126"/>
      <c r="J7" s="29"/>
      <c r="K7" s="31"/>
    </row>
    <row r="8" spans="1:70" ht="15">
      <c r="B8" s="28"/>
      <c r="C8" s="29"/>
      <c r="D8" s="37" t="s">
        <v>213</v>
      </c>
      <c r="E8" s="29"/>
      <c r="F8" s="29"/>
      <c r="G8" s="29"/>
      <c r="H8" s="29"/>
      <c r="I8" s="126"/>
      <c r="J8" s="29"/>
      <c r="K8" s="31"/>
    </row>
    <row r="9" spans="1:70" ht="16.5" customHeight="1">
      <c r="B9" s="28"/>
      <c r="C9" s="29"/>
      <c r="D9" s="29"/>
      <c r="E9" s="394" t="s">
        <v>1720</v>
      </c>
      <c r="F9" s="381"/>
      <c r="G9" s="381"/>
      <c r="H9" s="381"/>
      <c r="I9" s="126"/>
      <c r="J9" s="29"/>
      <c r="K9" s="31"/>
    </row>
    <row r="10" spans="1:70" ht="15">
      <c r="B10" s="28"/>
      <c r="C10" s="29"/>
      <c r="D10" s="37" t="s">
        <v>215</v>
      </c>
      <c r="E10" s="29"/>
      <c r="F10" s="29"/>
      <c r="G10" s="29"/>
      <c r="H10" s="29"/>
      <c r="I10" s="126"/>
      <c r="J10" s="29"/>
      <c r="K10" s="31"/>
    </row>
    <row r="11" spans="1:70" s="1" customFormat="1" ht="16.5" customHeight="1">
      <c r="B11" s="41"/>
      <c r="C11" s="42"/>
      <c r="D11" s="42"/>
      <c r="E11" s="373" t="s">
        <v>1721</v>
      </c>
      <c r="F11" s="395"/>
      <c r="G11" s="395"/>
      <c r="H11" s="395"/>
      <c r="I11" s="127"/>
      <c r="J11" s="42"/>
      <c r="K11" s="45"/>
    </row>
    <row r="12" spans="1:70" s="1" customFormat="1" ht="15">
      <c r="B12" s="41"/>
      <c r="C12" s="42"/>
      <c r="D12" s="37" t="s">
        <v>1722</v>
      </c>
      <c r="E12" s="42"/>
      <c r="F12" s="42"/>
      <c r="G12" s="42"/>
      <c r="H12" s="42"/>
      <c r="I12" s="127"/>
      <c r="J12" s="42"/>
      <c r="K12" s="45"/>
    </row>
    <row r="13" spans="1:70" s="1" customFormat="1" ht="36.950000000000003" customHeight="1">
      <c r="B13" s="41"/>
      <c r="C13" s="42"/>
      <c r="D13" s="42"/>
      <c r="E13" s="396" t="s">
        <v>2542</v>
      </c>
      <c r="F13" s="395"/>
      <c r="G13" s="395"/>
      <c r="H13" s="395"/>
      <c r="I13" s="127"/>
      <c r="J13" s="42"/>
      <c r="K13" s="45"/>
    </row>
    <row r="14" spans="1:70" s="1" customFormat="1">
      <c r="B14" s="41"/>
      <c r="C14" s="42"/>
      <c r="D14" s="42"/>
      <c r="E14" s="42"/>
      <c r="F14" s="42"/>
      <c r="G14" s="42"/>
      <c r="H14" s="42"/>
      <c r="I14" s="127"/>
      <c r="J14" s="42"/>
      <c r="K14" s="45"/>
    </row>
    <row r="15" spans="1:70" s="1" customFormat="1" ht="14.45" customHeight="1">
      <c r="B15" s="41"/>
      <c r="C15" s="42"/>
      <c r="D15" s="37" t="s">
        <v>20</v>
      </c>
      <c r="E15" s="42"/>
      <c r="F15" s="35" t="s">
        <v>21</v>
      </c>
      <c r="G15" s="42"/>
      <c r="H15" s="42"/>
      <c r="I15" s="128" t="s">
        <v>22</v>
      </c>
      <c r="J15" s="35" t="s">
        <v>21</v>
      </c>
      <c r="K15" s="45"/>
    </row>
    <row r="16" spans="1:70" s="1" customFormat="1" ht="14.45" customHeight="1">
      <c r="B16" s="41"/>
      <c r="C16" s="42"/>
      <c r="D16" s="37" t="s">
        <v>23</v>
      </c>
      <c r="E16" s="42"/>
      <c r="F16" s="35" t="s">
        <v>1724</v>
      </c>
      <c r="G16" s="42"/>
      <c r="H16" s="42"/>
      <c r="I16" s="128" t="s">
        <v>25</v>
      </c>
      <c r="J16" s="129" t="str">
        <f>'Rekapitulace stavby'!AN8</f>
        <v>18. 9. 2017</v>
      </c>
      <c r="K16" s="45"/>
    </row>
    <row r="17" spans="2:11" s="1" customFormat="1" ht="10.9" customHeight="1">
      <c r="B17" s="41"/>
      <c r="C17" s="42"/>
      <c r="D17" s="42"/>
      <c r="E17" s="42"/>
      <c r="F17" s="42"/>
      <c r="G17" s="42"/>
      <c r="H17" s="42"/>
      <c r="I17" s="127"/>
      <c r="J17" s="42"/>
      <c r="K17" s="45"/>
    </row>
    <row r="18" spans="2:11" s="1" customFormat="1" ht="14.45" customHeight="1">
      <c r="B18" s="41"/>
      <c r="C18" s="42"/>
      <c r="D18" s="37" t="s">
        <v>27</v>
      </c>
      <c r="E18" s="42"/>
      <c r="F18" s="42"/>
      <c r="G18" s="42"/>
      <c r="H18" s="42"/>
      <c r="I18" s="128" t="s">
        <v>28</v>
      </c>
      <c r="J18" s="35" t="str">
        <f>IF('Rekapitulace stavby'!AN10="","",'Rekapitulace stavby'!AN10)</f>
        <v/>
      </c>
      <c r="K18" s="45"/>
    </row>
    <row r="19" spans="2:11" s="1" customFormat="1" ht="18" customHeight="1">
      <c r="B19" s="41"/>
      <c r="C19" s="42"/>
      <c r="D19" s="42"/>
      <c r="E19" s="35" t="str">
        <f>IF('Rekapitulace stavby'!E11="","",'Rekapitulace stavby'!E11)</f>
        <v>Město Brandýs nad Labem - Stará Boleslav</v>
      </c>
      <c r="F19" s="42"/>
      <c r="G19" s="42"/>
      <c r="H19" s="42"/>
      <c r="I19" s="128" t="s">
        <v>30</v>
      </c>
      <c r="J19" s="35" t="str">
        <f>IF('Rekapitulace stavby'!AN11="","",'Rekapitulace stavby'!AN11)</f>
        <v/>
      </c>
      <c r="K19" s="45"/>
    </row>
    <row r="20" spans="2:11" s="1" customFormat="1" ht="6.95" customHeight="1">
      <c r="B20" s="41"/>
      <c r="C20" s="42"/>
      <c r="D20" s="42"/>
      <c r="E20" s="42"/>
      <c r="F20" s="42"/>
      <c r="G20" s="42"/>
      <c r="H20" s="42"/>
      <c r="I20" s="127"/>
      <c r="J20" s="42"/>
      <c r="K20" s="45"/>
    </row>
    <row r="21" spans="2:11" s="1" customFormat="1" ht="14.45" customHeight="1">
      <c r="B21" s="41"/>
      <c r="C21" s="42"/>
      <c r="D21" s="37" t="s">
        <v>31</v>
      </c>
      <c r="E21" s="42"/>
      <c r="F21" s="42"/>
      <c r="G21" s="42"/>
      <c r="H21" s="42"/>
      <c r="I21" s="128" t="s">
        <v>28</v>
      </c>
      <c r="J21" s="35" t="str">
        <f>IF('Rekapitulace stavby'!AN13="Vyplň údaj","",IF('Rekapitulace stavby'!AN13="","",'Rekapitulace stavby'!AN13))</f>
        <v/>
      </c>
      <c r="K21" s="45"/>
    </row>
    <row r="22" spans="2:11" s="1" customFormat="1" ht="18" customHeight="1">
      <c r="B22" s="41"/>
      <c r="C22" s="42"/>
      <c r="D22" s="42"/>
      <c r="E22" s="35" t="str">
        <f>IF('Rekapitulace stavby'!E14="Vyplň údaj","",IF('Rekapitulace stavby'!E14="","",'Rekapitulace stavby'!E14))</f>
        <v/>
      </c>
      <c r="F22" s="42"/>
      <c r="G22" s="42"/>
      <c r="H22" s="42"/>
      <c r="I22" s="128" t="s">
        <v>30</v>
      </c>
      <c r="J22" s="35" t="str">
        <f>IF('Rekapitulace stavby'!AN14="Vyplň údaj","",IF('Rekapitulace stavby'!AN14="","",'Rekapitulace stavby'!AN14))</f>
        <v/>
      </c>
      <c r="K22" s="45"/>
    </row>
    <row r="23" spans="2:11" s="1" customFormat="1" ht="6.95" customHeight="1">
      <c r="B23" s="41"/>
      <c r="C23" s="42"/>
      <c r="D23" s="42"/>
      <c r="E23" s="42"/>
      <c r="F23" s="42"/>
      <c r="G23" s="42"/>
      <c r="H23" s="42"/>
      <c r="I23" s="127"/>
      <c r="J23" s="42"/>
      <c r="K23" s="45"/>
    </row>
    <row r="24" spans="2:11" s="1" customFormat="1" ht="14.45" customHeight="1">
      <c r="B24" s="41"/>
      <c r="C24" s="42"/>
      <c r="D24" s="37" t="s">
        <v>33</v>
      </c>
      <c r="E24" s="42"/>
      <c r="F24" s="42"/>
      <c r="G24" s="42"/>
      <c r="H24" s="42"/>
      <c r="I24" s="128" t="s">
        <v>28</v>
      </c>
      <c r="J24" s="35" t="str">
        <f>IF('Rekapitulace stavby'!AN16="","",'Rekapitulace stavby'!AN16)</f>
        <v/>
      </c>
      <c r="K24" s="45"/>
    </row>
    <row r="25" spans="2:11" s="1" customFormat="1" ht="18" customHeight="1">
      <c r="B25" s="41"/>
      <c r="C25" s="42"/>
      <c r="D25" s="42"/>
      <c r="E25" s="35" t="str">
        <f>IF('Rekapitulace stavby'!E17="","",'Rekapitulace stavby'!E17)</f>
        <v>SUNCAD, s.r.o.</v>
      </c>
      <c r="F25" s="42"/>
      <c r="G25" s="42"/>
      <c r="H25" s="42"/>
      <c r="I25" s="128" t="s">
        <v>30</v>
      </c>
      <c r="J25" s="35" t="str">
        <f>IF('Rekapitulace stavby'!AN17="","",'Rekapitulace stavby'!AN17)</f>
        <v/>
      </c>
      <c r="K25" s="45"/>
    </row>
    <row r="26" spans="2:11" s="1" customFormat="1" ht="6.95" customHeight="1">
      <c r="B26" s="41"/>
      <c r="C26" s="42"/>
      <c r="D26" s="42"/>
      <c r="E26" s="42"/>
      <c r="F26" s="42"/>
      <c r="G26" s="42"/>
      <c r="H26" s="42"/>
      <c r="I26" s="127"/>
      <c r="J26" s="42"/>
      <c r="K26" s="45"/>
    </row>
    <row r="27" spans="2:11" s="1" customFormat="1" ht="14.45" customHeight="1">
      <c r="B27" s="41"/>
      <c r="C27" s="42"/>
      <c r="D27" s="37" t="s">
        <v>36</v>
      </c>
      <c r="E27" s="42"/>
      <c r="F27" s="42"/>
      <c r="G27" s="42"/>
      <c r="H27" s="42"/>
      <c r="I27" s="127"/>
      <c r="J27" s="42"/>
      <c r="K27" s="45"/>
    </row>
    <row r="28" spans="2:11" s="7" customFormat="1" ht="16.5" customHeight="1">
      <c r="B28" s="130"/>
      <c r="C28" s="131"/>
      <c r="D28" s="131"/>
      <c r="E28" s="385" t="s">
        <v>21</v>
      </c>
      <c r="F28" s="385"/>
      <c r="G28" s="385"/>
      <c r="H28" s="385"/>
      <c r="I28" s="132"/>
      <c r="J28" s="131"/>
      <c r="K28" s="133"/>
    </row>
    <row r="29" spans="2:11" s="1" customFormat="1" ht="6.95" customHeight="1">
      <c r="B29" s="41"/>
      <c r="C29" s="42"/>
      <c r="D29" s="42"/>
      <c r="E29" s="42"/>
      <c r="F29" s="42"/>
      <c r="G29" s="42"/>
      <c r="H29" s="42"/>
      <c r="I29" s="127"/>
      <c r="J29" s="42"/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25.35" customHeight="1">
      <c r="B31" s="41"/>
      <c r="C31" s="42"/>
      <c r="D31" s="136" t="s">
        <v>38</v>
      </c>
      <c r="E31" s="42"/>
      <c r="F31" s="42"/>
      <c r="G31" s="42"/>
      <c r="H31" s="42"/>
      <c r="I31" s="127"/>
      <c r="J31" s="137">
        <f>ROUND(J95,2)</f>
        <v>0</v>
      </c>
      <c r="K31" s="45"/>
    </row>
    <row r="32" spans="2:11" s="1" customFormat="1" ht="6.95" customHeight="1">
      <c r="B32" s="41"/>
      <c r="C32" s="42"/>
      <c r="D32" s="85"/>
      <c r="E32" s="85"/>
      <c r="F32" s="85"/>
      <c r="G32" s="85"/>
      <c r="H32" s="85"/>
      <c r="I32" s="134"/>
      <c r="J32" s="85"/>
      <c r="K32" s="135"/>
    </row>
    <row r="33" spans="2:11" s="1" customFormat="1" ht="14.45" customHeight="1">
      <c r="B33" s="41"/>
      <c r="C33" s="42"/>
      <c r="D33" s="42"/>
      <c r="E33" s="42"/>
      <c r="F33" s="46" t="s">
        <v>40</v>
      </c>
      <c r="G33" s="42"/>
      <c r="H33" s="42"/>
      <c r="I33" s="138" t="s">
        <v>39</v>
      </c>
      <c r="J33" s="46" t="s">
        <v>41</v>
      </c>
      <c r="K33" s="45"/>
    </row>
    <row r="34" spans="2:11" s="1" customFormat="1" ht="14.45" customHeight="1">
      <c r="B34" s="41"/>
      <c r="C34" s="42"/>
      <c r="D34" s="49" t="s">
        <v>42</v>
      </c>
      <c r="E34" s="49" t="s">
        <v>43</v>
      </c>
      <c r="F34" s="139">
        <f>ROUND(SUM(BE95:BE240), 2)</f>
        <v>0</v>
      </c>
      <c r="G34" s="42"/>
      <c r="H34" s="42"/>
      <c r="I34" s="140">
        <v>0.21</v>
      </c>
      <c r="J34" s="139">
        <f>ROUND(ROUND((SUM(BE95:BE240)), 2)*I34, 2)</f>
        <v>0</v>
      </c>
      <c r="K34" s="45"/>
    </row>
    <row r="35" spans="2:11" s="1" customFormat="1" ht="14.45" customHeight="1">
      <c r="B35" s="41"/>
      <c r="C35" s="42"/>
      <c r="D35" s="42"/>
      <c r="E35" s="49" t="s">
        <v>44</v>
      </c>
      <c r="F35" s="139">
        <f>ROUND(SUM(BF95:BF240), 2)</f>
        <v>0</v>
      </c>
      <c r="G35" s="42"/>
      <c r="H35" s="42"/>
      <c r="I35" s="140">
        <v>0.15</v>
      </c>
      <c r="J35" s="139">
        <f>ROUND(ROUND((SUM(BF95:BF240)), 2)*I35, 2)</f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45</v>
      </c>
      <c r="F36" s="139">
        <f>ROUND(SUM(BG95:BG240), 2)</f>
        <v>0</v>
      </c>
      <c r="G36" s="42"/>
      <c r="H36" s="42"/>
      <c r="I36" s="140">
        <v>0.21</v>
      </c>
      <c r="J36" s="139">
        <v>0</v>
      </c>
      <c r="K36" s="45"/>
    </row>
    <row r="37" spans="2:11" s="1" customFormat="1" ht="14.45" hidden="1" customHeight="1">
      <c r="B37" s="41"/>
      <c r="C37" s="42"/>
      <c r="D37" s="42"/>
      <c r="E37" s="49" t="s">
        <v>46</v>
      </c>
      <c r="F37" s="139">
        <f>ROUND(SUM(BH95:BH240), 2)</f>
        <v>0</v>
      </c>
      <c r="G37" s="42"/>
      <c r="H37" s="42"/>
      <c r="I37" s="140">
        <v>0.15</v>
      </c>
      <c r="J37" s="139">
        <v>0</v>
      </c>
      <c r="K37" s="45"/>
    </row>
    <row r="38" spans="2:11" s="1" customFormat="1" ht="14.45" hidden="1" customHeight="1">
      <c r="B38" s="41"/>
      <c r="C38" s="42"/>
      <c r="D38" s="42"/>
      <c r="E38" s="49" t="s">
        <v>47</v>
      </c>
      <c r="F38" s="139">
        <f>ROUND(SUM(BI95:BI240), 2)</f>
        <v>0</v>
      </c>
      <c r="G38" s="42"/>
      <c r="H38" s="42"/>
      <c r="I38" s="140">
        <v>0</v>
      </c>
      <c r="J38" s="139">
        <v>0</v>
      </c>
      <c r="K38" s="45"/>
    </row>
    <row r="39" spans="2:11" s="1" customFormat="1" ht="6.95" customHeight="1">
      <c r="B39" s="41"/>
      <c r="C39" s="42"/>
      <c r="D39" s="42"/>
      <c r="E39" s="42"/>
      <c r="F39" s="42"/>
      <c r="G39" s="42"/>
      <c r="H39" s="42"/>
      <c r="I39" s="127"/>
      <c r="J39" s="42"/>
      <c r="K39" s="45"/>
    </row>
    <row r="40" spans="2:11" s="1" customFormat="1" ht="25.35" customHeight="1">
      <c r="B40" s="41"/>
      <c r="C40" s="141"/>
      <c r="D40" s="142" t="s">
        <v>48</v>
      </c>
      <c r="E40" s="79"/>
      <c r="F40" s="79"/>
      <c r="G40" s="143" t="s">
        <v>49</v>
      </c>
      <c r="H40" s="144" t="s">
        <v>50</v>
      </c>
      <c r="I40" s="145"/>
      <c r="J40" s="146">
        <f>SUM(J31:J38)</f>
        <v>0</v>
      </c>
      <c r="K40" s="147"/>
    </row>
    <row r="41" spans="2:11" s="1" customFormat="1" ht="14.45" customHeight="1">
      <c r="B41" s="56"/>
      <c r="C41" s="57"/>
      <c r="D41" s="57"/>
      <c r="E41" s="57"/>
      <c r="F41" s="57"/>
      <c r="G41" s="57"/>
      <c r="H41" s="57"/>
      <c r="I41" s="148"/>
      <c r="J41" s="57"/>
      <c r="K41" s="58"/>
    </row>
    <row r="45" spans="2:11" s="1" customFormat="1" ht="6.95" customHeight="1">
      <c r="B45" s="149"/>
      <c r="C45" s="150"/>
      <c r="D45" s="150"/>
      <c r="E45" s="150"/>
      <c r="F45" s="150"/>
      <c r="G45" s="150"/>
      <c r="H45" s="150"/>
      <c r="I45" s="151"/>
      <c r="J45" s="150"/>
      <c r="K45" s="152"/>
    </row>
    <row r="46" spans="2:11" s="1" customFormat="1" ht="36.950000000000003" customHeight="1">
      <c r="B46" s="41"/>
      <c r="C46" s="30" t="s">
        <v>218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6.95" customHeight="1">
      <c r="B47" s="41"/>
      <c r="C47" s="42"/>
      <c r="D47" s="42"/>
      <c r="E47" s="42"/>
      <c r="F47" s="42"/>
      <c r="G47" s="42"/>
      <c r="H47" s="42"/>
      <c r="I47" s="127"/>
      <c r="J47" s="42"/>
      <c r="K47" s="45"/>
    </row>
    <row r="48" spans="2:11" s="1" customFormat="1" ht="14.45" customHeight="1">
      <c r="B48" s="41"/>
      <c r="C48" s="37" t="s">
        <v>18</v>
      </c>
      <c r="D48" s="42"/>
      <c r="E48" s="42"/>
      <c r="F48" s="42"/>
      <c r="G48" s="42"/>
      <c r="H48" s="42"/>
      <c r="I48" s="127"/>
      <c r="J48" s="42"/>
      <c r="K48" s="45"/>
    </row>
    <row r="49" spans="2:47" s="1" customFormat="1" ht="16.5" customHeight="1">
      <c r="B49" s="41"/>
      <c r="C49" s="42"/>
      <c r="D49" s="42"/>
      <c r="E49" s="394" t="str">
        <f>E7</f>
        <v>II/610 Brandýs nad Labem - Rekonstrukce křižovatky Pražská - Průmyslová a části komunikace v Ul. Pražská</v>
      </c>
      <c r="F49" s="400"/>
      <c r="G49" s="400"/>
      <c r="H49" s="400"/>
      <c r="I49" s="127"/>
      <c r="J49" s="42"/>
      <c r="K49" s="45"/>
    </row>
    <row r="50" spans="2:47" ht="15">
      <c r="B50" s="28"/>
      <c r="C50" s="37" t="s">
        <v>213</v>
      </c>
      <c r="D50" s="29"/>
      <c r="E50" s="29"/>
      <c r="F50" s="29"/>
      <c r="G50" s="29"/>
      <c r="H50" s="29"/>
      <c r="I50" s="126"/>
      <c r="J50" s="29"/>
      <c r="K50" s="31"/>
    </row>
    <row r="51" spans="2:47" ht="16.5" customHeight="1">
      <c r="B51" s="28"/>
      <c r="C51" s="29"/>
      <c r="D51" s="29"/>
      <c r="E51" s="394" t="s">
        <v>1720</v>
      </c>
      <c r="F51" s="381"/>
      <c r="G51" s="381"/>
      <c r="H51" s="381"/>
      <c r="I51" s="126"/>
      <c r="J51" s="29"/>
      <c r="K51" s="31"/>
    </row>
    <row r="52" spans="2:47" ht="15">
      <c r="B52" s="28"/>
      <c r="C52" s="37" t="s">
        <v>215</v>
      </c>
      <c r="D52" s="29"/>
      <c r="E52" s="29"/>
      <c r="F52" s="29"/>
      <c r="G52" s="29"/>
      <c r="H52" s="29"/>
      <c r="I52" s="126"/>
      <c r="J52" s="29"/>
      <c r="K52" s="31"/>
    </row>
    <row r="53" spans="2:47" s="1" customFormat="1" ht="16.5" customHeight="1">
      <c r="B53" s="41"/>
      <c r="C53" s="42"/>
      <c r="D53" s="42"/>
      <c r="E53" s="373" t="s">
        <v>1721</v>
      </c>
      <c r="F53" s="395"/>
      <c r="G53" s="395"/>
      <c r="H53" s="395"/>
      <c r="I53" s="127"/>
      <c r="J53" s="42"/>
      <c r="K53" s="45"/>
    </row>
    <row r="54" spans="2:47" s="1" customFormat="1" ht="14.45" customHeight="1">
      <c r="B54" s="41"/>
      <c r="C54" s="37" t="s">
        <v>1722</v>
      </c>
      <c r="D54" s="42"/>
      <c r="E54" s="42"/>
      <c r="F54" s="42"/>
      <c r="G54" s="42"/>
      <c r="H54" s="42"/>
      <c r="I54" s="127"/>
      <c r="J54" s="42"/>
      <c r="K54" s="45"/>
    </row>
    <row r="55" spans="2:47" s="1" customFormat="1" ht="17.25" customHeight="1">
      <c r="B55" s="41"/>
      <c r="C55" s="42"/>
      <c r="D55" s="42"/>
      <c r="E55" s="396" t="str">
        <f>E13</f>
        <v>SO 301c - Vodovod přípojky</v>
      </c>
      <c r="F55" s="395"/>
      <c r="G55" s="395"/>
      <c r="H55" s="395"/>
      <c r="I55" s="127"/>
      <c r="J55" s="42"/>
      <c r="K55" s="45"/>
    </row>
    <row r="56" spans="2:47" s="1" customFormat="1" ht="6.95" customHeight="1">
      <c r="B56" s="41"/>
      <c r="C56" s="42"/>
      <c r="D56" s="42"/>
      <c r="E56" s="42"/>
      <c r="F56" s="42"/>
      <c r="G56" s="42"/>
      <c r="H56" s="42"/>
      <c r="I56" s="127"/>
      <c r="J56" s="42"/>
      <c r="K56" s="45"/>
    </row>
    <row r="57" spans="2:47" s="1" customFormat="1" ht="18" customHeight="1">
      <c r="B57" s="41"/>
      <c r="C57" s="37" t="s">
        <v>23</v>
      </c>
      <c r="D57" s="42"/>
      <c r="E57" s="42"/>
      <c r="F57" s="35" t="str">
        <f>F16</f>
        <v xml:space="preserve"> </v>
      </c>
      <c r="G57" s="42"/>
      <c r="H57" s="42"/>
      <c r="I57" s="128" t="s">
        <v>25</v>
      </c>
      <c r="J57" s="129" t="str">
        <f>IF(J16="","",J16)</f>
        <v>18. 9. 2017</v>
      </c>
      <c r="K57" s="45"/>
    </row>
    <row r="58" spans="2:47" s="1" customFormat="1" ht="6.95" customHeight="1">
      <c r="B58" s="41"/>
      <c r="C58" s="42"/>
      <c r="D58" s="42"/>
      <c r="E58" s="42"/>
      <c r="F58" s="42"/>
      <c r="G58" s="42"/>
      <c r="H58" s="42"/>
      <c r="I58" s="127"/>
      <c r="J58" s="42"/>
      <c r="K58" s="45"/>
    </row>
    <row r="59" spans="2:47" s="1" customFormat="1" ht="15">
      <c r="B59" s="41"/>
      <c r="C59" s="37" t="s">
        <v>27</v>
      </c>
      <c r="D59" s="42"/>
      <c r="E59" s="42"/>
      <c r="F59" s="35" t="str">
        <f>E19</f>
        <v>Město Brandýs nad Labem - Stará Boleslav</v>
      </c>
      <c r="G59" s="42"/>
      <c r="H59" s="42"/>
      <c r="I59" s="128" t="s">
        <v>33</v>
      </c>
      <c r="J59" s="385" t="str">
        <f>E25</f>
        <v>SUNCAD, s.r.o.</v>
      </c>
      <c r="K59" s="45"/>
    </row>
    <row r="60" spans="2:47" s="1" customFormat="1" ht="14.45" customHeight="1">
      <c r="B60" s="41"/>
      <c r="C60" s="37" t="s">
        <v>31</v>
      </c>
      <c r="D60" s="42"/>
      <c r="E60" s="42"/>
      <c r="F60" s="35" t="str">
        <f>IF(E22="","",E22)</f>
        <v/>
      </c>
      <c r="G60" s="42"/>
      <c r="H60" s="42"/>
      <c r="I60" s="127"/>
      <c r="J60" s="397"/>
      <c r="K60" s="45"/>
    </row>
    <row r="61" spans="2:47" s="1" customFormat="1" ht="10.35" customHeight="1">
      <c r="B61" s="41"/>
      <c r="C61" s="42"/>
      <c r="D61" s="42"/>
      <c r="E61" s="42"/>
      <c r="F61" s="42"/>
      <c r="G61" s="42"/>
      <c r="H61" s="42"/>
      <c r="I61" s="127"/>
      <c r="J61" s="42"/>
      <c r="K61" s="45"/>
    </row>
    <row r="62" spans="2:47" s="1" customFormat="1" ht="29.25" customHeight="1">
      <c r="B62" s="41"/>
      <c r="C62" s="153" t="s">
        <v>219</v>
      </c>
      <c r="D62" s="141"/>
      <c r="E62" s="141"/>
      <c r="F62" s="141"/>
      <c r="G62" s="141"/>
      <c r="H62" s="141"/>
      <c r="I62" s="154"/>
      <c r="J62" s="155" t="s">
        <v>220</v>
      </c>
      <c r="K62" s="156"/>
    </row>
    <row r="63" spans="2:47" s="1" customFormat="1" ht="10.35" customHeight="1">
      <c r="B63" s="41"/>
      <c r="C63" s="42"/>
      <c r="D63" s="42"/>
      <c r="E63" s="42"/>
      <c r="F63" s="42"/>
      <c r="G63" s="42"/>
      <c r="H63" s="42"/>
      <c r="I63" s="127"/>
      <c r="J63" s="42"/>
      <c r="K63" s="45"/>
    </row>
    <row r="64" spans="2:47" s="1" customFormat="1" ht="29.25" customHeight="1">
      <c r="B64" s="41"/>
      <c r="C64" s="157" t="s">
        <v>221</v>
      </c>
      <c r="D64" s="42"/>
      <c r="E64" s="42"/>
      <c r="F64" s="42"/>
      <c r="G64" s="42"/>
      <c r="H64" s="42"/>
      <c r="I64" s="127"/>
      <c r="J64" s="137">
        <f>J95</f>
        <v>0</v>
      </c>
      <c r="K64" s="45"/>
      <c r="AU64" s="24" t="s">
        <v>222</v>
      </c>
    </row>
    <row r="65" spans="2:12" s="8" customFormat="1" ht="24.95" customHeight="1">
      <c r="B65" s="158"/>
      <c r="C65" s="159"/>
      <c r="D65" s="160" t="s">
        <v>223</v>
      </c>
      <c r="E65" s="161"/>
      <c r="F65" s="161"/>
      <c r="G65" s="161"/>
      <c r="H65" s="161"/>
      <c r="I65" s="162"/>
      <c r="J65" s="163">
        <f>J96</f>
        <v>0</v>
      </c>
      <c r="K65" s="164"/>
    </row>
    <row r="66" spans="2:12" s="9" customFormat="1" ht="19.899999999999999" customHeight="1">
      <c r="B66" s="165"/>
      <c r="C66" s="166"/>
      <c r="D66" s="167" t="s">
        <v>1005</v>
      </c>
      <c r="E66" s="168"/>
      <c r="F66" s="168"/>
      <c r="G66" s="168"/>
      <c r="H66" s="168"/>
      <c r="I66" s="169"/>
      <c r="J66" s="170">
        <f>J97</f>
        <v>0</v>
      </c>
      <c r="K66" s="171"/>
    </row>
    <row r="67" spans="2:12" s="9" customFormat="1" ht="19.899999999999999" customHeight="1">
      <c r="B67" s="165"/>
      <c r="C67" s="166"/>
      <c r="D67" s="167" t="s">
        <v>225</v>
      </c>
      <c r="E67" s="168"/>
      <c r="F67" s="168"/>
      <c r="G67" s="168"/>
      <c r="H67" s="168"/>
      <c r="I67" s="169"/>
      <c r="J67" s="170">
        <f>J104</f>
        <v>0</v>
      </c>
      <c r="K67" s="171"/>
    </row>
    <row r="68" spans="2:12" s="9" customFormat="1" ht="19.899999999999999" customHeight="1">
      <c r="B68" s="165"/>
      <c r="C68" s="166"/>
      <c r="D68" s="167" t="s">
        <v>430</v>
      </c>
      <c r="E68" s="168"/>
      <c r="F68" s="168"/>
      <c r="G68" s="168"/>
      <c r="H68" s="168"/>
      <c r="I68" s="169"/>
      <c r="J68" s="170">
        <f>J189</f>
        <v>0</v>
      </c>
      <c r="K68" s="171"/>
    </row>
    <row r="69" spans="2:12" s="8" customFormat="1" ht="24.95" customHeight="1">
      <c r="B69" s="158"/>
      <c r="C69" s="159"/>
      <c r="D69" s="160" t="s">
        <v>1006</v>
      </c>
      <c r="E69" s="161"/>
      <c r="F69" s="161"/>
      <c r="G69" s="161"/>
      <c r="H69" s="161"/>
      <c r="I69" s="162"/>
      <c r="J69" s="163">
        <f>J192</f>
        <v>0</v>
      </c>
      <c r="K69" s="164"/>
    </row>
    <row r="70" spans="2:12" s="9" customFormat="1" ht="19.899999999999999" customHeight="1">
      <c r="B70" s="165"/>
      <c r="C70" s="166"/>
      <c r="D70" s="167" t="s">
        <v>1299</v>
      </c>
      <c r="E70" s="168"/>
      <c r="F70" s="168"/>
      <c r="G70" s="168"/>
      <c r="H70" s="168"/>
      <c r="I70" s="169"/>
      <c r="J70" s="170">
        <f>J193</f>
        <v>0</v>
      </c>
      <c r="K70" s="171"/>
    </row>
    <row r="71" spans="2:12" s="9" customFormat="1" ht="19.899999999999999" customHeight="1">
      <c r="B71" s="165"/>
      <c r="C71" s="166"/>
      <c r="D71" s="167" t="s">
        <v>2543</v>
      </c>
      <c r="E71" s="168"/>
      <c r="F71" s="168"/>
      <c r="G71" s="168"/>
      <c r="H71" s="168"/>
      <c r="I71" s="169"/>
      <c r="J71" s="170">
        <f>J214</f>
        <v>0</v>
      </c>
      <c r="K71" s="171"/>
    </row>
    <row r="72" spans="2:12" s="1" customFormat="1" ht="21.75" customHeight="1">
      <c r="B72" s="41"/>
      <c r="C72" s="42"/>
      <c r="D72" s="42"/>
      <c r="E72" s="42"/>
      <c r="F72" s="42"/>
      <c r="G72" s="42"/>
      <c r="H72" s="42"/>
      <c r="I72" s="127"/>
      <c r="J72" s="42"/>
      <c r="K72" s="45"/>
    </row>
    <row r="73" spans="2:12" s="1" customFormat="1" ht="6.95" customHeight="1">
      <c r="B73" s="56"/>
      <c r="C73" s="57"/>
      <c r="D73" s="57"/>
      <c r="E73" s="57"/>
      <c r="F73" s="57"/>
      <c r="G73" s="57"/>
      <c r="H73" s="57"/>
      <c r="I73" s="148"/>
      <c r="J73" s="57"/>
      <c r="K73" s="58"/>
    </row>
    <row r="77" spans="2:12" s="1" customFormat="1" ht="6.95" customHeight="1">
      <c r="B77" s="59"/>
      <c r="C77" s="60"/>
      <c r="D77" s="60"/>
      <c r="E77" s="60"/>
      <c r="F77" s="60"/>
      <c r="G77" s="60"/>
      <c r="H77" s="60"/>
      <c r="I77" s="151"/>
      <c r="J77" s="60"/>
      <c r="K77" s="60"/>
      <c r="L77" s="61"/>
    </row>
    <row r="78" spans="2:12" s="1" customFormat="1" ht="36.950000000000003" customHeight="1">
      <c r="B78" s="41"/>
      <c r="C78" s="62" t="s">
        <v>228</v>
      </c>
      <c r="D78" s="63"/>
      <c r="E78" s="63"/>
      <c r="F78" s="63"/>
      <c r="G78" s="63"/>
      <c r="H78" s="63"/>
      <c r="I78" s="172"/>
      <c r="J78" s="63"/>
      <c r="K78" s="63"/>
      <c r="L78" s="61"/>
    </row>
    <row r="79" spans="2:12" s="1" customFormat="1" ht="6.95" customHeight="1">
      <c r="B79" s="41"/>
      <c r="C79" s="63"/>
      <c r="D79" s="63"/>
      <c r="E79" s="63"/>
      <c r="F79" s="63"/>
      <c r="G79" s="63"/>
      <c r="H79" s="63"/>
      <c r="I79" s="172"/>
      <c r="J79" s="63"/>
      <c r="K79" s="63"/>
      <c r="L79" s="61"/>
    </row>
    <row r="80" spans="2:12" s="1" customFormat="1" ht="14.45" customHeight="1">
      <c r="B80" s="41"/>
      <c r="C80" s="65" t="s">
        <v>18</v>
      </c>
      <c r="D80" s="63"/>
      <c r="E80" s="63"/>
      <c r="F80" s="63"/>
      <c r="G80" s="63"/>
      <c r="H80" s="63"/>
      <c r="I80" s="172"/>
      <c r="J80" s="63"/>
      <c r="K80" s="63"/>
      <c r="L80" s="61"/>
    </row>
    <row r="81" spans="2:63" s="1" customFormat="1" ht="16.5" customHeight="1">
      <c r="B81" s="41"/>
      <c r="C81" s="63"/>
      <c r="D81" s="63"/>
      <c r="E81" s="398" t="str">
        <f>E7</f>
        <v>II/610 Brandýs nad Labem - Rekonstrukce křižovatky Pražská - Průmyslová a části komunikace v Ul. Pražská</v>
      </c>
      <c r="F81" s="399"/>
      <c r="G81" s="399"/>
      <c r="H81" s="399"/>
      <c r="I81" s="172"/>
      <c r="J81" s="63"/>
      <c r="K81" s="63"/>
      <c r="L81" s="61"/>
    </row>
    <row r="82" spans="2:63" ht="15">
      <c r="B82" s="28"/>
      <c r="C82" s="65" t="s">
        <v>213</v>
      </c>
      <c r="D82" s="173"/>
      <c r="E82" s="173"/>
      <c r="F82" s="173"/>
      <c r="G82" s="173"/>
      <c r="H82" s="173"/>
      <c r="J82" s="173"/>
      <c r="K82" s="173"/>
      <c r="L82" s="174"/>
    </row>
    <row r="83" spans="2:63" ht="16.5" customHeight="1">
      <c r="B83" s="28"/>
      <c r="C83" s="173"/>
      <c r="D83" s="173"/>
      <c r="E83" s="398" t="s">
        <v>1720</v>
      </c>
      <c r="F83" s="402"/>
      <c r="G83" s="402"/>
      <c r="H83" s="402"/>
      <c r="J83" s="173"/>
      <c r="K83" s="173"/>
      <c r="L83" s="174"/>
    </row>
    <row r="84" spans="2:63" ht="15">
      <c r="B84" s="28"/>
      <c r="C84" s="65" t="s">
        <v>215</v>
      </c>
      <c r="D84" s="173"/>
      <c r="E84" s="173"/>
      <c r="F84" s="173"/>
      <c r="G84" s="173"/>
      <c r="H84" s="173"/>
      <c r="J84" s="173"/>
      <c r="K84" s="173"/>
      <c r="L84" s="174"/>
    </row>
    <row r="85" spans="2:63" s="1" customFormat="1" ht="16.5" customHeight="1">
      <c r="B85" s="41"/>
      <c r="C85" s="63"/>
      <c r="D85" s="63"/>
      <c r="E85" s="401" t="s">
        <v>1721</v>
      </c>
      <c r="F85" s="392"/>
      <c r="G85" s="392"/>
      <c r="H85" s="392"/>
      <c r="I85" s="172"/>
      <c r="J85" s="63"/>
      <c r="K85" s="63"/>
      <c r="L85" s="61"/>
    </row>
    <row r="86" spans="2:63" s="1" customFormat="1" ht="14.45" customHeight="1">
      <c r="B86" s="41"/>
      <c r="C86" s="65" t="s">
        <v>1722</v>
      </c>
      <c r="D86" s="63"/>
      <c r="E86" s="63"/>
      <c r="F86" s="63"/>
      <c r="G86" s="63"/>
      <c r="H86" s="63"/>
      <c r="I86" s="172"/>
      <c r="J86" s="63"/>
      <c r="K86" s="63"/>
      <c r="L86" s="61"/>
    </row>
    <row r="87" spans="2:63" s="1" customFormat="1" ht="17.25" customHeight="1">
      <c r="B87" s="41"/>
      <c r="C87" s="63"/>
      <c r="D87" s="63"/>
      <c r="E87" s="364" t="str">
        <f>E13</f>
        <v>SO 301c - Vodovod přípojky</v>
      </c>
      <c r="F87" s="392"/>
      <c r="G87" s="392"/>
      <c r="H87" s="392"/>
      <c r="I87" s="172"/>
      <c r="J87" s="63"/>
      <c r="K87" s="63"/>
      <c r="L87" s="61"/>
    </row>
    <row r="88" spans="2:63" s="1" customFormat="1" ht="6.95" customHeight="1">
      <c r="B88" s="41"/>
      <c r="C88" s="63"/>
      <c r="D88" s="63"/>
      <c r="E88" s="63"/>
      <c r="F88" s="63"/>
      <c r="G88" s="63"/>
      <c r="H88" s="63"/>
      <c r="I88" s="172"/>
      <c r="J88" s="63"/>
      <c r="K88" s="63"/>
      <c r="L88" s="61"/>
    </row>
    <row r="89" spans="2:63" s="1" customFormat="1" ht="18" customHeight="1">
      <c r="B89" s="41"/>
      <c r="C89" s="65" t="s">
        <v>23</v>
      </c>
      <c r="D89" s="63"/>
      <c r="E89" s="63"/>
      <c r="F89" s="175" t="str">
        <f>F16</f>
        <v xml:space="preserve"> </v>
      </c>
      <c r="G89" s="63"/>
      <c r="H89" s="63"/>
      <c r="I89" s="176" t="s">
        <v>25</v>
      </c>
      <c r="J89" s="73" t="str">
        <f>IF(J16="","",J16)</f>
        <v>18. 9. 2017</v>
      </c>
      <c r="K89" s="63"/>
      <c r="L89" s="61"/>
    </row>
    <row r="90" spans="2:63" s="1" customFormat="1" ht="6.95" customHeight="1">
      <c r="B90" s="41"/>
      <c r="C90" s="63"/>
      <c r="D90" s="63"/>
      <c r="E90" s="63"/>
      <c r="F90" s="63"/>
      <c r="G90" s="63"/>
      <c r="H90" s="63"/>
      <c r="I90" s="172"/>
      <c r="J90" s="63"/>
      <c r="K90" s="63"/>
      <c r="L90" s="61"/>
    </row>
    <row r="91" spans="2:63" s="1" customFormat="1" ht="15">
      <c r="B91" s="41"/>
      <c r="C91" s="65" t="s">
        <v>27</v>
      </c>
      <c r="D91" s="63"/>
      <c r="E91" s="63"/>
      <c r="F91" s="175" t="str">
        <f>E19</f>
        <v>Město Brandýs nad Labem - Stará Boleslav</v>
      </c>
      <c r="G91" s="63"/>
      <c r="H91" s="63"/>
      <c r="I91" s="176" t="s">
        <v>33</v>
      </c>
      <c r="J91" s="175" t="str">
        <f>E25</f>
        <v>SUNCAD, s.r.o.</v>
      </c>
      <c r="K91" s="63"/>
      <c r="L91" s="61"/>
    </row>
    <row r="92" spans="2:63" s="1" customFormat="1" ht="14.45" customHeight="1">
      <c r="B92" s="41"/>
      <c r="C92" s="65" t="s">
        <v>31</v>
      </c>
      <c r="D92" s="63"/>
      <c r="E92" s="63"/>
      <c r="F92" s="175" t="str">
        <f>IF(E22="","",E22)</f>
        <v/>
      </c>
      <c r="G92" s="63"/>
      <c r="H92" s="63"/>
      <c r="I92" s="172"/>
      <c r="J92" s="63"/>
      <c r="K92" s="63"/>
      <c r="L92" s="61"/>
    </row>
    <row r="93" spans="2:63" s="1" customFormat="1" ht="10.35" customHeight="1">
      <c r="B93" s="41"/>
      <c r="C93" s="63"/>
      <c r="D93" s="63"/>
      <c r="E93" s="63"/>
      <c r="F93" s="63"/>
      <c r="G93" s="63"/>
      <c r="H93" s="63"/>
      <c r="I93" s="172"/>
      <c r="J93" s="63"/>
      <c r="K93" s="63"/>
      <c r="L93" s="61"/>
    </row>
    <row r="94" spans="2:63" s="10" customFormat="1" ht="29.25" customHeight="1">
      <c r="B94" s="177"/>
      <c r="C94" s="178" t="s">
        <v>229</v>
      </c>
      <c r="D94" s="179" t="s">
        <v>57</v>
      </c>
      <c r="E94" s="179" t="s">
        <v>53</v>
      </c>
      <c r="F94" s="179" t="s">
        <v>230</v>
      </c>
      <c r="G94" s="179" t="s">
        <v>231</v>
      </c>
      <c r="H94" s="179" t="s">
        <v>232</v>
      </c>
      <c r="I94" s="180" t="s">
        <v>233</v>
      </c>
      <c r="J94" s="179" t="s">
        <v>220</v>
      </c>
      <c r="K94" s="181" t="s">
        <v>234</v>
      </c>
      <c r="L94" s="182"/>
      <c r="M94" s="81" t="s">
        <v>235</v>
      </c>
      <c r="N94" s="82" t="s">
        <v>42</v>
      </c>
      <c r="O94" s="82" t="s">
        <v>236</v>
      </c>
      <c r="P94" s="82" t="s">
        <v>237</v>
      </c>
      <c r="Q94" s="82" t="s">
        <v>238</v>
      </c>
      <c r="R94" s="82" t="s">
        <v>239</v>
      </c>
      <c r="S94" s="82" t="s">
        <v>240</v>
      </c>
      <c r="T94" s="83" t="s">
        <v>241</v>
      </c>
    </row>
    <row r="95" spans="2:63" s="1" customFormat="1" ht="29.25" customHeight="1">
      <c r="B95" s="41"/>
      <c r="C95" s="87" t="s">
        <v>221</v>
      </c>
      <c r="D95" s="63"/>
      <c r="E95" s="63"/>
      <c r="F95" s="63"/>
      <c r="G95" s="63"/>
      <c r="H95" s="63"/>
      <c r="I95" s="172"/>
      <c r="J95" s="183">
        <f>BK95</f>
        <v>0</v>
      </c>
      <c r="K95" s="63"/>
      <c r="L95" s="61"/>
      <c r="M95" s="84"/>
      <c r="N95" s="85"/>
      <c r="O95" s="85"/>
      <c r="P95" s="184">
        <f>P96+P192</f>
        <v>0</v>
      </c>
      <c r="Q95" s="85"/>
      <c r="R95" s="184">
        <f>R96+R192</f>
        <v>4.9848437400000005</v>
      </c>
      <c r="S95" s="85"/>
      <c r="T95" s="185">
        <f>T96+T192</f>
        <v>0</v>
      </c>
      <c r="AT95" s="24" t="s">
        <v>71</v>
      </c>
      <c r="AU95" s="24" t="s">
        <v>222</v>
      </c>
      <c r="BK95" s="186">
        <f>BK96+BK192</f>
        <v>0</v>
      </c>
    </row>
    <row r="96" spans="2:63" s="11" customFormat="1" ht="37.35" customHeight="1">
      <c r="B96" s="187"/>
      <c r="C96" s="188"/>
      <c r="D96" s="189" t="s">
        <v>71</v>
      </c>
      <c r="E96" s="190" t="s">
        <v>242</v>
      </c>
      <c r="F96" s="190" t="s">
        <v>243</v>
      </c>
      <c r="G96" s="188"/>
      <c r="H96" s="188"/>
      <c r="I96" s="191"/>
      <c r="J96" s="192">
        <f>BK96</f>
        <v>0</v>
      </c>
      <c r="K96" s="188"/>
      <c r="L96" s="193"/>
      <c r="M96" s="194"/>
      <c r="N96" s="195"/>
      <c r="O96" s="195"/>
      <c r="P96" s="196">
        <f>P97+P104+P189</f>
        <v>0</v>
      </c>
      <c r="Q96" s="195"/>
      <c r="R96" s="196">
        <f>R97+R104+R189</f>
        <v>4.8084817400000004</v>
      </c>
      <c r="S96" s="195"/>
      <c r="T96" s="197">
        <f>T97+T104+T189</f>
        <v>0</v>
      </c>
      <c r="AR96" s="198" t="s">
        <v>79</v>
      </c>
      <c r="AT96" s="199" t="s">
        <v>71</v>
      </c>
      <c r="AU96" s="199" t="s">
        <v>72</v>
      </c>
      <c r="AY96" s="198" t="s">
        <v>244</v>
      </c>
      <c r="BK96" s="200">
        <f>BK97+BK104+BK189</f>
        <v>0</v>
      </c>
    </row>
    <row r="97" spans="2:65" s="11" customFormat="1" ht="19.899999999999999" customHeight="1">
      <c r="B97" s="187"/>
      <c r="C97" s="188"/>
      <c r="D97" s="189" t="s">
        <v>71</v>
      </c>
      <c r="E97" s="201" t="s">
        <v>148</v>
      </c>
      <c r="F97" s="201" t="s">
        <v>1040</v>
      </c>
      <c r="G97" s="188"/>
      <c r="H97" s="188"/>
      <c r="I97" s="191"/>
      <c r="J97" s="202">
        <f>BK97</f>
        <v>0</v>
      </c>
      <c r="K97" s="188"/>
      <c r="L97" s="193"/>
      <c r="M97" s="194"/>
      <c r="N97" s="195"/>
      <c r="O97" s="195"/>
      <c r="P97" s="196">
        <f>SUM(P98:P103)</f>
        <v>0</v>
      </c>
      <c r="Q97" s="195"/>
      <c r="R97" s="196">
        <f>SUM(R98:R103)</f>
        <v>0</v>
      </c>
      <c r="S97" s="195"/>
      <c r="T97" s="197">
        <f>SUM(T98:T103)</f>
        <v>0</v>
      </c>
      <c r="AR97" s="198" t="s">
        <v>79</v>
      </c>
      <c r="AT97" s="199" t="s">
        <v>71</v>
      </c>
      <c r="AU97" s="199" t="s">
        <v>79</v>
      </c>
      <c r="AY97" s="198" t="s">
        <v>244</v>
      </c>
      <c r="BK97" s="200">
        <f>SUM(BK98:BK103)</f>
        <v>0</v>
      </c>
    </row>
    <row r="98" spans="2:65" s="1" customFormat="1" ht="16.5" customHeight="1">
      <c r="B98" s="41"/>
      <c r="C98" s="203" t="s">
        <v>79</v>
      </c>
      <c r="D98" s="203" t="s">
        <v>246</v>
      </c>
      <c r="E98" s="204" t="s">
        <v>2544</v>
      </c>
      <c r="F98" s="205" t="s">
        <v>2545</v>
      </c>
      <c r="G98" s="206" t="s">
        <v>259</v>
      </c>
      <c r="H98" s="207">
        <v>1</v>
      </c>
      <c r="I98" s="208"/>
      <c r="J98" s="209">
        <f>ROUND(I98*H98,2)</f>
        <v>0</v>
      </c>
      <c r="K98" s="205" t="s">
        <v>21</v>
      </c>
      <c r="L98" s="61"/>
      <c r="M98" s="210" t="s">
        <v>21</v>
      </c>
      <c r="N98" s="211" t="s">
        <v>43</v>
      </c>
      <c r="O98" s="42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4" t="s">
        <v>251</v>
      </c>
      <c r="AT98" s="24" t="s">
        <v>246</v>
      </c>
      <c r="AU98" s="24" t="s">
        <v>81</v>
      </c>
      <c r="AY98" s="24" t="s">
        <v>244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4" t="s">
        <v>79</v>
      </c>
      <c r="BK98" s="214">
        <f>ROUND(I98*H98,2)</f>
        <v>0</v>
      </c>
      <c r="BL98" s="24" t="s">
        <v>251</v>
      </c>
      <c r="BM98" s="24" t="s">
        <v>81</v>
      </c>
    </row>
    <row r="99" spans="2:65" s="1" customFormat="1">
      <c r="B99" s="41"/>
      <c r="C99" s="63"/>
      <c r="D99" s="215" t="s">
        <v>253</v>
      </c>
      <c r="E99" s="63"/>
      <c r="F99" s="216" t="s">
        <v>2545</v>
      </c>
      <c r="G99" s="63"/>
      <c r="H99" s="63"/>
      <c r="I99" s="172"/>
      <c r="J99" s="63"/>
      <c r="K99" s="63"/>
      <c r="L99" s="61"/>
      <c r="M99" s="217"/>
      <c r="N99" s="42"/>
      <c r="O99" s="42"/>
      <c r="P99" s="42"/>
      <c r="Q99" s="42"/>
      <c r="R99" s="42"/>
      <c r="S99" s="42"/>
      <c r="T99" s="78"/>
      <c r="AT99" s="24" t="s">
        <v>253</v>
      </c>
      <c r="AU99" s="24" t="s">
        <v>81</v>
      </c>
    </row>
    <row r="100" spans="2:65" s="1" customFormat="1" ht="16.5" customHeight="1">
      <c r="B100" s="41"/>
      <c r="C100" s="203" t="s">
        <v>81</v>
      </c>
      <c r="D100" s="203" t="s">
        <v>246</v>
      </c>
      <c r="E100" s="204" t="s">
        <v>2546</v>
      </c>
      <c r="F100" s="205" t="s">
        <v>2547</v>
      </c>
      <c r="G100" s="206" t="s">
        <v>259</v>
      </c>
      <c r="H100" s="207">
        <v>1</v>
      </c>
      <c r="I100" s="208"/>
      <c r="J100" s="209">
        <f>ROUND(I100*H100,2)</f>
        <v>0</v>
      </c>
      <c r="K100" s="205" t="s">
        <v>21</v>
      </c>
      <c r="L100" s="61"/>
      <c r="M100" s="210" t="s">
        <v>21</v>
      </c>
      <c r="N100" s="211" t="s">
        <v>43</v>
      </c>
      <c r="O100" s="42"/>
      <c r="P100" s="212">
        <f>O100*H100</f>
        <v>0</v>
      </c>
      <c r="Q100" s="212">
        <v>0</v>
      </c>
      <c r="R100" s="212">
        <f>Q100*H100</f>
        <v>0</v>
      </c>
      <c r="S100" s="212">
        <v>0</v>
      </c>
      <c r="T100" s="213">
        <f>S100*H100</f>
        <v>0</v>
      </c>
      <c r="AR100" s="24" t="s">
        <v>251</v>
      </c>
      <c r="AT100" s="24" t="s">
        <v>246</v>
      </c>
      <c r="AU100" s="24" t="s">
        <v>81</v>
      </c>
      <c r="AY100" s="24" t="s">
        <v>244</v>
      </c>
      <c r="BE100" s="214">
        <f>IF(N100="základní",J100,0)</f>
        <v>0</v>
      </c>
      <c r="BF100" s="214">
        <f>IF(N100="snížená",J100,0)</f>
        <v>0</v>
      </c>
      <c r="BG100" s="214">
        <f>IF(N100="zákl. přenesená",J100,0)</f>
        <v>0</v>
      </c>
      <c r="BH100" s="214">
        <f>IF(N100="sníž. přenesená",J100,0)</f>
        <v>0</v>
      </c>
      <c r="BI100" s="214">
        <f>IF(N100="nulová",J100,0)</f>
        <v>0</v>
      </c>
      <c r="BJ100" s="24" t="s">
        <v>79</v>
      </c>
      <c r="BK100" s="214">
        <f>ROUND(I100*H100,2)</f>
        <v>0</v>
      </c>
      <c r="BL100" s="24" t="s">
        <v>251</v>
      </c>
      <c r="BM100" s="24" t="s">
        <v>251</v>
      </c>
    </row>
    <row r="101" spans="2:65" s="1" customFormat="1">
      <c r="B101" s="41"/>
      <c r="C101" s="63"/>
      <c r="D101" s="215" t="s">
        <v>253</v>
      </c>
      <c r="E101" s="63"/>
      <c r="F101" s="216" t="s">
        <v>2547</v>
      </c>
      <c r="G101" s="63"/>
      <c r="H101" s="63"/>
      <c r="I101" s="172"/>
      <c r="J101" s="63"/>
      <c r="K101" s="63"/>
      <c r="L101" s="61"/>
      <c r="M101" s="217"/>
      <c r="N101" s="42"/>
      <c r="O101" s="42"/>
      <c r="P101" s="42"/>
      <c r="Q101" s="42"/>
      <c r="R101" s="42"/>
      <c r="S101" s="42"/>
      <c r="T101" s="78"/>
      <c r="AT101" s="24" t="s">
        <v>253</v>
      </c>
      <c r="AU101" s="24" t="s">
        <v>81</v>
      </c>
    </row>
    <row r="102" spans="2:65" s="1" customFormat="1" ht="16.5" customHeight="1">
      <c r="B102" s="41"/>
      <c r="C102" s="203" t="s">
        <v>148</v>
      </c>
      <c r="D102" s="203" t="s">
        <v>246</v>
      </c>
      <c r="E102" s="204" t="s">
        <v>2548</v>
      </c>
      <c r="F102" s="205" t="s">
        <v>2549</v>
      </c>
      <c r="G102" s="206" t="s">
        <v>259</v>
      </c>
      <c r="H102" s="207">
        <v>1</v>
      </c>
      <c r="I102" s="208"/>
      <c r="J102" s="209">
        <f>ROUND(I102*H102,2)</f>
        <v>0</v>
      </c>
      <c r="K102" s="205" t="s">
        <v>21</v>
      </c>
      <c r="L102" s="61"/>
      <c r="M102" s="210" t="s">
        <v>21</v>
      </c>
      <c r="N102" s="211" t="s">
        <v>43</v>
      </c>
      <c r="O102" s="42"/>
      <c r="P102" s="212">
        <f>O102*H102</f>
        <v>0</v>
      </c>
      <c r="Q102" s="212">
        <v>0</v>
      </c>
      <c r="R102" s="212">
        <f>Q102*H102</f>
        <v>0</v>
      </c>
      <c r="S102" s="212">
        <v>0</v>
      </c>
      <c r="T102" s="213">
        <f>S102*H102</f>
        <v>0</v>
      </c>
      <c r="AR102" s="24" t="s">
        <v>251</v>
      </c>
      <c r="AT102" s="24" t="s">
        <v>246</v>
      </c>
      <c r="AU102" s="24" t="s">
        <v>81</v>
      </c>
      <c r="AY102" s="24" t="s">
        <v>244</v>
      </c>
      <c r="BE102" s="214">
        <f>IF(N102="základní",J102,0)</f>
        <v>0</v>
      </c>
      <c r="BF102" s="214">
        <f>IF(N102="snížená",J102,0)</f>
        <v>0</v>
      </c>
      <c r="BG102" s="214">
        <f>IF(N102="zákl. přenesená",J102,0)</f>
        <v>0</v>
      </c>
      <c r="BH102" s="214">
        <f>IF(N102="sníž. přenesená",J102,0)</f>
        <v>0</v>
      </c>
      <c r="BI102" s="214">
        <f>IF(N102="nulová",J102,0)</f>
        <v>0</v>
      </c>
      <c r="BJ102" s="24" t="s">
        <v>79</v>
      </c>
      <c r="BK102" s="214">
        <f>ROUND(I102*H102,2)</f>
        <v>0</v>
      </c>
      <c r="BL102" s="24" t="s">
        <v>251</v>
      </c>
      <c r="BM102" s="24" t="s">
        <v>280</v>
      </c>
    </row>
    <row r="103" spans="2:65" s="1" customFormat="1">
      <c r="B103" s="41"/>
      <c r="C103" s="63"/>
      <c r="D103" s="215" t="s">
        <v>253</v>
      </c>
      <c r="E103" s="63"/>
      <c r="F103" s="216" t="s">
        <v>2549</v>
      </c>
      <c r="G103" s="63"/>
      <c r="H103" s="63"/>
      <c r="I103" s="172"/>
      <c r="J103" s="63"/>
      <c r="K103" s="63"/>
      <c r="L103" s="61"/>
      <c r="M103" s="217"/>
      <c r="N103" s="42"/>
      <c r="O103" s="42"/>
      <c r="P103" s="42"/>
      <c r="Q103" s="42"/>
      <c r="R103" s="42"/>
      <c r="S103" s="42"/>
      <c r="T103" s="78"/>
      <c r="AT103" s="24" t="s">
        <v>253</v>
      </c>
      <c r="AU103" s="24" t="s">
        <v>81</v>
      </c>
    </row>
    <row r="104" spans="2:65" s="11" customFormat="1" ht="29.85" customHeight="1">
      <c r="B104" s="187"/>
      <c r="C104" s="188"/>
      <c r="D104" s="189" t="s">
        <v>71</v>
      </c>
      <c r="E104" s="201" t="s">
        <v>293</v>
      </c>
      <c r="F104" s="201" t="s">
        <v>354</v>
      </c>
      <c r="G104" s="188"/>
      <c r="H104" s="188"/>
      <c r="I104" s="191"/>
      <c r="J104" s="202">
        <f>BK104</f>
        <v>0</v>
      </c>
      <c r="K104" s="188"/>
      <c r="L104" s="193"/>
      <c r="M104" s="194"/>
      <c r="N104" s="195"/>
      <c r="O104" s="195"/>
      <c r="P104" s="196">
        <f>SUM(P105:P188)</f>
        <v>0</v>
      </c>
      <c r="Q104" s="195"/>
      <c r="R104" s="196">
        <f>SUM(R105:R188)</f>
        <v>4.8084817400000004</v>
      </c>
      <c r="S104" s="195"/>
      <c r="T104" s="197">
        <f>SUM(T105:T188)</f>
        <v>0</v>
      </c>
      <c r="AR104" s="198" t="s">
        <v>79</v>
      </c>
      <c r="AT104" s="199" t="s">
        <v>71</v>
      </c>
      <c r="AU104" s="199" t="s">
        <v>79</v>
      </c>
      <c r="AY104" s="198" t="s">
        <v>244</v>
      </c>
      <c r="BK104" s="200">
        <f>SUM(BK105:BK188)</f>
        <v>0</v>
      </c>
    </row>
    <row r="105" spans="2:65" s="1" customFormat="1" ht="16.5" customHeight="1">
      <c r="B105" s="41"/>
      <c r="C105" s="203" t="s">
        <v>251</v>
      </c>
      <c r="D105" s="203" t="s">
        <v>246</v>
      </c>
      <c r="E105" s="204" t="s">
        <v>2550</v>
      </c>
      <c r="F105" s="205" t="s">
        <v>2551</v>
      </c>
      <c r="G105" s="206" t="s">
        <v>259</v>
      </c>
      <c r="H105" s="207">
        <v>4</v>
      </c>
      <c r="I105" s="208"/>
      <c r="J105" s="209">
        <f>ROUND(I105*H105,2)</f>
        <v>0</v>
      </c>
      <c r="K105" s="205" t="s">
        <v>250</v>
      </c>
      <c r="L105" s="61"/>
      <c r="M105" s="210" t="s">
        <v>21</v>
      </c>
      <c r="N105" s="211" t="s">
        <v>43</v>
      </c>
      <c r="O105" s="42"/>
      <c r="P105" s="212">
        <f>O105*H105</f>
        <v>0</v>
      </c>
      <c r="Q105" s="212">
        <v>0</v>
      </c>
      <c r="R105" s="212">
        <f>Q105*H105</f>
        <v>0</v>
      </c>
      <c r="S105" s="212">
        <v>0</v>
      </c>
      <c r="T105" s="213">
        <f>S105*H105</f>
        <v>0</v>
      </c>
      <c r="AR105" s="24" t="s">
        <v>251</v>
      </c>
      <c r="AT105" s="24" t="s">
        <v>246</v>
      </c>
      <c r="AU105" s="24" t="s">
        <v>81</v>
      </c>
      <c r="AY105" s="24" t="s">
        <v>244</v>
      </c>
      <c r="BE105" s="214">
        <f>IF(N105="základní",J105,0)</f>
        <v>0</v>
      </c>
      <c r="BF105" s="214">
        <f>IF(N105="snížená",J105,0)</f>
        <v>0</v>
      </c>
      <c r="BG105" s="214">
        <f>IF(N105="zákl. přenesená",J105,0)</f>
        <v>0</v>
      </c>
      <c r="BH105" s="214">
        <f>IF(N105="sníž. přenesená",J105,0)</f>
        <v>0</v>
      </c>
      <c r="BI105" s="214">
        <f>IF(N105="nulová",J105,0)</f>
        <v>0</v>
      </c>
      <c r="BJ105" s="24" t="s">
        <v>79</v>
      </c>
      <c r="BK105" s="214">
        <f>ROUND(I105*H105,2)</f>
        <v>0</v>
      </c>
      <c r="BL105" s="24" t="s">
        <v>251</v>
      </c>
      <c r="BM105" s="24" t="s">
        <v>293</v>
      </c>
    </row>
    <row r="106" spans="2:65" s="1" customFormat="1" ht="27">
      <c r="B106" s="41"/>
      <c r="C106" s="63"/>
      <c r="D106" s="215" t="s">
        <v>253</v>
      </c>
      <c r="E106" s="63"/>
      <c r="F106" s="216" t="s">
        <v>2552</v>
      </c>
      <c r="G106" s="63"/>
      <c r="H106" s="63"/>
      <c r="I106" s="172"/>
      <c r="J106" s="63"/>
      <c r="K106" s="63"/>
      <c r="L106" s="61"/>
      <c r="M106" s="217"/>
      <c r="N106" s="42"/>
      <c r="O106" s="42"/>
      <c r="P106" s="42"/>
      <c r="Q106" s="42"/>
      <c r="R106" s="42"/>
      <c r="S106" s="42"/>
      <c r="T106" s="78"/>
      <c r="AT106" s="24" t="s">
        <v>253</v>
      </c>
      <c r="AU106" s="24" t="s">
        <v>81</v>
      </c>
    </row>
    <row r="107" spans="2:65" s="13" customFormat="1">
      <c r="B107" s="233"/>
      <c r="C107" s="234"/>
      <c r="D107" s="215" t="s">
        <v>255</v>
      </c>
      <c r="E107" s="235" t="s">
        <v>21</v>
      </c>
      <c r="F107" s="236" t="s">
        <v>2553</v>
      </c>
      <c r="G107" s="234"/>
      <c r="H107" s="235" t="s">
        <v>21</v>
      </c>
      <c r="I107" s="237"/>
      <c r="J107" s="234"/>
      <c r="K107" s="234"/>
      <c r="L107" s="238"/>
      <c r="M107" s="239"/>
      <c r="N107" s="240"/>
      <c r="O107" s="240"/>
      <c r="P107" s="240"/>
      <c r="Q107" s="240"/>
      <c r="R107" s="240"/>
      <c r="S107" s="240"/>
      <c r="T107" s="241"/>
      <c r="AT107" s="242" t="s">
        <v>255</v>
      </c>
      <c r="AU107" s="242" t="s">
        <v>81</v>
      </c>
      <c r="AV107" s="13" t="s">
        <v>79</v>
      </c>
      <c r="AW107" s="13" t="s">
        <v>35</v>
      </c>
      <c r="AX107" s="13" t="s">
        <v>72</v>
      </c>
      <c r="AY107" s="242" t="s">
        <v>244</v>
      </c>
    </row>
    <row r="108" spans="2:65" s="12" customFormat="1">
      <c r="B108" s="218"/>
      <c r="C108" s="219"/>
      <c r="D108" s="215" t="s">
        <v>255</v>
      </c>
      <c r="E108" s="220" t="s">
        <v>21</v>
      </c>
      <c r="F108" s="221" t="s">
        <v>79</v>
      </c>
      <c r="G108" s="219"/>
      <c r="H108" s="222">
        <v>1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255</v>
      </c>
      <c r="AU108" s="228" t="s">
        <v>81</v>
      </c>
      <c r="AV108" s="12" t="s">
        <v>81</v>
      </c>
      <c r="AW108" s="12" t="s">
        <v>35</v>
      </c>
      <c r="AX108" s="12" t="s">
        <v>72</v>
      </c>
      <c r="AY108" s="228" t="s">
        <v>244</v>
      </c>
    </row>
    <row r="109" spans="2:65" s="13" customFormat="1">
      <c r="B109" s="233"/>
      <c r="C109" s="234"/>
      <c r="D109" s="215" t="s">
        <v>255</v>
      </c>
      <c r="E109" s="235" t="s">
        <v>21</v>
      </c>
      <c r="F109" s="236" t="s">
        <v>2554</v>
      </c>
      <c r="G109" s="234"/>
      <c r="H109" s="235" t="s">
        <v>21</v>
      </c>
      <c r="I109" s="237"/>
      <c r="J109" s="234"/>
      <c r="K109" s="234"/>
      <c r="L109" s="238"/>
      <c r="M109" s="239"/>
      <c r="N109" s="240"/>
      <c r="O109" s="240"/>
      <c r="P109" s="240"/>
      <c r="Q109" s="240"/>
      <c r="R109" s="240"/>
      <c r="S109" s="240"/>
      <c r="T109" s="241"/>
      <c r="AT109" s="242" t="s">
        <v>255</v>
      </c>
      <c r="AU109" s="242" t="s">
        <v>81</v>
      </c>
      <c r="AV109" s="13" t="s">
        <v>79</v>
      </c>
      <c r="AW109" s="13" t="s">
        <v>35</v>
      </c>
      <c r="AX109" s="13" t="s">
        <v>72</v>
      </c>
      <c r="AY109" s="242" t="s">
        <v>244</v>
      </c>
    </row>
    <row r="110" spans="2:65" s="12" customFormat="1">
      <c r="B110" s="218"/>
      <c r="C110" s="219"/>
      <c r="D110" s="215" t="s">
        <v>255</v>
      </c>
      <c r="E110" s="220" t="s">
        <v>21</v>
      </c>
      <c r="F110" s="221" t="s">
        <v>148</v>
      </c>
      <c r="G110" s="219"/>
      <c r="H110" s="222">
        <v>3</v>
      </c>
      <c r="I110" s="223"/>
      <c r="J110" s="219"/>
      <c r="K110" s="219"/>
      <c r="L110" s="224"/>
      <c r="M110" s="225"/>
      <c r="N110" s="226"/>
      <c r="O110" s="226"/>
      <c r="P110" s="226"/>
      <c r="Q110" s="226"/>
      <c r="R110" s="226"/>
      <c r="S110" s="226"/>
      <c r="T110" s="227"/>
      <c r="AT110" s="228" t="s">
        <v>255</v>
      </c>
      <c r="AU110" s="228" t="s">
        <v>81</v>
      </c>
      <c r="AV110" s="12" t="s">
        <v>81</v>
      </c>
      <c r="AW110" s="12" t="s">
        <v>35</v>
      </c>
      <c r="AX110" s="12" t="s">
        <v>72</v>
      </c>
      <c r="AY110" s="228" t="s">
        <v>244</v>
      </c>
    </row>
    <row r="111" spans="2:65" s="14" customFormat="1">
      <c r="B111" s="253"/>
      <c r="C111" s="254"/>
      <c r="D111" s="215" t="s">
        <v>255</v>
      </c>
      <c r="E111" s="255" t="s">
        <v>21</v>
      </c>
      <c r="F111" s="256" t="s">
        <v>588</v>
      </c>
      <c r="G111" s="254"/>
      <c r="H111" s="257">
        <v>4</v>
      </c>
      <c r="I111" s="258"/>
      <c r="J111" s="254"/>
      <c r="K111" s="254"/>
      <c r="L111" s="259"/>
      <c r="M111" s="260"/>
      <c r="N111" s="261"/>
      <c r="O111" s="261"/>
      <c r="P111" s="261"/>
      <c r="Q111" s="261"/>
      <c r="R111" s="261"/>
      <c r="S111" s="261"/>
      <c r="T111" s="262"/>
      <c r="AT111" s="263" t="s">
        <v>255</v>
      </c>
      <c r="AU111" s="263" t="s">
        <v>81</v>
      </c>
      <c r="AV111" s="14" t="s">
        <v>251</v>
      </c>
      <c r="AW111" s="14" t="s">
        <v>35</v>
      </c>
      <c r="AX111" s="14" t="s">
        <v>79</v>
      </c>
      <c r="AY111" s="263" t="s">
        <v>244</v>
      </c>
    </row>
    <row r="112" spans="2:65" s="1" customFormat="1" ht="16.5" customHeight="1">
      <c r="B112" s="41"/>
      <c r="C112" s="243" t="s">
        <v>274</v>
      </c>
      <c r="D112" s="243" t="s">
        <v>496</v>
      </c>
      <c r="E112" s="244" t="s">
        <v>2555</v>
      </c>
      <c r="F112" s="245" t="s">
        <v>2556</v>
      </c>
      <c r="G112" s="246" t="s">
        <v>259</v>
      </c>
      <c r="H112" s="247">
        <v>3</v>
      </c>
      <c r="I112" s="248"/>
      <c r="J112" s="249">
        <f>ROUND(I112*H112,2)</f>
        <v>0</v>
      </c>
      <c r="K112" s="245" t="s">
        <v>21</v>
      </c>
      <c r="L112" s="250"/>
      <c r="M112" s="251" t="s">
        <v>21</v>
      </c>
      <c r="N112" s="252" t="s">
        <v>43</v>
      </c>
      <c r="O112" s="42"/>
      <c r="P112" s="212">
        <f>O112*H112</f>
        <v>0</v>
      </c>
      <c r="Q112" s="212">
        <v>0</v>
      </c>
      <c r="R112" s="212">
        <f>Q112*H112</f>
        <v>0</v>
      </c>
      <c r="S112" s="212">
        <v>0</v>
      </c>
      <c r="T112" s="213">
        <f>S112*H112</f>
        <v>0</v>
      </c>
      <c r="AR112" s="24" t="s">
        <v>293</v>
      </c>
      <c r="AT112" s="24" t="s">
        <v>496</v>
      </c>
      <c r="AU112" s="24" t="s">
        <v>81</v>
      </c>
      <c r="AY112" s="24" t="s">
        <v>244</v>
      </c>
      <c r="BE112" s="214">
        <f>IF(N112="základní",J112,0)</f>
        <v>0</v>
      </c>
      <c r="BF112" s="214">
        <f>IF(N112="snížená",J112,0)</f>
        <v>0</v>
      </c>
      <c r="BG112" s="214">
        <f>IF(N112="zákl. přenesená",J112,0)</f>
        <v>0</v>
      </c>
      <c r="BH112" s="214">
        <f>IF(N112="sníž. přenesená",J112,0)</f>
        <v>0</v>
      </c>
      <c r="BI112" s="214">
        <f>IF(N112="nulová",J112,0)</f>
        <v>0</v>
      </c>
      <c r="BJ112" s="24" t="s">
        <v>79</v>
      </c>
      <c r="BK112" s="214">
        <f>ROUND(I112*H112,2)</f>
        <v>0</v>
      </c>
      <c r="BL112" s="24" t="s">
        <v>251</v>
      </c>
      <c r="BM112" s="24" t="s">
        <v>307</v>
      </c>
    </row>
    <row r="113" spans="2:65" s="1" customFormat="1">
      <c r="B113" s="41"/>
      <c r="C113" s="63"/>
      <c r="D113" s="215" t="s">
        <v>253</v>
      </c>
      <c r="E113" s="63"/>
      <c r="F113" s="216" t="s">
        <v>2556</v>
      </c>
      <c r="G113" s="63"/>
      <c r="H113" s="63"/>
      <c r="I113" s="172"/>
      <c r="J113" s="63"/>
      <c r="K113" s="63"/>
      <c r="L113" s="61"/>
      <c r="M113" s="217"/>
      <c r="N113" s="42"/>
      <c r="O113" s="42"/>
      <c r="P113" s="42"/>
      <c r="Q113" s="42"/>
      <c r="R113" s="42"/>
      <c r="S113" s="42"/>
      <c r="T113" s="78"/>
      <c r="AT113" s="24" t="s">
        <v>253</v>
      </c>
      <c r="AU113" s="24" t="s">
        <v>81</v>
      </c>
    </row>
    <row r="114" spans="2:65" s="12" customFormat="1">
      <c r="B114" s="218"/>
      <c r="C114" s="219"/>
      <c r="D114" s="215" t="s">
        <v>255</v>
      </c>
      <c r="E114" s="220" t="s">
        <v>21</v>
      </c>
      <c r="F114" s="221" t="s">
        <v>148</v>
      </c>
      <c r="G114" s="219"/>
      <c r="H114" s="222">
        <v>3</v>
      </c>
      <c r="I114" s="223"/>
      <c r="J114" s="219"/>
      <c r="K114" s="219"/>
      <c r="L114" s="224"/>
      <c r="M114" s="225"/>
      <c r="N114" s="226"/>
      <c r="O114" s="226"/>
      <c r="P114" s="226"/>
      <c r="Q114" s="226"/>
      <c r="R114" s="226"/>
      <c r="S114" s="226"/>
      <c r="T114" s="227"/>
      <c r="AT114" s="228" t="s">
        <v>255</v>
      </c>
      <c r="AU114" s="228" t="s">
        <v>81</v>
      </c>
      <c r="AV114" s="12" t="s">
        <v>81</v>
      </c>
      <c r="AW114" s="12" t="s">
        <v>35</v>
      </c>
      <c r="AX114" s="12" t="s">
        <v>72</v>
      </c>
      <c r="AY114" s="228" t="s">
        <v>244</v>
      </c>
    </row>
    <row r="115" spans="2:65" s="14" customFormat="1">
      <c r="B115" s="253"/>
      <c r="C115" s="254"/>
      <c r="D115" s="215" t="s">
        <v>255</v>
      </c>
      <c r="E115" s="255" t="s">
        <v>21</v>
      </c>
      <c r="F115" s="256" t="s">
        <v>588</v>
      </c>
      <c r="G115" s="254"/>
      <c r="H115" s="257">
        <v>3</v>
      </c>
      <c r="I115" s="258"/>
      <c r="J115" s="254"/>
      <c r="K115" s="254"/>
      <c r="L115" s="259"/>
      <c r="M115" s="260"/>
      <c r="N115" s="261"/>
      <c r="O115" s="261"/>
      <c r="P115" s="261"/>
      <c r="Q115" s="261"/>
      <c r="R115" s="261"/>
      <c r="S115" s="261"/>
      <c r="T115" s="262"/>
      <c r="AT115" s="263" t="s">
        <v>255</v>
      </c>
      <c r="AU115" s="263" t="s">
        <v>81</v>
      </c>
      <c r="AV115" s="14" t="s">
        <v>251</v>
      </c>
      <c r="AW115" s="14" t="s">
        <v>35</v>
      </c>
      <c r="AX115" s="14" t="s">
        <v>79</v>
      </c>
      <c r="AY115" s="263" t="s">
        <v>244</v>
      </c>
    </row>
    <row r="116" spans="2:65" s="1" customFormat="1" ht="16.5" customHeight="1">
      <c r="B116" s="41"/>
      <c r="C116" s="243" t="s">
        <v>280</v>
      </c>
      <c r="D116" s="243" t="s">
        <v>496</v>
      </c>
      <c r="E116" s="244" t="s">
        <v>2557</v>
      </c>
      <c r="F116" s="245" t="s">
        <v>2558</v>
      </c>
      <c r="G116" s="246" t="s">
        <v>259</v>
      </c>
      <c r="H116" s="247">
        <v>1</v>
      </c>
      <c r="I116" s="248"/>
      <c r="J116" s="249">
        <f>ROUND(I116*H116,2)</f>
        <v>0</v>
      </c>
      <c r="K116" s="245" t="s">
        <v>21</v>
      </c>
      <c r="L116" s="250"/>
      <c r="M116" s="251" t="s">
        <v>21</v>
      </c>
      <c r="N116" s="252" t="s">
        <v>43</v>
      </c>
      <c r="O116" s="42"/>
      <c r="P116" s="212">
        <f>O116*H116</f>
        <v>0</v>
      </c>
      <c r="Q116" s="212">
        <v>0</v>
      </c>
      <c r="R116" s="212">
        <f>Q116*H116</f>
        <v>0</v>
      </c>
      <c r="S116" s="212">
        <v>0</v>
      </c>
      <c r="T116" s="213">
        <f>S116*H116</f>
        <v>0</v>
      </c>
      <c r="AR116" s="24" t="s">
        <v>293</v>
      </c>
      <c r="AT116" s="24" t="s">
        <v>496</v>
      </c>
      <c r="AU116" s="24" t="s">
        <v>81</v>
      </c>
      <c r="AY116" s="24" t="s">
        <v>244</v>
      </c>
      <c r="BE116" s="214">
        <f>IF(N116="základní",J116,0)</f>
        <v>0</v>
      </c>
      <c r="BF116" s="214">
        <f>IF(N116="snížená",J116,0)</f>
        <v>0</v>
      </c>
      <c r="BG116" s="214">
        <f>IF(N116="zákl. přenesená",J116,0)</f>
        <v>0</v>
      </c>
      <c r="BH116" s="214">
        <f>IF(N116="sníž. přenesená",J116,0)</f>
        <v>0</v>
      </c>
      <c r="BI116" s="214">
        <f>IF(N116="nulová",J116,0)</f>
        <v>0</v>
      </c>
      <c r="BJ116" s="24" t="s">
        <v>79</v>
      </c>
      <c r="BK116" s="214">
        <f>ROUND(I116*H116,2)</f>
        <v>0</v>
      </c>
      <c r="BL116" s="24" t="s">
        <v>251</v>
      </c>
      <c r="BM116" s="24" t="s">
        <v>320</v>
      </c>
    </row>
    <row r="117" spans="2:65" s="1" customFormat="1">
      <c r="B117" s="41"/>
      <c r="C117" s="63"/>
      <c r="D117" s="215" t="s">
        <v>253</v>
      </c>
      <c r="E117" s="63"/>
      <c r="F117" s="216" t="s">
        <v>2558</v>
      </c>
      <c r="G117" s="63"/>
      <c r="H117" s="63"/>
      <c r="I117" s="172"/>
      <c r="J117" s="63"/>
      <c r="K117" s="63"/>
      <c r="L117" s="61"/>
      <c r="M117" s="217"/>
      <c r="N117" s="42"/>
      <c r="O117" s="42"/>
      <c r="P117" s="42"/>
      <c r="Q117" s="42"/>
      <c r="R117" s="42"/>
      <c r="S117" s="42"/>
      <c r="T117" s="78"/>
      <c r="AT117" s="24" t="s">
        <v>253</v>
      </c>
      <c r="AU117" s="24" t="s">
        <v>81</v>
      </c>
    </row>
    <row r="118" spans="2:65" s="1" customFormat="1" ht="16.5" customHeight="1">
      <c r="B118" s="41"/>
      <c r="C118" s="203" t="s">
        <v>286</v>
      </c>
      <c r="D118" s="203" t="s">
        <v>246</v>
      </c>
      <c r="E118" s="204" t="s">
        <v>2559</v>
      </c>
      <c r="F118" s="205" t="s">
        <v>2560</v>
      </c>
      <c r="G118" s="206" t="s">
        <v>259</v>
      </c>
      <c r="H118" s="207">
        <v>1</v>
      </c>
      <c r="I118" s="208"/>
      <c r="J118" s="209">
        <f>ROUND(I118*H118,2)</f>
        <v>0</v>
      </c>
      <c r="K118" s="205" t="s">
        <v>250</v>
      </c>
      <c r="L118" s="61"/>
      <c r="M118" s="210" t="s">
        <v>21</v>
      </c>
      <c r="N118" s="211" t="s">
        <v>43</v>
      </c>
      <c r="O118" s="42"/>
      <c r="P118" s="212">
        <f>O118*H118</f>
        <v>0</v>
      </c>
      <c r="Q118" s="212">
        <v>0</v>
      </c>
      <c r="R118" s="212">
        <f>Q118*H118</f>
        <v>0</v>
      </c>
      <c r="S118" s="212">
        <v>0</v>
      </c>
      <c r="T118" s="213">
        <f>S118*H118</f>
        <v>0</v>
      </c>
      <c r="AR118" s="24" t="s">
        <v>251</v>
      </c>
      <c r="AT118" s="24" t="s">
        <v>246</v>
      </c>
      <c r="AU118" s="24" t="s">
        <v>81</v>
      </c>
      <c r="AY118" s="24" t="s">
        <v>244</v>
      </c>
      <c r="BE118" s="214">
        <f>IF(N118="základní",J118,0)</f>
        <v>0</v>
      </c>
      <c r="BF118" s="214">
        <f>IF(N118="snížená",J118,0)</f>
        <v>0</v>
      </c>
      <c r="BG118" s="214">
        <f>IF(N118="zákl. přenesená",J118,0)</f>
        <v>0</v>
      </c>
      <c r="BH118" s="214">
        <f>IF(N118="sníž. přenesená",J118,0)</f>
        <v>0</v>
      </c>
      <c r="BI118" s="214">
        <f>IF(N118="nulová",J118,0)</f>
        <v>0</v>
      </c>
      <c r="BJ118" s="24" t="s">
        <v>79</v>
      </c>
      <c r="BK118" s="214">
        <f>ROUND(I118*H118,2)</f>
        <v>0</v>
      </c>
      <c r="BL118" s="24" t="s">
        <v>251</v>
      </c>
      <c r="BM118" s="24" t="s">
        <v>333</v>
      </c>
    </row>
    <row r="119" spans="2:65" s="1" customFormat="1" ht="27">
      <c r="B119" s="41"/>
      <c r="C119" s="63"/>
      <c r="D119" s="215" t="s">
        <v>253</v>
      </c>
      <c r="E119" s="63"/>
      <c r="F119" s="216" t="s">
        <v>2561</v>
      </c>
      <c r="G119" s="63"/>
      <c r="H119" s="63"/>
      <c r="I119" s="172"/>
      <c r="J119" s="63"/>
      <c r="K119" s="63"/>
      <c r="L119" s="61"/>
      <c r="M119" s="217"/>
      <c r="N119" s="42"/>
      <c r="O119" s="42"/>
      <c r="P119" s="42"/>
      <c r="Q119" s="42"/>
      <c r="R119" s="42"/>
      <c r="S119" s="42"/>
      <c r="T119" s="78"/>
      <c r="AT119" s="24" t="s">
        <v>253</v>
      </c>
      <c r="AU119" s="24" t="s">
        <v>81</v>
      </c>
    </row>
    <row r="120" spans="2:65" s="1" customFormat="1" ht="16.5" customHeight="1">
      <c r="B120" s="41"/>
      <c r="C120" s="243" t="s">
        <v>293</v>
      </c>
      <c r="D120" s="243" t="s">
        <v>496</v>
      </c>
      <c r="E120" s="244" t="s">
        <v>2562</v>
      </c>
      <c r="F120" s="245" t="s">
        <v>2563</v>
      </c>
      <c r="G120" s="246" t="s">
        <v>259</v>
      </c>
      <c r="H120" s="247">
        <v>1</v>
      </c>
      <c r="I120" s="248"/>
      <c r="J120" s="249">
        <f>ROUND(I120*H120,2)</f>
        <v>0</v>
      </c>
      <c r="K120" s="245" t="s">
        <v>21</v>
      </c>
      <c r="L120" s="250"/>
      <c r="M120" s="251" t="s">
        <v>21</v>
      </c>
      <c r="N120" s="252" t="s">
        <v>43</v>
      </c>
      <c r="O120" s="42"/>
      <c r="P120" s="212">
        <f>O120*H120</f>
        <v>0</v>
      </c>
      <c r="Q120" s="212">
        <v>0</v>
      </c>
      <c r="R120" s="212">
        <f>Q120*H120</f>
        <v>0</v>
      </c>
      <c r="S120" s="212">
        <v>0</v>
      </c>
      <c r="T120" s="213">
        <f>S120*H120</f>
        <v>0</v>
      </c>
      <c r="AR120" s="24" t="s">
        <v>293</v>
      </c>
      <c r="AT120" s="24" t="s">
        <v>496</v>
      </c>
      <c r="AU120" s="24" t="s">
        <v>81</v>
      </c>
      <c r="AY120" s="24" t="s">
        <v>244</v>
      </c>
      <c r="BE120" s="214">
        <f>IF(N120="základní",J120,0)</f>
        <v>0</v>
      </c>
      <c r="BF120" s="214">
        <f>IF(N120="snížená",J120,0)</f>
        <v>0</v>
      </c>
      <c r="BG120" s="214">
        <f>IF(N120="zákl. přenesená",J120,0)</f>
        <v>0</v>
      </c>
      <c r="BH120" s="214">
        <f>IF(N120="sníž. přenesená",J120,0)</f>
        <v>0</v>
      </c>
      <c r="BI120" s="214">
        <f>IF(N120="nulová",J120,0)</f>
        <v>0</v>
      </c>
      <c r="BJ120" s="24" t="s">
        <v>79</v>
      </c>
      <c r="BK120" s="214">
        <f>ROUND(I120*H120,2)</f>
        <v>0</v>
      </c>
      <c r="BL120" s="24" t="s">
        <v>251</v>
      </c>
      <c r="BM120" s="24" t="s">
        <v>343</v>
      </c>
    </row>
    <row r="121" spans="2:65" s="1" customFormat="1">
      <c r="B121" s="41"/>
      <c r="C121" s="63"/>
      <c r="D121" s="215" t="s">
        <v>253</v>
      </c>
      <c r="E121" s="63"/>
      <c r="F121" s="216" t="s">
        <v>2563</v>
      </c>
      <c r="G121" s="63"/>
      <c r="H121" s="63"/>
      <c r="I121" s="172"/>
      <c r="J121" s="63"/>
      <c r="K121" s="63"/>
      <c r="L121" s="61"/>
      <c r="M121" s="217"/>
      <c r="N121" s="42"/>
      <c r="O121" s="42"/>
      <c r="P121" s="42"/>
      <c r="Q121" s="42"/>
      <c r="R121" s="42"/>
      <c r="S121" s="42"/>
      <c r="T121" s="78"/>
      <c r="AT121" s="24" t="s">
        <v>253</v>
      </c>
      <c r="AU121" s="24" t="s">
        <v>81</v>
      </c>
    </row>
    <row r="122" spans="2:65" s="1" customFormat="1" ht="16.5" customHeight="1">
      <c r="B122" s="41"/>
      <c r="C122" s="203" t="s">
        <v>299</v>
      </c>
      <c r="D122" s="203" t="s">
        <v>246</v>
      </c>
      <c r="E122" s="204" t="s">
        <v>2564</v>
      </c>
      <c r="F122" s="205" t="s">
        <v>2565</v>
      </c>
      <c r="G122" s="206" t="s">
        <v>259</v>
      </c>
      <c r="H122" s="207">
        <v>26</v>
      </c>
      <c r="I122" s="208"/>
      <c r="J122" s="209">
        <f>ROUND(I122*H122,2)</f>
        <v>0</v>
      </c>
      <c r="K122" s="205" t="s">
        <v>250</v>
      </c>
      <c r="L122" s="61"/>
      <c r="M122" s="210" t="s">
        <v>21</v>
      </c>
      <c r="N122" s="211" t="s">
        <v>43</v>
      </c>
      <c r="O122" s="42"/>
      <c r="P122" s="212">
        <f>O122*H122</f>
        <v>0</v>
      </c>
      <c r="Q122" s="212">
        <v>0</v>
      </c>
      <c r="R122" s="212">
        <f>Q122*H122</f>
        <v>0</v>
      </c>
      <c r="S122" s="212">
        <v>0</v>
      </c>
      <c r="T122" s="213">
        <f>S122*H122</f>
        <v>0</v>
      </c>
      <c r="AR122" s="24" t="s">
        <v>251</v>
      </c>
      <c r="AT122" s="24" t="s">
        <v>246</v>
      </c>
      <c r="AU122" s="24" t="s">
        <v>81</v>
      </c>
      <c r="AY122" s="24" t="s">
        <v>244</v>
      </c>
      <c r="BE122" s="214">
        <f>IF(N122="základní",J122,0)</f>
        <v>0</v>
      </c>
      <c r="BF122" s="214">
        <f>IF(N122="snížená",J122,0)</f>
        <v>0</v>
      </c>
      <c r="BG122" s="214">
        <f>IF(N122="zákl. přenesená",J122,0)</f>
        <v>0</v>
      </c>
      <c r="BH122" s="214">
        <f>IF(N122="sníž. přenesená",J122,0)</f>
        <v>0</v>
      </c>
      <c r="BI122" s="214">
        <f>IF(N122="nulová",J122,0)</f>
        <v>0</v>
      </c>
      <c r="BJ122" s="24" t="s">
        <v>79</v>
      </c>
      <c r="BK122" s="214">
        <f>ROUND(I122*H122,2)</f>
        <v>0</v>
      </c>
      <c r="BL122" s="24" t="s">
        <v>251</v>
      </c>
      <c r="BM122" s="24" t="s">
        <v>355</v>
      </c>
    </row>
    <row r="123" spans="2:65" s="1" customFormat="1" ht="27">
      <c r="B123" s="41"/>
      <c r="C123" s="63"/>
      <c r="D123" s="215" t="s">
        <v>253</v>
      </c>
      <c r="E123" s="63"/>
      <c r="F123" s="216" t="s">
        <v>2566</v>
      </c>
      <c r="G123" s="63"/>
      <c r="H123" s="63"/>
      <c r="I123" s="172"/>
      <c r="J123" s="63"/>
      <c r="K123" s="63"/>
      <c r="L123" s="61"/>
      <c r="M123" s="217"/>
      <c r="N123" s="42"/>
      <c r="O123" s="42"/>
      <c r="P123" s="42"/>
      <c r="Q123" s="42"/>
      <c r="R123" s="42"/>
      <c r="S123" s="42"/>
      <c r="T123" s="78"/>
      <c r="AT123" s="24" t="s">
        <v>253</v>
      </c>
      <c r="AU123" s="24" t="s">
        <v>81</v>
      </c>
    </row>
    <row r="124" spans="2:65" s="12" customFormat="1">
      <c r="B124" s="218"/>
      <c r="C124" s="219"/>
      <c r="D124" s="215" t="s">
        <v>255</v>
      </c>
      <c r="E124" s="220" t="s">
        <v>21</v>
      </c>
      <c r="F124" s="221" t="s">
        <v>377</v>
      </c>
      <c r="G124" s="219"/>
      <c r="H124" s="222">
        <v>22</v>
      </c>
      <c r="I124" s="223"/>
      <c r="J124" s="219"/>
      <c r="K124" s="219"/>
      <c r="L124" s="224"/>
      <c r="M124" s="225"/>
      <c r="N124" s="226"/>
      <c r="O124" s="226"/>
      <c r="P124" s="226"/>
      <c r="Q124" s="226"/>
      <c r="R124" s="226"/>
      <c r="S124" s="226"/>
      <c r="T124" s="227"/>
      <c r="AT124" s="228" t="s">
        <v>255</v>
      </c>
      <c r="AU124" s="228" t="s">
        <v>81</v>
      </c>
      <c r="AV124" s="12" t="s">
        <v>81</v>
      </c>
      <c r="AW124" s="12" t="s">
        <v>35</v>
      </c>
      <c r="AX124" s="12" t="s">
        <v>72</v>
      </c>
      <c r="AY124" s="228" t="s">
        <v>244</v>
      </c>
    </row>
    <row r="125" spans="2:65" s="12" customFormat="1">
      <c r="B125" s="218"/>
      <c r="C125" s="219"/>
      <c r="D125" s="215" t="s">
        <v>255</v>
      </c>
      <c r="E125" s="220" t="s">
        <v>21</v>
      </c>
      <c r="F125" s="221" t="s">
        <v>148</v>
      </c>
      <c r="G125" s="219"/>
      <c r="H125" s="222">
        <v>3</v>
      </c>
      <c r="I125" s="223"/>
      <c r="J125" s="219"/>
      <c r="K125" s="219"/>
      <c r="L125" s="224"/>
      <c r="M125" s="225"/>
      <c r="N125" s="226"/>
      <c r="O125" s="226"/>
      <c r="P125" s="226"/>
      <c r="Q125" s="226"/>
      <c r="R125" s="226"/>
      <c r="S125" s="226"/>
      <c r="T125" s="227"/>
      <c r="AT125" s="228" t="s">
        <v>255</v>
      </c>
      <c r="AU125" s="228" t="s">
        <v>81</v>
      </c>
      <c r="AV125" s="12" t="s">
        <v>81</v>
      </c>
      <c r="AW125" s="12" t="s">
        <v>35</v>
      </c>
      <c r="AX125" s="12" t="s">
        <v>72</v>
      </c>
      <c r="AY125" s="228" t="s">
        <v>244</v>
      </c>
    </row>
    <row r="126" spans="2:65" s="12" customFormat="1">
      <c r="B126" s="218"/>
      <c r="C126" s="219"/>
      <c r="D126" s="215" t="s">
        <v>255</v>
      </c>
      <c r="E126" s="220" t="s">
        <v>21</v>
      </c>
      <c r="F126" s="221" t="s">
        <v>79</v>
      </c>
      <c r="G126" s="219"/>
      <c r="H126" s="222">
        <v>1</v>
      </c>
      <c r="I126" s="223"/>
      <c r="J126" s="219"/>
      <c r="K126" s="219"/>
      <c r="L126" s="224"/>
      <c r="M126" s="225"/>
      <c r="N126" s="226"/>
      <c r="O126" s="226"/>
      <c r="P126" s="226"/>
      <c r="Q126" s="226"/>
      <c r="R126" s="226"/>
      <c r="S126" s="226"/>
      <c r="T126" s="227"/>
      <c r="AT126" s="228" t="s">
        <v>255</v>
      </c>
      <c r="AU126" s="228" t="s">
        <v>81</v>
      </c>
      <c r="AV126" s="12" t="s">
        <v>81</v>
      </c>
      <c r="AW126" s="12" t="s">
        <v>35</v>
      </c>
      <c r="AX126" s="12" t="s">
        <v>72</v>
      </c>
      <c r="AY126" s="228" t="s">
        <v>244</v>
      </c>
    </row>
    <row r="127" spans="2:65" s="14" customFormat="1">
      <c r="B127" s="253"/>
      <c r="C127" s="254"/>
      <c r="D127" s="215" t="s">
        <v>255</v>
      </c>
      <c r="E127" s="255" t="s">
        <v>21</v>
      </c>
      <c r="F127" s="256" t="s">
        <v>588</v>
      </c>
      <c r="G127" s="254"/>
      <c r="H127" s="257">
        <v>26</v>
      </c>
      <c r="I127" s="258"/>
      <c r="J127" s="254"/>
      <c r="K127" s="254"/>
      <c r="L127" s="259"/>
      <c r="M127" s="260"/>
      <c r="N127" s="261"/>
      <c r="O127" s="261"/>
      <c r="P127" s="261"/>
      <c r="Q127" s="261"/>
      <c r="R127" s="261"/>
      <c r="S127" s="261"/>
      <c r="T127" s="262"/>
      <c r="AT127" s="263" t="s">
        <v>255</v>
      </c>
      <c r="AU127" s="263" t="s">
        <v>81</v>
      </c>
      <c r="AV127" s="14" t="s">
        <v>251</v>
      </c>
      <c r="AW127" s="14" t="s">
        <v>35</v>
      </c>
      <c r="AX127" s="14" t="s">
        <v>79</v>
      </c>
      <c r="AY127" s="263" t="s">
        <v>244</v>
      </c>
    </row>
    <row r="128" spans="2:65" s="1" customFormat="1" ht="16.5" customHeight="1">
      <c r="B128" s="41"/>
      <c r="C128" s="243" t="s">
        <v>307</v>
      </c>
      <c r="D128" s="243" t="s">
        <v>496</v>
      </c>
      <c r="E128" s="244" t="s">
        <v>2567</v>
      </c>
      <c r="F128" s="245" t="s">
        <v>2568</v>
      </c>
      <c r="G128" s="246" t="s">
        <v>259</v>
      </c>
      <c r="H128" s="247">
        <v>22</v>
      </c>
      <c r="I128" s="248"/>
      <c r="J128" s="249">
        <f>ROUND(I128*H128,2)</f>
        <v>0</v>
      </c>
      <c r="K128" s="245" t="s">
        <v>21</v>
      </c>
      <c r="L128" s="250"/>
      <c r="M128" s="251" t="s">
        <v>21</v>
      </c>
      <c r="N128" s="252" t="s">
        <v>43</v>
      </c>
      <c r="O128" s="42"/>
      <c r="P128" s="212">
        <f>O128*H128</f>
        <v>0</v>
      </c>
      <c r="Q128" s="212">
        <v>0</v>
      </c>
      <c r="R128" s="212">
        <f>Q128*H128</f>
        <v>0</v>
      </c>
      <c r="S128" s="212">
        <v>0</v>
      </c>
      <c r="T128" s="213">
        <f>S128*H128</f>
        <v>0</v>
      </c>
      <c r="AR128" s="24" t="s">
        <v>293</v>
      </c>
      <c r="AT128" s="24" t="s">
        <v>496</v>
      </c>
      <c r="AU128" s="24" t="s">
        <v>81</v>
      </c>
      <c r="AY128" s="24" t="s">
        <v>244</v>
      </c>
      <c r="BE128" s="214">
        <f>IF(N128="základní",J128,0)</f>
        <v>0</v>
      </c>
      <c r="BF128" s="214">
        <f>IF(N128="snížená",J128,0)</f>
        <v>0</v>
      </c>
      <c r="BG128" s="214">
        <f>IF(N128="zákl. přenesená",J128,0)</f>
        <v>0</v>
      </c>
      <c r="BH128" s="214">
        <f>IF(N128="sníž. přenesená",J128,0)</f>
        <v>0</v>
      </c>
      <c r="BI128" s="214">
        <f>IF(N128="nulová",J128,0)</f>
        <v>0</v>
      </c>
      <c r="BJ128" s="24" t="s">
        <v>79</v>
      </c>
      <c r="BK128" s="214">
        <f>ROUND(I128*H128,2)</f>
        <v>0</v>
      </c>
      <c r="BL128" s="24" t="s">
        <v>251</v>
      </c>
      <c r="BM128" s="24" t="s">
        <v>367</v>
      </c>
    </row>
    <row r="129" spans="2:65" s="1" customFormat="1">
      <c r="B129" s="41"/>
      <c r="C129" s="63"/>
      <c r="D129" s="215" t="s">
        <v>253</v>
      </c>
      <c r="E129" s="63"/>
      <c r="F129" s="216" t="s">
        <v>2568</v>
      </c>
      <c r="G129" s="63"/>
      <c r="H129" s="63"/>
      <c r="I129" s="172"/>
      <c r="J129" s="63"/>
      <c r="K129" s="63"/>
      <c r="L129" s="61"/>
      <c r="M129" s="217"/>
      <c r="N129" s="42"/>
      <c r="O129" s="42"/>
      <c r="P129" s="42"/>
      <c r="Q129" s="42"/>
      <c r="R129" s="42"/>
      <c r="S129" s="42"/>
      <c r="T129" s="78"/>
      <c r="AT129" s="24" t="s">
        <v>253</v>
      </c>
      <c r="AU129" s="24" t="s">
        <v>81</v>
      </c>
    </row>
    <row r="130" spans="2:65" s="12" customFormat="1">
      <c r="B130" s="218"/>
      <c r="C130" s="219"/>
      <c r="D130" s="215" t="s">
        <v>255</v>
      </c>
      <c r="E130" s="220" t="s">
        <v>21</v>
      </c>
      <c r="F130" s="221" t="s">
        <v>377</v>
      </c>
      <c r="G130" s="219"/>
      <c r="H130" s="222">
        <v>22</v>
      </c>
      <c r="I130" s="223"/>
      <c r="J130" s="219"/>
      <c r="K130" s="219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255</v>
      </c>
      <c r="AU130" s="228" t="s">
        <v>81</v>
      </c>
      <c r="AV130" s="12" t="s">
        <v>81</v>
      </c>
      <c r="AW130" s="12" t="s">
        <v>35</v>
      </c>
      <c r="AX130" s="12" t="s">
        <v>72</v>
      </c>
      <c r="AY130" s="228" t="s">
        <v>244</v>
      </c>
    </row>
    <row r="131" spans="2:65" s="14" customFormat="1">
      <c r="B131" s="253"/>
      <c r="C131" s="254"/>
      <c r="D131" s="215" t="s">
        <v>255</v>
      </c>
      <c r="E131" s="255" t="s">
        <v>21</v>
      </c>
      <c r="F131" s="256" t="s">
        <v>588</v>
      </c>
      <c r="G131" s="254"/>
      <c r="H131" s="257">
        <v>22</v>
      </c>
      <c r="I131" s="258"/>
      <c r="J131" s="254"/>
      <c r="K131" s="254"/>
      <c r="L131" s="259"/>
      <c r="M131" s="260"/>
      <c r="N131" s="261"/>
      <c r="O131" s="261"/>
      <c r="P131" s="261"/>
      <c r="Q131" s="261"/>
      <c r="R131" s="261"/>
      <c r="S131" s="261"/>
      <c r="T131" s="262"/>
      <c r="AT131" s="263" t="s">
        <v>255</v>
      </c>
      <c r="AU131" s="263" t="s">
        <v>81</v>
      </c>
      <c r="AV131" s="14" t="s">
        <v>251</v>
      </c>
      <c r="AW131" s="14" t="s">
        <v>35</v>
      </c>
      <c r="AX131" s="14" t="s">
        <v>79</v>
      </c>
      <c r="AY131" s="263" t="s">
        <v>244</v>
      </c>
    </row>
    <row r="132" spans="2:65" s="1" customFormat="1" ht="16.5" customHeight="1">
      <c r="B132" s="41"/>
      <c r="C132" s="243" t="s">
        <v>314</v>
      </c>
      <c r="D132" s="243" t="s">
        <v>496</v>
      </c>
      <c r="E132" s="244" t="s">
        <v>2569</v>
      </c>
      <c r="F132" s="245" t="s">
        <v>2570</v>
      </c>
      <c r="G132" s="246" t="s">
        <v>259</v>
      </c>
      <c r="H132" s="247">
        <v>3</v>
      </c>
      <c r="I132" s="248"/>
      <c r="J132" s="249">
        <f>ROUND(I132*H132,2)</f>
        <v>0</v>
      </c>
      <c r="K132" s="245" t="s">
        <v>21</v>
      </c>
      <c r="L132" s="250"/>
      <c r="M132" s="251" t="s">
        <v>21</v>
      </c>
      <c r="N132" s="252" t="s">
        <v>43</v>
      </c>
      <c r="O132" s="42"/>
      <c r="P132" s="212">
        <f>O132*H132</f>
        <v>0</v>
      </c>
      <c r="Q132" s="212">
        <v>0</v>
      </c>
      <c r="R132" s="212">
        <f>Q132*H132</f>
        <v>0</v>
      </c>
      <c r="S132" s="212">
        <v>0</v>
      </c>
      <c r="T132" s="213">
        <f>S132*H132</f>
        <v>0</v>
      </c>
      <c r="AR132" s="24" t="s">
        <v>293</v>
      </c>
      <c r="AT132" s="24" t="s">
        <v>496</v>
      </c>
      <c r="AU132" s="24" t="s">
        <v>81</v>
      </c>
      <c r="AY132" s="24" t="s">
        <v>244</v>
      </c>
      <c r="BE132" s="214">
        <f>IF(N132="základní",J132,0)</f>
        <v>0</v>
      </c>
      <c r="BF132" s="214">
        <f>IF(N132="snížená",J132,0)</f>
        <v>0</v>
      </c>
      <c r="BG132" s="214">
        <f>IF(N132="zákl. přenesená",J132,0)</f>
        <v>0</v>
      </c>
      <c r="BH132" s="214">
        <f>IF(N132="sníž. přenesená",J132,0)</f>
        <v>0</v>
      </c>
      <c r="BI132" s="214">
        <f>IF(N132="nulová",J132,0)</f>
        <v>0</v>
      </c>
      <c r="BJ132" s="24" t="s">
        <v>79</v>
      </c>
      <c r="BK132" s="214">
        <f>ROUND(I132*H132,2)</f>
        <v>0</v>
      </c>
      <c r="BL132" s="24" t="s">
        <v>251</v>
      </c>
      <c r="BM132" s="24" t="s">
        <v>377</v>
      </c>
    </row>
    <row r="133" spans="2:65" s="1" customFormat="1">
      <c r="B133" s="41"/>
      <c r="C133" s="63"/>
      <c r="D133" s="215" t="s">
        <v>253</v>
      </c>
      <c r="E133" s="63"/>
      <c r="F133" s="216" t="s">
        <v>2570</v>
      </c>
      <c r="G133" s="63"/>
      <c r="H133" s="63"/>
      <c r="I133" s="172"/>
      <c r="J133" s="63"/>
      <c r="K133" s="63"/>
      <c r="L133" s="61"/>
      <c r="M133" s="217"/>
      <c r="N133" s="42"/>
      <c r="O133" s="42"/>
      <c r="P133" s="42"/>
      <c r="Q133" s="42"/>
      <c r="R133" s="42"/>
      <c r="S133" s="42"/>
      <c r="T133" s="78"/>
      <c r="AT133" s="24" t="s">
        <v>253</v>
      </c>
      <c r="AU133" s="24" t="s">
        <v>81</v>
      </c>
    </row>
    <row r="134" spans="2:65" s="12" customFormat="1">
      <c r="B134" s="218"/>
      <c r="C134" s="219"/>
      <c r="D134" s="215" t="s">
        <v>255</v>
      </c>
      <c r="E134" s="220" t="s">
        <v>21</v>
      </c>
      <c r="F134" s="221" t="s">
        <v>148</v>
      </c>
      <c r="G134" s="219"/>
      <c r="H134" s="222">
        <v>3</v>
      </c>
      <c r="I134" s="223"/>
      <c r="J134" s="219"/>
      <c r="K134" s="219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255</v>
      </c>
      <c r="AU134" s="228" t="s">
        <v>81</v>
      </c>
      <c r="AV134" s="12" t="s">
        <v>81</v>
      </c>
      <c r="AW134" s="12" t="s">
        <v>35</v>
      </c>
      <c r="AX134" s="12" t="s">
        <v>72</v>
      </c>
      <c r="AY134" s="228" t="s">
        <v>244</v>
      </c>
    </row>
    <row r="135" spans="2:65" s="14" customFormat="1">
      <c r="B135" s="253"/>
      <c r="C135" s="254"/>
      <c r="D135" s="215" t="s">
        <v>255</v>
      </c>
      <c r="E135" s="255" t="s">
        <v>21</v>
      </c>
      <c r="F135" s="256" t="s">
        <v>588</v>
      </c>
      <c r="G135" s="254"/>
      <c r="H135" s="257">
        <v>3</v>
      </c>
      <c r="I135" s="258"/>
      <c r="J135" s="254"/>
      <c r="K135" s="254"/>
      <c r="L135" s="259"/>
      <c r="M135" s="260"/>
      <c r="N135" s="261"/>
      <c r="O135" s="261"/>
      <c r="P135" s="261"/>
      <c r="Q135" s="261"/>
      <c r="R135" s="261"/>
      <c r="S135" s="261"/>
      <c r="T135" s="262"/>
      <c r="AT135" s="263" t="s">
        <v>255</v>
      </c>
      <c r="AU135" s="263" t="s">
        <v>81</v>
      </c>
      <c r="AV135" s="14" t="s">
        <v>251</v>
      </c>
      <c r="AW135" s="14" t="s">
        <v>35</v>
      </c>
      <c r="AX135" s="14" t="s">
        <v>79</v>
      </c>
      <c r="AY135" s="263" t="s">
        <v>244</v>
      </c>
    </row>
    <row r="136" spans="2:65" s="1" customFormat="1" ht="16.5" customHeight="1">
      <c r="B136" s="41"/>
      <c r="C136" s="243" t="s">
        <v>320</v>
      </c>
      <c r="D136" s="243" t="s">
        <v>496</v>
      </c>
      <c r="E136" s="244" t="s">
        <v>2571</v>
      </c>
      <c r="F136" s="245" t="s">
        <v>2572</v>
      </c>
      <c r="G136" s="246" t="s">
        <v>259</v>
      </c>
      <c r="H136" s="247">
        <v>1</v>
      </c>
      <c r="I136" s="248"/>
      <c r="J136" s="249">
        <f>ROUND(I136*H136,2)</f>
        <v>0</v>
      </c>
      <c r="K136" s="245" t="s">
        <v>21</v>
      </c>
      <c r="L136" s="250"/>
      <c r="M136" s="251" t="s">
        <v>21</v>
      </c>
      <c r="N136" s="252" t="s">
        <v>43</v>
      </c>
      <c r="O136" s="42"/>
      <c r="P136" s="212">
        <f>O136*H136</f>
        <v>0</v>
      </c>
      <c r="Q136" s="212">
        <v>0</v>
      </c>
      <c r="R136" s="212">
        <f>Q136*H136</f>
        <v>0</v>
      </c>
      <c r="S136" s="212">
        <v>0</v>
      </c>
      <c r="T136" s="213">
        <f>S136*H136</f>
        <v>0</v>
      </c>
      <c r="AR136" s="24" t="s">
        <v>293</v>
      </c>
      <c r="AT136" s="24" t="s">
        <v>496</v>
      </c>
      <c r="AU136" s="24" t="s">
        <v>81</v>
      </c>
      <c r="AY136" s="24" t="s">
        <v>244</v>
      </c>
      <c r="BE136" s="214">
        <f>IF(N136="základní",J136,0)</f>
        <v>0</v>
      </c>
      <c r="BF136" s="214">
        <f>IF(N136="snížená",J136,0)</f>
        <v>0</v>
      </c>
      <c r="BG136" s="214">
        <f>IF(N136="zákl. přenesená",J136,0)</f>
        <v>0</v>
      </c>
      <c r="BH136" s="214">
        <f>IF(N136="sníž. přenesená",J136,0)</f>
        <v>0</v>
      </c>
      <c r="BI136" s="214">
        <f>IF(N136="nulová",J136,0)</f>
        <v>0</v>
      </c>
      <c r="BJ136" s="24" t="s">
        <v>79</v>
      </c>
      <c r="BK136" s="214">
        <f>ROUND(I136*H136,2)</f>
        <v>0</v>
      </c>
      <c r="BL136" s="24" t="s">
        <v>251</v>
      </c>
      <c r="BM136" s="24" t="s">
        <v>390</v>
      </c>
    </row>
    <row r="137" spans="2:65" s="1" customFormat="1">
      <c r="B137" s="41"/>
      <c r="C137" s="63"/>
      <c r="D137" s="215" t="s">
        <v>253</v>
      </c>
      <c r="E137" s="63"/>
      <c r="F137" s="216" t="s">
        <v>2572</v>
      </c>
      <c r="G137" s="63"/>
      <c r="H137" s="63"/>
      <c r="I137" s="172"/>
      <c r="J137" s="63"/>
      <c r="K137" s="63"/>
      <c r="L137" s="61"/>
      <c r="M137" s="217"/>
      <c r="N137" s="42"/>
      <c r="O137" s="42"/>
      <c r="P137" s="42"/>
      <c r="Q137" s="42"/>
      <c r="R137" s="42"/>
      <c r="S137" s="42"/>
      <c r="T137" s="78"/>
      <c r="AT137" s="24" t="s">
        <v>253</v>
      </c>
      <c r="AU137" s="24" t="s">
        <v>81</v>
      </c>
    </row>
    <row r="138" spans="2:65" s="12" customFormat="1">
      <c r="B138" s="218"/>
      <c r="C138" s="219"/>
      <c r="D138" s="215" t="s">
        <v>255</v>
      </c>
      <c r="E138" s="220" t="s">
        <v>21</v>
      </c>
      <c r="F138" s="221" t="s">
        <v>79</v>
      </c>
      <c r="G138" s="219"/>
      <c r="H138" s="222">
        <v>1</v>
      </c>
      <c r="I138" s="223"/>
      <c r="J138" s="219"/>
      <c r="K138" s="219"/>
      <c r="L138" s="224"/>
      <c r="M138" s="225"/>
      <c r="N138" s="226"/>
      <c r="O138" s="226"/>
      <c r="P138" s="226"/>
      <c r="Q138" s="226"/>
      <c r="R138" s="226"/>
      <c r="S138" s="226"/>
      <c r="T138" s="227"/>
      <c r="AT138" s="228" t="s">
        <v>255</v>
      </c>
      <c r="AU138" s="228" t="s">
        <v>81</v>
      </c>
      <c r="AV138" s="12" t="s">
        <v>81</v>
      </c>
      <c r="AW138" s="12" t="s">
        <v>35</v>
      </c>
      <c r="AX138" s="12" t="s">
        <v>72</v>
      </c>
      <c r="AY138" s="228" t="s">
        <v>244</v>
      </c>
    </row>
    <row r="139" spans="2:65" s="14" customFormat="1">
      <c r="B139" s="253"/>
      <c r="C139" s="254"/>
      <c r="D139" s="215" t="s">
        <v>255</v>
      </c>
      <c r="E139" s="255" t="s">
        <v>21</v>
      </c>
      <c r="F139" s="256" t="s">
        <v>588</v>
      </c>
      <c r="G139" s="254"/>
      <c r="H139" s="257">
        <v>1</v>
      </c>
      <c r="I139" s="258"/>
      <c r="J139" s="254"/>
      <c r="K139" s="254"/>
      <c r="L139" s="259"/>
      <c r="M139" s="260"/>
      <c r="N139" s="261"/>
      <c r="O139" s="261"/>
      <c r="P139" s="261"/>
      <c r="Q139" s="261"/>
      <c r="R139" s="261"/>
      <c r="S139" s="261"/>
      <c r="T139" s="262"/>
      <c r="AT139" s="263" t="s">
        <v>255</v>
      </c>
      <c r="AU139" s="263" t="s">
        <v>81</v>
      </c>
      <c r="AV139" s="14" t="s">
        <v>251</v>
      </c>
      <c r="AW139" s="14" t="s">
        <v>35</v>
      </c>
      <c r="AX139" s="14" t="s">
        <v>79</v>
      </c>
      <c r="AY139" s="263" t="s">
        <v>244</v>
      </c>
    </row>
    <row r="140" spans="2:65" s="1" customFormat="1" ht="25.5" customHeight="1">
      <c r="B140" s="41"/>
      <c r="C140" s="203" t="s">
        <v>326</v>
      </c>
      <c r="D140" s="203" t="s">
        <v>246</v>
      </c>
      <c r="E140" s="204" t="s">
        <v>2573</v>
      </c>
      <c r="F140" s="205" t="s">
        <v>2574</v>
      </c>
      <c r="G140" s="206" t="s">
        <v>259</v>
      </c>
      <c r="H140" s="207">
        <v>1</v>
      </c>
      <c r="I140" s="208"/>
      <c r="J140" s="209">
        <f>ROUND(I140*H140,2)</f>
        <v>0</v>
      </c>
      <c r="K140" s="205" t="s">
        <v>250</v>
      </c>
      <c r="L140" s="61"/>
      <c r="M140" s="210" t="s">
        <v>21</v>
      </c>
      <c r="N140" s="211" t="s">
        <v>43</v>
      </c>
      <c r="O140" s="42"/>
      <c r="P140" s="212">
        <f>O140*H140</f>
        <v>0</v>
      </c>
      <c r="Q140" s="212">
        <v>0.36191000000000001</v>
      </c>
      <c r="R140" s="212">
        <f>Q140*H140</f>
        <v>0.36191000000000001</v>
      </c>
      <c r="S140" s="212">
        <v>0</v>
      </c>
      <c r="T140" s="213">
        <f>S140*H140</f>
        <v>0</v>
      </c>
      <c r="AR140" s="24" t="s">
        <v>251</v>
      </c>
      <c r="AT140" s="24" t="s">
        <v>246</v>
      </c>
      <c r="AU140" s="24" t="s">
        <v>81</v>
      </c>
      <c r="AY140" s="24" t="s">
        <v>244</v>
      </c>
      <c r="BE140" s="214">
        <f>IF(N140="základní",J140,0)</f>
        <v>0</v>
      </c>
      <c r="BF140" s="214">
        <f>IF(N140="snížená",J140,0)</f>
        <v>0</v>
      </c>
      <c r="BG140" s="214">
        <f>IF(N140="zákl. přenesená",J140,0)</f>
        <v>0</v>
      </c>
      <c r="BH140" s="214">
        <f>IF(N140="sníž. přenesená",J140,0)</f>
        <v>0</v>
      </c>
      <c r="BI140" s="214">
        <f>IF(N140="nulová",J140,0)</f>
        <v>0</v>
      </c>
      <c r="BJ140" s="24" t="s">
        <v>79</v>
      </c>
      <c r="BK140" s="214">
        <f>ROUND(I140*H140,2)</f>
        <v>0</v>
      </c>
      <c r="BL140" s="24" t="s">
        <v>251</v>
      </c>
      <c r="BM140" s="24" t="s">
        <v>400</v>
      </c>
    </row>
    <row r="141" spans="2:65" s="1" customFormat="1" ht="27">
      <c r="B141" s="41"/>
      <c r="C141" s="63"/>
      <c r="D141" s="215" t="s">
        <v>253</v>
      </c>
      <c r="E141" s="63"/>
      <c r="F141" s="216" t="s">
        <v>2575</v>
      </c>
      <c r="G141" s="63"/>
      <c r="H141" s="63"/>
      <c r="I141" s="172"/>
      <c r="J141" s="63"/>
      <c r="K141" s="63"/>
      <c r="L141" s="61"/>
      <c r="M141" s="217"/>
      <c r="N141" s="42"/>
      <c r="O141" s="42"/>
      <c r="P141" s="42"/>
      <c r="Q141" s="42"/>
      <c r="R141" s="42"/>
      <c r="S141" s="42"/>
      <c r="T141" s="78"/>
      <c r="AT141" s="24" t="s">
        <v>253</v>
      </c>
      <c r="AU141" s="24" t="s">
        <v>81</v>
      </c>
    </row>
    <row r="142" spans="2:65" s="13" customFormat="1">
      <c r="B142" s="233"/>
      <c r="C142" s="234"/>
      <c r="D142" s="215" t="s">
        <v>255</v>
      </c>
      <c r="E142" s="235" t="s">
        <v>21</v>
      </c>
      <c r="F142" s="236" t="s">
        <v>2576</v>
      </c>
      <c r="G142" s="234"/>
      <c r="H142" s="235" t="s">
        <v>21</v>
      </c>
      <c r="I142" s="237"/>
      <c r="J142" s="234"/>
      <c r="K142" s="234"/>
      <c r="L142" s="238"/>
      <c r="M142" s="239"/>
      <c r="N142" s="240"/>
      <c r="O142" s="240"/>
      <c r="P142" s="240"/>
      <c r="Q142" s="240"/>
      <c r="R142" s="240"/>
      <c r="S142" s="240"/>
      <c r="T142" s="241"/>
      <c r="AT142" s="242" t="s">
        <v>255</v>
      </c>
      <c r="AU142" s="242" t="s">
        <v>81</v>
      </c>
      <c r="AV142" s="13" t="s">
        <v>79</v>
      </c>
      <c r="AW142" s="13" t="s">
        <v>35</v>
      </c>
      <c r="AX142" s="13" t="s">
        <v>72</v>
      </c>
      <c r="AY142" s="242" t="s">
        <v>244</v>
      </c>
    </row>
    <row r="143" spans="2:65" s="12" customFormat="1">
      <c r="B143" s="218"/>
      <c r="C143" s="219"/>
      <c r="D143" s="215" t="s">
        <v>255</v>
      </c>
      <c r="E143" s="220" t="s">
        <v>21</v>
      </c>
      <c r="F143" s="221" t="s">
        <v>79</v>
      </c>
      <c r="G143" s="219"/>
      <c r="H143" s="222">
        <v>1</v>
      </c>
      <c r="I143" s="223"/>
      <c r="J143" s="219"/>
      <c r="K143" s="219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255</v>
      </c>
      <c r="AU143" s="228" t="s">
        <v>81</v>
      </c>
      <c r="AV143" s="12" t="s">
        <v>81</v>
      </c>
      <c r="AW143" s="12" t="s">
        <v>35</v>
      </c>
      <c r="AX143" s="12" t="s">
        <v>72</v>
      </c>
      <c r="AY143" s="228" t="s">
        <v>244</v>
      </c>
    </row>
    <row r="144" spans="2:65" s="14" customFormat="1">
      <c r="B144" s="253"/>
      <c r="C144" s="254"/>
      <c r="D144" s="215" t="s">
        <v>255</v>
      </c>
      <c r="E144" s="255" t="s">
        <v>21</v>
      </c>
      <c r="F144" s="256" t="s">
        <v>588</v>
      </c>
      <c r="G144" s="254"/>
      <c r="H144" s="257">
        <v>1</v>
      </c>
      <c r="I144" s="258"/>
      <c r="J144" s="254"/>
      <c r="K144" s="254"/>
      <c r="L144" s="259"/>
      <c r="M144" s="260"/>
      <c r="N144" s="261"/>
      <c r="O144" s="261"/>
      <c r="P144" s="261"/>
      <c r="Q144" s="261"/>
      <c r="R144" s="261"/>
      <c r="S144" s="261"/>
      <c r="T144" s="262"/>
      <c r="AT144" s="263" t="s">
        <v>255</v>
      </c>
      <c r="AU144" s="263" t="s">
        <v>81</v>
      </c>
      <c r="AV144" s="14" t="s">
        <v>251</v>
      </c>
      <c r="AW144" s="14" t="s">
        <v>35</v>
      </c>
      <c r="AX144" s="14" t="s">
        <v>79</v>
      </c>
      <c r="AY144" s="263" t="s">
        <v>244</v>
      </c>
    </row>
    <row r="145" spans="2:65" s="1" customFormat="1" ht="16.5" customHeight="1">
      <c r="B145" s="41"/>
      <c r="C145" s="243" t="s">
        <v>333</v>
      </c>
      <c r="D145" s="243" t="s">
        <v>496</v>
      </c>
      <c r="E145" s="244" t="s">
        <v>2577</v>
      </c>
      <c r="F145" s="245" t="s">
        <v>2578</v>
      </c>
      <c r="G145" s="246" t="s">
        <v>259</v>
      </c>
      <c r="H145" s="247">
        <v>1</v>
      </c>
      <c r="I145" s="248"/>
      <c r="J145" s="249">
        <f>ROUND(I145*H145,2)</f>
        <v>0</v>
      </c>
      <c r="K145" s="245" t="s">
        <v>250</v>
      </c>
      <c r="L145" s="250"/>
      <c r="M145" s="251" t="s">
        <v>21</v>
      </c>
      <c r="N145" s="252" t="s">
        <v>43</v>
      </c>
      <c r="O145" s="42"/>
      <c r="P145" s="212">
        <f>O145*H145</f>
        <v>0</v>
      </c>
      <c r="Q145" s="212">
        <v>8.2000000000000003E-2</v>
      </c>
      <c r="R145" s="212">
        <f>Q145*H145</f>
        <v>8.2000000000000003E-2</v>
      </c>
      <c r="S145" s="212">
        <v>0</v>
      </c>
      <c r="T145" s="213">
        <f>S145*H145</f>
        <v>0</v>
      </c>
      <c r="AR145" s="24" t="s">
        <v>293</v>
      </c>
      <c r="AT145" s="24" t="s">
        <v>496</v>
      </c>
      <c r="AU145" s="24" t="s">
        <v>81</v>
      </c>
      <c r="AY145" s="24" t="s">
        <v>244</v>
      </c>
      <c r="BE145" s="214">
        <f>IF(N145="základní",J145,0)</f>
        <v>0</v>
      </c>
      <c r="BF145" s="214">
        <f>IF(N145="snížená",J145,0)</f>
        <v>0</v>
      </c>
      <c r="BG145" s="214">
        <f>IF(N145="zákl. přenesená",J145,0)</f>
        <v>0</v>
      </c>
      <c r="BH145" s="214">
        <f>IF(N145="sníž. přenesená",J145,0)</f>
        <v>0</v>
      </c>
      <c r="BI145" s="214">
        <f>IF(N145="nulová",J145,0)</f>
        <v>0</v>
      </c>
      <c r="BJ145" s="24" t="s">
        <v>79</v>
      </c>
      <c r="BK145" s="214">
        <f>ROUND(I145*H145,2)</f>
        <v>0</v>
      </c>
      <c r="BL145" s="24" t="s">
        <v>251</v>
      </c>
      <c r="BM145" s="24" t="s">
        <v>412</v>
      </c>
    </row>
    <row r="146" spans="2:65" s="1" customFormat="1">
      <c r="B146" s="41"/>
      <c r="C146" s="63"/>
      <c r="D146" s="215" t="s">
        <v>253</v>
      </c>
      <c r="E146" s="63"/>
      <c r="F146" s="216" t="s">
        <v>2579</v>
      </c>
      <c r="G146" s="63"/>
      <c r="H146" s="63"/>
      <c r="I146" s="172"/>
      <c r="J146" s="63"/>
      <c r="K146" s="63"/>
      <c r="L146" s="61"/>
      <c r="M146" s="217"/>
      <c r="N146" s="42"/>
      <c r="O146" s="42"/>
      <c r="P146" s="42"/>
      <c r="Q146" s="42"/>
      <c r="R146" s="42"/>
      <c r="S146" s="42"/>
      <c r="T146" s="78"/>
      <c r="AT146" s="24" t="s">
        <v>253</v>
      </c>
      <c r="AU146" s="24" t="s">
        <v>81</v>
      </c>
    </row>
    <row r="147" spans="2:65" s="1" customFormat="1" ht="16.5" customHeight="1">
      <c r="B147" s="41"/>
      <c r="C147" s="243" t="s">
        <v>10</v>
      </c>
      <c r="D147" s="243" t="s">
        <v>496</v>
      </c>
      <c r="E147" s="244" t="s">
        <v>2580</v>
      </c>
      <c r="F147" s="245" t="s">
        <v>2581</v>
      </c>
      <c r="G147" s="246" t="s">
        <v>259</v>
      </c>
      <c r="H147" s="247">
        <v>1</v>
      </c>
      <c r="I147" s="248"/>
      <c r="J147" s="249">
        <f>ROUND(I147*H147,2)</f>
        <v>0</v>
      </c>
      <c r="K147" s="245" t="s">
        <v>250</v>
      </c>
      <c r="L147" s="250"/>
      <c r="M147" s="251" t="s">
        <v>21</v>
      </c>
      <c r="N147" s="252" t="s">
        <v>43</v>
      </c>
      <c r="O147" s="42"/>
      <c r="P147" s="212">
        <f>O147*H147</f>
        <v>0</v>
      </c>
      <c r="Q147" s="212">
        <v>1.0999999999999999E-2</v>
      </c>
      <c r="R147" s="212">
        <f>Q147*H147</f>
        <v>1.0999999999999999E-2</v>
      </c>
      <c r="S147" s="212">
        <v>0</v>
      </c>
      <c r="T147" s="213">
        <f>S147*H147</f>
        <v>0</v>
      </c>
      <c r="AR147" s="24" t="s">
        <v>293</v>
      </c>
      <c r="AT147" s="24" t="s">
        <v>496</v>
      </c>
      <c r="AU147" s="24" t="s">
        <v>81</v>
      </c>
      <c r="AY147" s="24" t="s">
        <v>244</v>
      </c>
      <c r="BE147" s="214">
        <f>IF(N147="základní",J147,0)</f>
        <v>0</v>
      </c>
      <c r="BF147" s="214">
        <f>IF(N147="snížená",J147,0)</f>
        <v>0</v>
      </c>
      <c r="BG147" s="214">
        <f>IF(N147="zákl. přenesená",J147,0)</f>
        <v>0</v>
      </c>
      <c r="BH147" s="214">
        <f>IF(N147="sníž. přenesená",J147,0)</f>
        <v>0</v>
      </c>
      <c r="BI147" s="214">
        <f>IF(N147="nulová",J147,0)</f>
        <v>0</v>
      </c>
      <c r="BJ147" s="24" t="s">
        <v>79</v>
      </c>
      <c r="BK147" s="214">
        <f>ROUND(I147*H147,2)</f>
        <v>0</v>
      </c>
      <c r="BL147" s="24" t="s">
        <v>251</v>
      </c>
      <c r="BM147" s="24" t="s">
        <v>530</v>
      </c>
    </row>
    <row r="148" spans="2:65" s="1" customFormat="1">
      <c r="B148" s="41"/>
      <c r="C148" s="63"/>
      <c r="D148" s="215" t="s">
        <v>253</v>
      </c>
      <c r="E148" s="63"/>
      <c r="F148" s="216" t="s">
        <v>2582</v>
      </c>
      <c r="G148" s="63"/>
      <c r="H148" s="63"/>
      <c r="I148" s="172"/>
      <c r="J148" s="63"/>
      <c r="K148" s="63"/>
      <c r="L148" s="61"/>
      <c r="M148" s="217"/>
      <c r="N148" s="42"/>
      <c r="O148" s="42"/>
      <c r="P148" s="42"/>
      <c r="Q148" s="42"/>
      <c r="R148" s="42"/>
      <c r="S148" s="42"/>
      <c r="T148" s="78"/>
      <c r="AT148" s="24" t="s">
        <v>253</v>
      </c>
      <c r="AU148" s="24" t="s">
        <v>81</v>
      </c>
    </row>
    <row r="149" spans="2:65" s="1" customFormat="1" ht="16.5" customHeight="1">
      <c r="B149" s="41"/>
      <c r="C149" s="203" t="s">
        <v>343</v>
      </c>
      <c r="D149" s="203" t="s">
        <v>246</v>
      </c>
      <c r="E149" s="204" t="s">
        <v>2583</v>
      </c>
      <c r="F149" s="205" t="s">
        <v>2584</v>
      </c>
      <c r="G149" s="206" t="s">
        <v>269</v>
      </c>
      <c r="H149" s="207">
        <v>0.25</v>
      </c>
      <c r="I149" s="208"/>
      <c r="J149" s="209">
        <f>ROUND(I149*H149,2)</f>
        <v>0</v>
      </c>
      <c r="K149" s="205" t="s">
        <v>250</v>
      </c>
      <c r="L149" s="61"/>
      <c r="M149" s="210" t="s">
        <v>21</v>
      </c>
      <c r="N149" s="211" t="s">
        <v>43</v>
      </c>
      <c r="O149" s="42"/>
      <c r="P149" s="212">
        <f>O149*H149</f>
        <v>0</v>
      </c>
      <c r="Q149" s="212">
        <v>2.4775800000000001</v>
      </c>
      <c r="R149" s="212">
        <f>Q149*H149</f>
        <v>0.61939500000000003</v>
      </c>
      <c r="S149" s="212">
        <v>0</v>
      </c>
      <c r="T149" s="213">
        <f>S149*H149</f>
        <v>0</v>
      </c>
      <c r="AR149" s="24" t="s">
        <v>251</v>
      </c>
      <c r="AT149" s="24" t="s">
        <v>246</v>
      </c>
      <c r="AU149" s="24" t="s">
        <v>81</v>
      </c>
      <c r="AY149" s="24" t="s">
        <v>244</v>
      </c>
      <c r="BE149" s="214">
        <f>IF(N149="základní",J149,0)</f>
        <v>0</v>
      </c>
      <c r="BF149" s="214">
        <f>IF(N149="snížená",J149,0)</f>
        <v>0</v>
      </c>
      <c r="BG149" s="214">
        <f>IF(N149="zákl. přenesená",J149,0)</f>
        <v>0</v>
      </c>
      <c r="BH149" s="214">
        <f>IF(N149="sníž. přenesená",J149,0)</f>
        <v>0</v>
      </c>
      <c r="BI149" s="214">
        <f>IF(N149="nulová",J149,0)</f>
        <v>0</v>
      </c>
      <c r="BJ149" s="24" t="s">
        <v>79</v>
      </c>
      <c r="BK149" s="214">
        <f>ROUND(I149*H149,2)</f>
        <v>0</v>
      </c>
      <c r="BL149" s="24" t="s">
        <v>251</v>
      </c>
      <c r="BM149" s="24" t="s">
        <v>543</v>
      </c>
    </row>
    <row r="150" spans="2:65" s="1" customFormat="1" ht="27">
      <c r="B150" s="41"/>
      <c r="C150" s="63"/>
      <c r="D150" s="215" t="s">
        <v>253</v>
      </c>
      <c r="E150" s="63"/>
      <c r="F150" s="216" t="s">
        <v>2585</v>
      </c>
      <c r="G150" s="63"/>
      <c r="H150" s="63"/>
      <c r="I150" s="172"/>
      <c r="J150" s="63"/>
      <c r="K150" s="63"/>
      <c r="L150" s="61"/>
      <c r="M150" s="217"/>
      <c r="N150" s="42"/>
      <c r="O150" s="42"/>
      <c r="P150" s="42"/>
      <c r="Q150" s="42"/>
      <c r="R150" s="42"/>
      <c r="S150" s="42"/>
      <c r="T150" s="78"/>
      <c r="AT150" s="24" t="s">
        <v>253</v>
      </c>
      <c r="AU150" s="24" t="s">
        <v>81</v>
      </c>
    </row>
    <row r="151" spans="2:65" s="13" customFormat="1">
      <c r="B151" s="233"/>
      <c r="C151" s="234"/>
      <c r="D151" s="215" t="s">
        <v>255</v>
      </c>
      <c r="E151" s="235" t="s">
        <v>21</v>
      </c>
      <c r="F151" s="236" t="s">
        <v>2586</v>
      </c>
      <c r="G151" s="234"/>
      <c r="H151" s="235" t="s">
        <v>21</v>
      </c>
      <c r="I151" s="237"/>
      <c r="J151" s="234"/>
      <c r="K151" s="234"/>
      <c r="L151" s="238"/>
      <c r="M151" s="239"/>
      <c r="N151" s="240"/>
      <c r="O151" s="240"/>
      <c r="P151" s="240"/>
      <c r="Q151" s="240"/>
      <c r="R151" s="240"/>
      <c r="S151" s="240"/>
      <c r="T151" s="241"/>
      <c r="AT151" s="242" t="s">
        <v>255</v>
      </c>
      <c r="AU151" s="242" t="s">
        <v>81</v>
      </c>
      <c r="AV151" s="13" t="s">
        <v>79</v>
      </c>
      <c r="AW151" s="13" t="s">
        <v>35</v>
      </c>
      <c r="AX151" s="13" t="s">
        <v>72</v>
      </c>
      <c r="AY151" s="242" t="s">
        <v>244</v>
      </c>
    </row>
    <row r="152" spans="2:65" s="12" customFormat="1">
      <c r="B152" s="218"/>
      <c r="C152" s="219"/>
      <c r="D152" s="215" t="s">
        <v>255</v>
      </c>
      <c r="E152" s="220" t="s">
        <v>21</v>
      </c>
      <c r="F152" s="221" t="s">
        <v>2587</v>
      </c>
      <c r="G152" s="219"/>
      <c r="H152" s="222">
        <v>0.25</v>
      </c>
      <c r="I152" s="223"/>
      <c r="J152" s="219"/>
      <c r="K152" s="219"/>
      <c r="L152" s="224"/>
      <c r="M152" s="225"/>
      <c r="N152" s="226"/>
      <c r="O152" s="226"/>
      <c r="P152" s="226"/>
      <c r="Q152" s="226"/>
      <c r="R152" s="226"/>
      <c r="S152" s="226"/>
      <c r="T152" s="227"/>
      <c r="AT152" s="228" t="s">
        <v>255</v>
      </c>
      <c r="AU152" s="228" t="s">
        <v>81</v>
      </c>
      <c r="AV152" s="12" t="s">
        <v>81</v>
      </c>
      <c r="AW152" s="12" t="s">
        <v>35</v>
      </c>
      <c r="AX152" s="12" t="s">
        <v>72</v>
      </c>
      <c r="AY152" s="228" t="s">
        <v>244</v>
      </c>
    </row>
    <row r="153" spans="2:65" s="14" customFormat="1">
      <c r="B153" s="253"/>
      <c r="C153" s="254"/>
      <c r="D153" s="215" t="s">
        <v>255</v>
      </c>
      <c r="E153" s="255" t="s">
        <v>21</v>
      </c>
      <c r="F153" s="256" t="s">
        <v>588</v>
      </c>
      <c r="G153" s="254"/>
      <c r="H153" s="257">
        <v>0.25</v>
      </c>
      <c r="I153" s="258"/>
      <c r="J153" s="254"/>
      <c r="K153" s="254"/>
      <c r="L153" s="259"/>
      <c r="M153" s="260"/>
      <c r="N153" s="261"/>
      <c r="O153" s="261"/>
      <c r="P153" s="261"/>
      <c r="Q153" s="261"/>
      <c r="R153" s="261"/>
      <c r="S153" s="261"/>
      <c r="T153" s="262"/>
      <c r="AT153" s="263" t="s">
        <v>255</v>
      </c>
      <c r="AU153" s="263" t="s">
        <v>81</v>
      </c>
      <c r="AV153" s="14" t="s">
        <v>251</v>
      </c>
      <c r="AW153" s="14" t="s">
        <v>35</v>
      </c>
      <c r="AX153" s="14" t="s">
        <v>79</v>
      </c>
      <c r="AY153" s="263" t="s">
        <v>244</v>
      </c>
    </row>
    <row r="154" spans="2:65" s="1" customFormat="1" ht="16.5" customHeight="1">
      <c r="B154" s="41"/>
      <c r="C154" s="203" t="s">
        <v>347</v>
      </c>
      <c r="D154" s="203" t="s">
        <v>246</v>
      </c>
      <c r="E154" s="204" t="s">
        <v>2588</v>
      </c>
      <c r="F154" s="205" t="s">
        <v>2589</v>
      </c>
      <c r="G154" s="206" t="s">
        <v>350</v>
      </c>
      <c r="H154" s="207">
        <v>1.7000000000000001E-2</v>
      </c>
      <c r="I154" s="208"/>
      <c r="J154" s="209">
        <f>ROUND(I154*H154,2)</f>
        <v>0</v>
      </c>
      <c r="K154" s="205" t="s">
        <v>250</v>
      </c>
      <c r="L154" s="61"/>
      <c r="M154" s="210" t="s">
        <v>21</v>
      </c>
      <c r="N154" s="211" t="s">
        <v>43</v>
      </c>
      <c r="O154" s="42"/>
      <c r="P154" s="212">
        <f>O154*H154</f>
        <v>0</v>
      </c>
      <c r="Q154" s="212">
        <v>1.0042199999999999</v>
      </c>
      <c r="R154" s="212">
        <f>Q154*H154</f>
        <v>1.7071739999999998E-2</v>
      </c>
      <c r="S154" s="212">
        <v>0</v>
      </c>
      <c r="T154" s="213">
        <f>S154*H154</f>
        <v>0</v>
      </c>
      <c r="AR154" s="24" t="s">
        <v>251</v>
      </c>
      <c r="AT154" s="24" t="s">
        <v>246</v>
      </c>
      <c r="AU154" s="24" t="s">
        <v>81</v>
      </c>
      <c r="AY154" s="24" t="s">
        <v>244</v>
      </c>
      <c r="BE154" s="214">
        <f>IF(N154="základní",J154,0)</f>
        <v>0</v>
      </c>
      <c r="BF154" s="214">
        <f>IF(N154="snížená",J154,0)</f>
        <v>0</v>
      </c>
      <c r="BG154" s="214">
        <f>IF(N154="zákl. přenesená",J154,0)</f>
        <v>0</v>
      </c>
      <c r="BH154" s="214">
        <f>IF(N154="sníž. přenesená",J154,0)</f>
        <v>0</v>
      </c>
      <c r="BI154" s="214">
        <f>IF(N154="nulová",J154,0)</f>
        <v>0</v>
      </c>
      <c r="BJ154" s="24" t="s">
        <v>79</v>
      </c>
      <c r="BK154" s="214">
        <f>ROUND(I154*H154,2)</f>
        <v>0</v>
      </c>
      <c r="BL154" s="24" t="s">
        <v>251</v>
      </c>
      <c r="BM154" s="24" t="s">
        <v>555</v>
      </c>
    </row>
    <row r="155" spans="2:65" s="1" customFormat="1">
      <c r="B155" s="41"/>
      <c r="C155" s="63"/>
      <c r="D155" s="215" t="s">
        <v>253</v>
      </c>
      <c r="E155" s="63"/>
      <c r="F155" s="216" t="s">
        <v>2589</v>
      </c>
      <c r="G155" s="63"/>
      <c r="H155" s="63"/>
      <c r="I155" s="172"/>
      <c r="J155" s="63"/>
      <c r="K155" s="63"/>
      <c r="L155" s="61"/>
      <c r="M155" s="217"/>
      <c r="N155" s="42"/>
      <c r="O155" s="42"/>
      <c r="P155" s="42"/>
      <c r="Q155" s="42"/>
      <c r="R155" s="42"/>
      <c r="S155" s="42"/>
      <c r="T155" s="78"/>
      <c r="AT155" s="24" t="s">
        <v>253</v>
      </c>
      <c r="AU155" s="24" t="s">
        <v>81</v>
      </c>
    </row>
    <row r="156" spans="2:65" s="13" customFormat="1">
      <c r="B156" s="233"/>
      <c r="C156" s="234"/>
      <c r="D156" s="215" t="s">
        <v>255</v>
      </c>
      <c r="E156" s="235" t="s">
        <v>21</v>
      </c>
      <c r="F156" s="236" t="s">
        <v>2590</v>
      </c>
      <c r="G156" s="234"/>
      <c r="H156" s="235" t="s">
        <v>21</v>
      </c>
      <c r="I156" s="237"/>
      <c r="J156" s="234"/>
      <c r="K156" s="234"/>
      <c r="L156" s="238"/>
      <c r="M156" s="239"/>
      <c r="N156" s="240"/>
      <c r="O156" s="240"/>
      <c r="P156" s="240"/>
      <c r="Q156" s="240"/>
      <c r="R156" s="240"/>
      <c r="S156" s="240"/>
      <c r="T156" s="241"/>
      <c r="AT156" s="242" t="s">
        <v>255</v>
      </c>
      <c r="AU156" s="242" t="s">
        <v>81</v>
      </c>
      <c r="AV156" s="13" t="s">
        <v>79</v>
      </c>
      <c r="AW156" s="13" t="s">
        <v>35</v>
      </c>
      <c r="AX156" s="13" t="s">
        <v>72</v>
      </c>
      <c r="AY156" s="242" t="s">
        <v>244</v>
      </c>
    </row>
    <row r="157" spans="2:65" s="12" customFormat="1">
      <c r="B157" s="218"/>
      <c r="C157" s="219"/>
      <c r="D157" s="215" t="s">
        <v>255</v>
      </c>
      <c r="E157" s="220" t="s">
        <v>21</v>
      </c>
      <c r="F157" s="221" t="s">
        <v>2591</v>
      </c>
      <c r="G157" s="219"/>
      <c r="H157" s="222">
        <v>1.7000000000000001E-2</v>
      </c>
      <c r="I157" s="223"/>
      <c r="J157" s="219"/>
      <c r="K157" s="219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255</v>
      </c>
      <c r="AU157" s="228" t="s">
        <v>81</v>
      </c>
      <c r="AV157" s="12" t="s">
        <v>81</v>
      </c>
      <c r="AW157" s="12" t="s">
        <v>35</v>
      </c>
      <c r="AX157" s="12" t="s">
        <v>72</v>
      </c>
      <c r="AY157" s="228" t="s">
        <v>244</v>
      </c>
    </row>
    <row r="158" spans="2:65" s="14" customFormat="1">
      <c r="B158" s="253"/>
      <c r="C158" s="254"/>
      <c r="D158" s="215" t="s">
        <v>255</v>
      </c>
      <c r="E158" s="255" t="s">
        <v>21</v>
      </c>
      <c r="F158" s="256" t="s">
        <v>588</v>
      </c>
      <c r="G158" s="254"/>
      <c r="H158" s="257">
        <v>1.7000000000000001E-2</v>
      </c>
      <c r="I158" s="258"/>
      <c r="J158" s="254"/>
      <c r="K158" s="254"/>
      <c r="L158" s="259"/>
      <c r="M158" s="260"/>
      <c r="N158" s="261"/>
      <c r="O158" s="261"/>
      <c r="P158" s="261"/>
      <c r="Q158" s="261"/>
      <c r="R158" s="261"/>
      <c r="S158" s="261"/>
      <c r="T158" s="262"/>
      <c r="AT158" s="263" t="s">
        <v>255</v>
      </c>
      <c r="AU158" s="263" t="s">
        <v>81</v>
      </c>
      <c r="AV158" s="14" t="s">
        <v>251</v>
      </c>
      <c r="AW158" s="14" t="s">
        <v>35</v>
      </c>
      <c r="AX158" s="14" t="s">
        <v>79</v>
      </c>
      <c r="AY158" s="263" t="s">
        <v>244</v>
      </c>
    </row>
    <row r="159" spans="2:65" s="1" customFormat="1" ht="16.5" customHeight="1">
      <c r="B159" s="41"/>
      <c r="C159" s="203" t="s">
        <v>355</v>
      </c>
      <c r="D159" s="203" t="s">
        <v>246</v>
      </c>
      <c r="E159" s="204" t="s">
        <v>2592</v>
      </c>
      <c r="F159" s="205" t="s">
        <v>2593</v>
      </c>
      <c r="G159" s="206" t="s">
        <v>259</v>
      </c>
      <c r="H159" s="207">
        <v>1</v>
      </c>
      <c r="I159" s="208"/>
      <c r="J159" s="209">
        <f>ROUND(I159*H159,2)</f>
        <v>0</v>
      </c>
      <c r="K159" s="205" t="s">
        <v>250</v>
      </c>
      <c r="L159" s="61"/>
      <c r="M159" s="210" t="s">
        <v>21</v>
      </c>
      <c r="N159" s="211" t="s">
        <v>43</v>
      </c>
      <c r="O159" s="42"/>
      <c r="P159" s="212">
        <f>O159*H159</f>
        <v>0</v>
      </c>
      <c r="Q159" s="212">
        <v>7.0200000000000002E-3</v>
      </c>
      <c r="R159" s="212">
        <f>Q159*H159</f>
        <v>7.0200000000000002E-3</v>
      </c>
      <c r="S159" s="212">
        <v>0</v>
      </c>
      <c r="T159" s="213">
        <f>S159*H159</f>
        <v>0</v>
      </c>
      <c r="AR159" s="24" t="s">
        <v>251</v>
      </c>
      <c r="AT159" s="24" t="s">
        <v>246</v>
      </c>
      <c r="AU159" s="24" t="s">
        <v>81</v>
      </c>
      <c r="AY159" s="24" t="s">
        <v>244</v>
      </c>
      <c r="BE159" s="214">
        <f>IF(N159="základní",J159,0)</f>
        <v>0</v>
      </c>
      <c r="BF159" s="214">
        <f>IF(N159="snížená",J159,0)</f>
        <v>0</v>
      </c>
      <c r="BG159" s="214">
        <f>IF(N159="zákl. přenesená",J159,0)</f>
        <v>0</v>
      </c>
      <c r="BH159" s="214">
        <f>IF(N159="sníž. přenesená",J159,0)</f>
        <v>0</v>
      </c>
      <c r="BI159" s="214">
        <f>IF(N159="nulová",J159,0)</f>
        <v>0</v>
      </c>
      <c r="BJ159" s="24" t="s">
        <v>79</v>
      </c>
      <c r="BK159" s="214">
        <f>ROUND(I159*H159,2)</f>
        <v>0</v>
      </c>
      <c r="BL159" s="24" t="s">
        <v>251</v>
      </c>
      <c r="BM159" s="24" t="s">
        <v>570</v>
      </c>
    </row>
    <row r="160" spans="2:65" s="1" customFormat="1">
      <c r="B160" s="41"/>
      <c r="C160" s="63"/>
      <c r="D160" s="215" t="s">
        <v>253</v>
      </c>
      <c r="E160" s="63"/>
      <c r="F160" s="216" t="s">
        <v>2594</v>
      </c>
      <c r="G160" s="63"/>
      <c r="H160" s="63"/>
      <c r="I160" s="172"/>
      <c r="J160" s="63"/>
      <c r="K160" s="63"/>
      <c r="L160" s="61"/>
      <c r="M160" s="217"/>
      <c r="N160" s="42"/>
      <c r="O160" s="42"/>
      <c r="P160" s="42"/>
      <c r="Q160" s="42"/>
      <c r="R160" s="42"/>
      <c r="S160" s="42"/>
      <c r="T160" s="78"/>
      <c r="AT160" s="24" t="s">
        <v>253</v>
      </c>
      <c r="AU160" s="24" t="s">
        <v>81</v>
      </c>
    </row>
    <row r="161" spans="2:65" s="13" customFormat="1">
      <c r="B161" s="233"/>
      <c r="C161" s="234"/>
      <c r="D161" s="215" t="s">
        <v>255</v>
      </c>
      <c r="E161" s="235" t="s">
        <v>21</v>
      </c>
      <c r="F161" s="236" t="s">
        <v>2595</v>
      </c>
      <c r="G161" s="234"/>
      <c r="H161" s="235" t="s">
        <v>21</v>
      </c>
      <c r="I161" s="237"/>
      <c r="J161" s="234"/>
      <c r="K161" s="234"/>
      <c r="L161" s="238"/>
      <c r="M161" s="239"/>
      <c r="N161" s="240"/>
      <c r="O161" s="240"/>
      <c r="P161" s="240"/>
      <c r="Q161" s="240"/>
      <c r="R161" s="240"/>
      <c r="S161" s="240"/>
      <c r="T161" s="241"/>
      <c r="AT161" s="242" t="s">
        <v>255</v>
      </c>
      <c r="AU161" s="242" t="s">
        <v>81</v>
      </c>
      <c r="AV161" s="13" t="s">
        <v>79</v>
      </c>
      <c r="AW161" s="13" t="s">
        <v>35</v>
      </c>
      <c r="AX161" s="13" t="s">
        <v>72</v>
      </c>
      <c r="AY161" s="242" t="s">
        <v>244</v>
      </c>
    </row>
    <row r="162" spans="2:65" s="12" customFormat="1">
      <c r="B162" s="218"/>
      <c r="C162" s="219"/>
      <c r="D162" s="215" t="s">
        <v>255</v>
      </c>
      <c r="E162" s="220" t="s">
        <v>21</v>
      </c>
      <c r="F162" s="221" t="s">
        <v>79</v>
      </c>
      <c r="G162" s="219"/>
      <c r="H162" s="222">
        <v>1</v>
      </c>
      <c r="I162" s="223"/>
      <c r="J162" s="219"/>
      <c r="K162" s="219"/>
      <c r="L162" s="224"/>
      <c r="M162" s="225"/>
      <c r="N162" s="226"/>
      <c r="O162" s="226"/>
      <c r="P162" s="226"/>
      <c r="Q162" s="226"/>
      <c r="R162" s="226"/>
      <c r="S162" s="226"/>
      <c r="T162" s="227"/>
      <c r="AT162" s="228" t="s">
        <v>255</v>
      </c>
      <c r="AU162" s="228" t="s">
        <v>81</v>
      </c>
      <c r="AV162" s="12" t="s">
        <v>81</v>
      </c>
      <c r="AW162" s="12" t="s">
        <v>35</v>
      </c>
      <c r="AX162" s="12" t="s">
        <v>72</v>
      </c>
      <c r="AY162" s="228" t="s">
        <v>244</v>
      </c>
    </row>
    <row r="163" spans="2:65" s="14" customFormat="1">
      <c r="B163" s="253"/>
      <c r="C163" s="254"/>
      <c r="D163" s="215" t="s">
        <v>255</v>
      </c>
      <c r="E163" s="255" t="s">
        <v>21</v>
      </c>
      <c r="F163" s="256" t="s">
        <v>588</v>
      </c>
      <c r="G163" s="254"/>
      <c r="H163" s="257">
        <v>1</v>
      </c>
      <c r="I163" s="258"/>
      <c r="J163" s="254"/>
      <c r="K163" s="254"/>
      <c r="L163" s="259"/>
      <c r="M163" s="260"/>
      <c r="N163" s="261"/>
      <c r="O163" s="261"/>
      <c r="P163" s="261"/>
      <c r="Q163" s="261"/>
      <c r="R163" s="261"/>
      <c r="S163" s="261"/>
      <c r="T163" s="262"/>
      <c r="AT163" s="263" t="s">
        <v>255</v>
      </c>
      <c r="AU163" s="263" t="s">
        <v>81</v>
      </c>
      <c r="AV163" s="14" t="s">
        <v>251</v>
      </c>
      <c r="AW163" s="14" t="s">
        <v>35</v>
      </c>
      <c r="AX163" s="14" t="s">
        <v>79</v>
      </c>
      <c r="AY163" s="263" t="s">
        <v>244</v>
      </c>
    </row>
    <row r="164" spans="2:65" s="1" customFormat="1" ht="16.5" customHeight="1">
      <c r="B164" s="41"/>
      <c r="C164" s="243" t="s">
        <v>360</v>
      </c>
      <c r="D164" s="243" t="s">
        <v>496</v>
      </c>
      <c r="E164" s="244" t="s">
        <v>2596</v>
      </c>
      <c r="F164" s="245" t="s">
        <v>2597</v>
      </c>
      <c r="G164" s="246" t="s">
        <v>259</v>
      </c>
      <c r="H164" s="247">
        <v>1</v>
      </c>
      <c r="I164" s="248"/>
      <c r="J164" s="249">
        <f>ROUND(I164*H164,2)</f>
        <v>0</v>
      </c>
      <c r="K164" s="245" t="s">
        <v>21</v>
      </c>
      <c r="L164" s="250"/>
      <c r="M164" s="251" t="s">
        <v>21</v>
      </c>
      <c r="N164" s="252" t="s">
        <v>43</v>
      </c>
      <c r="O164" s="42"/>
      <c r="P164" s="212">
        <f>O164*H164</f>
        <v>0</v>
      </c>
      <c r="Q164" s="212">
        <v>0</v>
      </c>
      <c r="R164" s="212">
        <f>Q164*H164</f>
        <v>0</v>
      </c>
      <c r="S164" s="212">
        <v>0</v>
      </c>
      <c r="T164" s="213">
        <f>S164*H164</f>
        <v>0</v>
      </c>
      <c r="AR164" s="24" t="s">
        <v>293</v>
      </c>
      <c r="AT164" s="24" t="s">
        <v>496</v>
      </c>
      <c r="AU164" s="24" t="s">
        <v>81</v>
      </c>
      <c r="AY164" s="24" t="s">
        <v>244</v>
      </c>
      <c r="BE164" s="214">
        <f>IF(N164="základní",J164,0)</f>
        <v>0</v>
      </c>
      <c r="BF164" s="214">
        <f>IF(N164="snížená",J164,0)</f>
        <v>0</v>
      </c>
      <c r="BG164" s="214">
        <f>IF(N164="zákl. přenesená",J164,0)</f>
        <v>0</v>
      </c>
      <c r="BH164" s="214">
        <f>IF(N164="sníž. přenesená",J164,0)</f>
        <v>0</v>
      </c>
      <c r="BI164" s="214">
        <f>IF(N164="nulová",J164,0)</f>
        <v>0</v>
      </c>
      <c r="BJ164" s="24" t="s">
        <v>79</v>
      </c>
      <c r="BK164" s="214">
        <f>ROUND(I164*H164,2)</f>
        <v>0</v>
      </c>
      <c r="BL164" s="24" t="s">
        <v>251</v>
      </c>
      <c r="BM164" s="24" t="s">
        <v>582</v>
      </c>
    </row>
    <row r="165" spans="2:65" s="1" customFormat="1">
      <c r="B165" s="41"/>
      <c r="C165" s="63"/>
      <c r="D165" s="215" t="s">
        <v>253</v>
      </c>
      <c r="E165" s="63"/>
      <c r="F165" s="216" t="s">
        <v>2597</v>
      </c>
      <c r="G165" s="63"/>
      <c r="H165" s="63"/>
      <c r="I165" s="172"/>
      <c r="J165" s="63"/>
      <c r="K165" s="63"/>
      <c r="L165" s="61"/>
      <c r="M165" s="217"/>
      <c r="N165" s="42"/>
      <c r="O165" s="42"/>
      <c r="P165" s="42"/>
      <c r="Q165" s="42"/>
      <c r="R165" s="42"/>
      <c r="S165" s="42"/>
      <c r="T165" s="78"/>
      <c r="AT165" s="24" t="s">
        <v>253</v>
      </c>
      <c r="AU165" s="24" t="s">
        <v>81</v>
      </c>
    </row>
    <row r="166" spans="2:65" s="1" customFormat="1" ht="16.5" customHeight="1">
      <c r="B166" s="41"/>
      <c r="C166" s="203" t="s">
        <v>367</v>
      </c>
      <c r="D166" s="203" t="s">
        <v>246</v>
      </c>
      <c r="E166" s="204" t="s">
        <v>2598</v>
      </c>
      <c r="F166" s="205" t="s">
        <v>2599</v>
      </c>
      <c r="G166" s="206" t="s">
        <v>329</v>
      </c>
      <c r="H166" s="207">
        <v>3.1</v>
      </c>
      <c r="I166" s="208"/>
      <c r="J166" s="209">
        <f>ROUND(I166*H166,2)</f>
        <v>0</v>
      </c>
      <c r="K166" s="205" t="s">
        <v>21</v>
      </c>
      <c r="L166" s="61"/>
      <c r="M166" s="210" t="s">
        <v>21</v>
      </c>
      <c r="N166" s="211" t="s">
        <v>43</v>
      </c>
      <c r="O166" s="42"/>
      <c r="P166" s="212">
        <f>O166*H166</f>
        <v>0</v>
      </c>
      <c r="Q166" s="212">
        <v>0</v>
      </c>
      <c r="R166" s="212">
        <f>Q166*H166</f>
        <v>0</v>
      </c>
      <c r="S166" s="212">
        <v>0</v>
      </c>
      <c r="T166" s="213">
        <f>S166*H166</f>
        <v>0</v>
      </c>
      <c r="AR166" s="24" t="s">
        <v>251</v>
      </c>
      <c r="AT166" s="24" t="s">
        <v>246</v>
      </c>
      <c r="AU166" s="24" t="s">
        <v>81</v>
      </c>
      <c r="AY166" s="24" t="s">
        <v>244</v>
      </c>
      <c r="BE166" s="214">
        <f>IF(N166="základní",J166,0)</f>
        <v>0</v>
      </c>
      <c r="BF166" s="214">
        <f>IF(N166="snížená",J166,0)</f>
        <v>0</v>
      </c>
      <c r="BG166" s="214">
        <f>IF(N166="zákl. přenesená",J166,0)</f>
        <v>0</v>
      </c>
      <c r="BH166" s="214">
        <f>IF(N166="sníž. přenesená",J166,0)</f>
        <v>0</v>
      </c>
      <c r="BI166" s="214">
        <f>IF(N166="nulová",J166,0)</f>
        <v>0</v>
      </c>
      <c r="BJ166" s="24" t="s">
        <v>79</v>
      </c>
      <c r="BK166" s="214">
        <f>ROUND(I166*H166,2)</f>
        <v>0</v>
      </c>
      <c r="BL166" s="24" t="s">
        <v>251</v>
      </c>
      <c r="BM166" s="24" t="s">
        <v>596</v>
      </c>
    </row>
    <row r="167" spans="2:65" s="1" customFormat="1">
      <c r="B167" s="41"/>
      <c r="C167" s="63"/>
      <c r="D167" s="215" t="s">
        <v>253</v>
      </c>
      <c r="E167" s="63"/>
      <c r="F167" s="216" t="s">
        <v>2599</v>
      </c>
      <c r="G167" s="63"/>
      <c r="H167" s="63"/>
      <c r="I167" s="172"/>
      <c r="J167" s="63"/>
      <c r="K167" s="63"/>
      <c r="L167" s="61"/>
      <c r="M167" s="217"/>
      <c r="N167" s="42"/>
      <c r="O167" s="42"/>
      <c r="P167" s="42"/>
      <c r="Q167" s="42"/>
      <c r="R167" s="42"/>
      <c r="S167" s="42"/>
      <c r="T167" s="78"/>
      <c r="AT167" s="24" t="s">
        <v>253</v>
      </c>
      <c r="AU167" s="24" t="s">
        <v>81</v>
      </c>
    </row>
    <row r="168" spans="2:65" s="13" customFormat="1">
      <c r="B168" s="233"/>
      <c r="C168" s="234"/>
      <c r="D168" s="215" t="s">
        <v>255</v>
      </c>
      <c r="E168" s="235" t="s">
        <v>21</v>
      </c>
      <c r="F168" s="236" t="s">
        <v>2600</v>
      </c>
      <c r="G168" s="234"/>
      <c r="H168" s="235" t="s">
        <v>21</v>
      </c>
      <c r="I168" s="237"/>
      <c r="J168" s="234"/>
      <c r="K168" s="234"/>
      <c r="L168" s="238"/>
      <c r="M168" s="239"/>
      <c r="N168" s="240"/>
      <c r="O168" s="240"/>
      <c r="P168" s="240"/>
      <c r="Q168" s="240"/>
      <c r="R168" s="240"/>
      <c r="S168" s="240"/>
      <c r="T168" s="241"/>
      <c r="AT168" s="242" t="s">
        <v>255</v>
      </c>
      <c r="AU168" s="242" t="s">
        <v>81</v>
      </c>
      <c r="AV168" s="13" t="s">
        <v>79</v>
      </c>
      <c r="AW168" s="13" t="s">
        <v>35</v>
      </c>
      <c r="AX168" s="13" t="s">
        <v>72</v>
      </c>
      <c r="AY168" s="242" t="s">
        <v>244</v>
      </c>
    </row>
    <row r="169" spans="2:65" s="12" customFormat="1">
      <c r="B169" s="218"/>
      <c r="C169" s="219"/>
      <c r="D169" s="215" t="s">
        <v>255</v>
      </c>
      <c r="E169" s="220" t="s">
        <v>21</v>
      </c>
      <c r="F169" s="221" t="s">
        <v>2601</v>
      </c>
      <c r="G169" s="219"/>
      <c r="H169" s="222">
        <v>3.1</v>
      </c>
      <c r="I169" s="223"/>
      <c r="J169" s="219"/>
      <c r="K169" s="219"/>
      <c r="L169" s="224"/>
      <c r="M169" s="225"/>
      <c r="N169" s="226"/>
      <c r="O169" s="226"/>
      <c r="P169" s="226"/>
      <c r="Q169" s="226"/>
      <c r="R169" s="226"/>
      <c r="S169" s="226"/>
      <c r="T169" s="227"/>
      <c r="AT169" s="228" t="s">
        <v>255</v>
      </c>
      <c r="AU169" s="228" t="s">
        <v>81</v>
      </c>
      <c r="AV169" s="12" t="s">
        <v>81</v>
      </c>
      <c r="AW169" s="12" t="s">
        <v>35</v>
      </c>
      <c r="AX169" s="12" t="s">
        <v>72</v>
      </c>
      <c r="AY169" s="228" t="s">
        <v>244</v>
      </c>
    </row>
    <row r="170" spans="2:65" s="14" customFormat="1">
      <c r="B170" s="253"/>
      <c r="C170" s="254"/>
      <c r="D170" s="215" t="s">
        <v>255</v>
      </c>
      <c r="E170" s="255" t="s">
        <v>21</v>
      </c>
      <c r="F170" s="256" t="s">
        <v>588</v>
      </c>
      <c r="G170" s="254"/>
      <c r="H170" s="257">
        <v>3.1</v>
      </c>
      <c r="I170" s="258"/>
      <c r="J170" s="254"/>
      <c r="K170" s="254"/>
      <c r="L170" s="259"/>
      <c r="M170" s="260"/>
      <c r="N170" s="261"/>
      <c r="O170" s="261"/>
      <c r="P170" s="261"/>
      <c r="Q170" s="261"/>
      <c r="R170" s="261"/>
      <c r="S170" s="261"/>
      <c r="T170" s="262"/>
      <c r="AT170" s="263" t="s">
        <v>255</v>
      </c>
      <c r="AU170" s="263" t="s">
        <v>81</v>
      </c>
      <c r="AV170" s="14" t="s">
        <v>251</v>
      </c>
      <c r="AW170" s="14" t="s">
        <v>35</v>
      </c>
      <c r="AX170" s="14" t="s">
        <v>79</v>
      </c>
      <c r="AY170" s="263" t="s">
        <v>244</v>
      </c>
    </row>
    <row r="171" spans="2:65" s="1" customFormat="1" ht="16.5" customHeight="1">
      <c r="B171" s="41"/>
      <c r="C171" s="243" t="s">
        <v>9</v>
      </c>
      <c r="D171" s="243" t="s">
        <v>496</v>
      </c>
      <c r="E171" s="244" t="s">
        <v>2602</v>
      </c>
      <c r="F171" s="245" t="s">
        <v>2603</v>
      </c>
      <c r="G171" s="246" t="s">
        <v>259</v>
      </c>
      <c r="H171" s="247">
        <v>1</v>
      </c>
      <c r="I171" s="248"/>
      <c r="J171" s="249">
        <f>ROUND(I171*H171,2)</f>
        <v>0</v>
      </c>
      <c r="K171" s="245" t="s">
        <v>21</v>
      </c>
      <c r="L171" s="250"/>
      <c r="M171" s="251" t="s">
        <v>21</v>
      </c>
      <c r="N171" s="252" t="s">
        <v>43</v>
      </c>
      <c r="O171" s="42"/>
      <c r="P171" s="212">
        <f>O171*H171</f>
        <v>0</v>
      </c>
      <c r="Q171" s="212">
        <v>0</v>
      </c>
      <c r="R171" s="212">
        <f>Q171*H171</f>
        <v>0</v>
      </c>
      <c r="S171" s="212">
        <v>0</v>
      </c>
      <c r="T171" s="213">
        <f>S171*H171</f>
        <v>0</v>
      </c>
      <c r="AR171" s="24" t="s">
        <v>293</v>
      </c>
      <c r="AT171" s="24" t="s">
        <v>496</v>
      </c>
      <c r="AU171" s="24" t="s">
        <v>81</v>
      </c>
      <c r="AY171" s="24" t="s">
        <v>244</v>
      </c>
      <c r="BE171" s="214">
        <f>IF(N171="základní",J171,0)</f>
        <v>0</v>
      </c>
      <c r="BF171" s="214">
        <f>IF(N171="snížená",J171,0)</f>
        <v>0</v>
      </c>
      <c r="BG171" s="214">
        <f>IF(N171="zákl. přenesená",J171,0)</f>
        <v>0</v>
      </c>
      <c r="BH171" s="214">
        <f>IF(N171="sníž. přenesená",J171,0)</f>
        <v>0</v>
      </c>
      <c r="BI171" s="214">
        <f>IF(N171="nulová",J171,0)</f>
        <v>0</v>
      </c>
      <c r="BJ171" s="24" t="s">
        <v>79</v>
      </c>
      <c r="BK171" s="214">
        <f>ROUND(I171*H171,2)</f>
        <v>0</v>
      </c>
      <c r="BL171" s="24" t="s">
        <v>251</v>
      </c>
      <c r="BM171" s="24" t="s">
        <v>606</v>
      </c>
    </row>
    <row r="172" spans="2:65" s="1" customFormat="1">
      <c r="B172" s="41"/>
      <c r="C172" s="63"/>
      <c r="D172" s="215" t="s">
        <v>253</v>
      </c>
      <c r="E172" s="63"/>
      <c r="F172" s="216" t="s">
        <v>2603</v>
      </c>
      <c r="G172" s="63"/>
      <c r="H172" s="63"/>
      <c r="I172" s="172"/>
      <c r="J172" s="63"/>
      <c r="K172" s="63"/>
      <c r="L172" s="61"/>
      <c r="M172" s="217"/>
      <c r="N172" s="42"/>
      <c r="O172" s="42"/>
      <c r="P172" s="42"/>
      <c r="Q172" s="42"/>
      <c r="R172" s="42"/>
      <c r="S172" s="42"/>
      <c r="T172" s="78"/>
      <c r="AT172" s="24" t="s">
        <v>253</v>
      </c>
      <c r="AU172" s="24" t="s">
        <v>81</v>
      </c>
    </row>
    <row r="173" spans="2:65" s="12" customFormat="1">
      <c r="B173" s="218"/>
      <c r="C173" s="219"/>
      <c r="D173" s="215" t="s">
        <v>255</v>
      </c>
      <c r="E173" s="220" t="s">
        <v>21</v>
      </c>
      <c r="F173" s="221" t="s">
        <v>79</v>
      </c>
      <c r="G173" s="219"/>
      <c r="H173" s="222">
        <v>1</v>
      </c>
      <c r="I173" s="223"/>
      <c r="J173" s="219"/>
      <c r="K173" s="219"/>
      <c r="L173" s="224"/>
      <c r="M173" s="225"/>
      <c r="N173" s="226"/>
      <c r="O173" s="226"/>
      <c r="P173" s="226"/>
      <c r="Q173" s="226"/>
      <c r="R173" s="226"/>
      <c r="S173" s="226"/>
      <c r="T173" s="227"/>
      <c r="AT173" s="228" t="s">
        <v>255</v>
      </c>
      <c r="AU173" s="228" t="s">
        <v>81</v>
      </c>
      <c r="AV173" s="12" t="s">
        <v>81</v>
      </c>
      <c r="AW173" s="12" t="s">
        <v>35</v>
      </c>
      <c r="AX173" s="12" t="s">
        <v>72</v>
      </c>
      <c r="AY173" s="228" t="s">
        <v>244</v>
      </c>
    </row>
    <row r="174" spans="2:65" s="14" customFormat="1">
      <c r="B174" s="253"/>
      <c r="C174" s="254"/>
      <c r="D174" s="215" t="s">
        <v>255</v>
      </c>
      <c r="E174" s="255" t="s">
        <v>21</v>
      </c>
      <c r="F174" s="256" t="s">
        <v>588</v>
      </c>
      <c r="G174" s="254"/>
      <c r="H174" s="257">
        <v>1</v>
      </c>
      <c r="I174" s="258"/>
      <c r="J174" s="254"/>
      <c r="K174" s="254"/>
      <c r="L174" s="259"/>
      <c r="M174" s="260"/>
      <c r="N174" s="261"/>
      <c r="O174" s="261"/>
      <c r="P174" s="261"/>
      <c r="Q174" s="261"/>
      <c r="R174" s="261"/>
      <c r="S174" s="261"/>
      <c r="T174" s="262"/>
      <c r="AT174" s="263" t="s">
        <v>255</v>
      </c>
      <c r="AU174" s="263" t="s">
        <v>81</v>
      </c>
      <c r="AV174" s="14" t="s">
        <v>251</v>
      </c>
      <c r="AW174" s="14" t="s">
        <v>35</v>
      </c>
      <c r="AX174" s="14" t="s">
        <v>79</v>
      </c>
      <c r="AY174" s="263" t="s">
        <v>244</v>
      </c>
    </row>
    <row r="175" spans="2:65" s="1" customFormat="1" ht="25.5" customHeight="1">
      <c r="B175" s="41"/>
      <c r="C175" s="203" t="s">
        <v>377</v>
      </c>
      <c r="D175" s="203" t="s">
        <v>246</v>
      </c>
      <c r="E175" s="204" t="s">
        <v>2604</v>
      </c>
      <c r="F175" s="205" t="s">
        <v>2605</v>
      </c>
      <c r="G175" s="206" t="s">
        <v>269</v>
      </c>
      <c r="H175" s="207">
        <v>1.5</v>
      </c>
      <c r="I175" s="208"/>
      <c r="J175" s="209">
        <f>ROUND(I175*H175,2)</f>
        <v>0</v>
      </c>
      <c r="K175" s="205" t="s">
        <v>250</v>
      </c>
      <c r="L175" s="61"/>
      <c r="M175" s="210" t="s">
        <v>21</v>
      </c>
      <c r="N175" s="211" t="s">
        <v>43</v>
      </c>
      <c r="O175" s="42"/>
      <c r="P175" s="212">
        <f>O175*H175</f>
        <v>0</v>
      </c>
      <c r="Q175" s="212">
        <v>2.45329</v>
      </c>
      <c r="R175" s="212">
        <f>Q175*H175</f>
        <v>3.679935</v>
      </c>
      <c r="S175" s="212">
        <v>0</v>
      </c>
      <c r="T175" s="213">
        <f>S175*H175</f>
        <v>0</v>
      </c>
      <c r="AR175" s="24" t="s">
        <v>251</v>
      </c>
      <c r="AT175" s="24" t="s">
        <v>246</v>
      </c>
      <c r="AU175" s="24" t="s">
        <v>81</v>
      </c>
      <c r="AY175" s="24" t="s">
        <v>244</v>
      </c>
      <c r="BE175" s="214">
        <f>IF(N175="základní",J175,0)</f>
        <v>0</v>
      </c>
      <c r="BF175" s="214">
        <f>IF(N175="snížená",J175,0)</f>
        <v>0</v>
      </c>
      <c r="BG175" s="214">
        <f>IF(N175="zákl. přenesená",J175,0)</f>
        <v>0</v>
      </c>
      <c r="BH175" s="214">
        <f>IF(N175="sníž. přenesená",J175,0)</f>
        <v>0</v>
      </c>
      <c r="BI175" s="214">
        <f>IF(N175="nulová",J175,0)</f>
        <v>0</v>
      </c>
      <c r="BJ175" s="24" t="s">
        <v>79</v>
      </c>
      <c r="BK175" s="214">
        <f>ROUND(I175*H175,2)</f>
        <v>0</v>
      </c>
      <c r="BL175" s="24" t="s">
        <v>251</v>
      </c>
      <c r="BM175" s="24" t="s">
        <v>618</v>
      </c>
    </row>
    <row r="176" spans="2:65" s="1" customFormat="1" ht="27">
      <c r="B176" s="41"/>
      <c r="C176" s="63"/>
      <c r="D176" s="215" t="s">
        <v>253</v>
      </c>
      <c r="E176" s="63"/>
      <c r="F176" s="216" t="s">
        <v>2606</v>
      </c>
      <c r="G176" s="63"/>
      <c r="H176" s="63"/>
      <c r="I176" s="172"/>
      <c r="J176" s="63"/>
      <c r="K176" s="63"/>
      <c r="L176" s="61"/>
      <c r="M176" s="217"/>
      <c r="N176" s="42"/>
      <c r="O176" s="42"/>
      <c r="P176" s="42"/>
      <c r="Q176" s="42"/>
      <c r="R176" s="42"/>
      <c r="S176" s="42"/>
      <c r="T176" s="78"/>
      <c r="AT176" s="24" t="s">
        <v>253</v>
      </c>
      <c r="AU176" s="24" t="s">
        <v>81</v>
      </c>
    </row>
    <row r="177" spans="2:65" s="13" customFormat="1">
      <c r="B177" s="233"/>
      <c r="C177" s="234"/>
      <c r="D177" s="215" t="s">
        <v>255</v>
      </c>
      <c r="E177" s="235" t="s">
        <v>21</v>
      </c>
      <c r="F177" s="236" t="s">
        <v>2607</v>
      </c>
      <c r="G177" s="234"/>
      <c r="H177" s="235" t="s">
        <v>21</v>
      </c>
      <c r="I177" s="237"/>
      <c r="J177" s="234"/>
      <c r="K177" s="234"/>
      <c r="L177" s="238"/>
      <c r="M177" s="239"/>
      <c r="N177" s="240"/>
      <c r="O177" s="240"/>
      <c r="P177" s="240"/>
      <c r="Q177" s="240"/>
      <c r="R177" s="240"/>
      <c r="S177" s="240"/>
      <c r="T177" s="241"/>
      <c r="AT177" s="242" t="s">
        <v>255</v>
      </c>
      <c r="AU177" s="242" t="s">
        <v>81</v>
      </c>
      <c r="AV177" s="13" t="s">
        <v>79</v>
      </c>
      <c r="AW177" s="13" t="s">
        <v>35</v>
      </c>
      <c r="AX177" s="13" t="s">
        <v>72</v>
      </c>
      <c r="AY177" s="242" t="s">
        <v>244</v>
      </c>
    </row>
    <row r="178" spans="2:65" s="12" customFormat="1">
      <c r="B178" s="218"/>
      <c r="C178" s="219"/>
      <c r="D178" s="215" t="s">
        <v>255</v>
      </c>
      <c r="E178" s="220" t="s">
        <v>21</v>
      </c>
      <c r="F178" s="221" t="s">
        <v>2608</v>
      </c>
      <c r="G178" s="219"/>
      <c r="H178" s="222">
        <v>1.5</v>
      </c>
      <c r="I178" s="223"/>
      <c r="J178" s="219"/>
      <c r="K178" s="219"/>
      <c r="L178" s="224"/>
      <c r="M178" s="225"/>
      <c r="N178" s="226"/>
      <c r="O178" s="226"/>
      <c r="P178" s="226"/>
      <c r="Q178" s="226"/>
      <c r="R178" s="226"/>
      <c r="S178" s="226"/>
      <c r="T178" s="227"/>
      <c r="AT178" s="228" t="s">
        <v>255</v>
      </c>
      <c r="AU178" s="228" t="s">
        <v>81</v>
      </c>
      <c r="AV178" s="12" t="s">
        <v>81</v>
      </c>
      <c r="AW178" s="12" t="s">
        <v>35</v>
      </c>
      <c r="AX178" s="12" t="s">
        <v>72</v>
      </c>
      <c r="AY178" s="228" t="s">
        <v>244</v>
      </c>
    </row>
    <row r="179" spans="2:65" s="14" customFormat="1">
      <c r="B179" s="253"/>
      <c r="C179" s="254"/>
      <c r="D179" s="215" t="s">
        <v>255</v>
      </c>
      <c r="E179" s="255" t="s">
        <v>21</v>
      </c>
      <c r="F179" s="256" t="s">
        <v>588</v>
      </c>
      <c r="G179" s="254"/>
      <c r="H179" s="257">
        <v>1.5</v>
      </c>
      <c r="I179" s="258"/>
      <c r="J179" s="254"/>
      <c r="K179" s="254"/>
      <c r="L179" s="259"/>
      <c r="M179" s="260"/>
      <c r="N179" s="261"/>
      <c r="O179" s="261"/>
      <c r="P179" s="261"/>
      <c r="Q179" s="261"/>
      <c r="R179" s="261"/>
      <c r="S179" s="261"/>
      <c r="T179" s="262"/>
      <c r="AT179" s="263" t="s">
        <v>255</v>
      </c>
      <c r="AU179" s="263" t="s">
        <v>81</v>
      </c>
      <c r="AV179" s="14" t="s">
        <v>251</v>
      </c>
      <c r="AW179" s="14" t="s">
        <v>35</v>
      </c>
      <c r="AX179" s="14" t="s">
        <v>79</v>
      </c>
      <c r="AY179" s="263" t="s">
        <v>244</v>
      </c>
    </row>
    <row r="180" spans="2:65" s="1" customFormat="1" ht="25.5" customHeight="1">
      <c r="B180" s="41"/>
      <c r="C180" s="203" t="s">
        <v>383</v>
      </c>
      <c r="D180" s="203" t="s">
        <v>246</v>
      </c>
      <c r="E180" s="204" t="s">
        <v>2609</v>
      </c>
      <c r="F180" s="205" t="s">
        <v>2610</v>
      </c>
      <c r="G180" s="206" t="s">
        <v>249</v>
      </c>
      <c r="H180" s="207">
        <v>7.5</v>
      </c>
      <c r="I180" s="208"/>
      <c r="J180" s="209">
        <f>ROUND(I180*H180,2)</f>
        <v>0</v>
      </c>
      <c r="K180" s="205" t="s">
        <v>250</v>
      </c>
      <c r="L180" s="61"/>
      <c r="M180" s="210" t="s">
        <v>21</v>
      </c>
      <c r="N180" s="211" t="s">
        <v>43</v>
      </c>
      <c r="O180" s="42"/>
      <c r="P180" s="212">
        <f>O180*H180</f>
        <v>0</v>
      </c>
      <c r="Q180" s="212">
        <v>4.0200000000000001E-3</v>
      </c>
      <c r="R180" s="212">
        <f>Q180*H180</f>
        <v>3.015E-2</v>
      </c>
      <c r="S180" s="212">
        <v>0</v>
      </c>
      <c r="T180" s="213">
        <f>S180*H180</f>
        <v>0</v>
      </c>
      <c r="AR180" s="24" t="s">
        <v>251</v>
      </c>
      <c r="AT180" s="24" t="s">
        <v>246</v>
      </c>
      <c r="AU180" s="24" t="s">
        <v>81</v>
      </c>
      <c r="AY180" s="24" t="s">
        <v>244</v>
      </c>
      <c r="BE180" s="214">
        <f>IF(N180="základní",J180,0)</f>
        <v>0</v>
      </c>
      <c r="BF180" s="214">
        <f>IF(N180="snížená",J180,0)</f>
        <v>0</v>
      </c>
      <c r="BG180" s="214">
        <f>IF(N180="zákl. přenesená",J180,0)</f>
        <v>0</v>
      </c>
      <c r="BH180" s="214">
        <f>IF(N180="sníž. přenesená",J180,0)</f>
        <v>0</v>
      </c>
      <c r="BI180" s="214">
        <f>IF(N180="nulová",J180,0)</f>
        <v>0</v>
      </c>
      <c r="BJ180" s="24" t="s">
        <v>79</v>
      </c>
      <c r="BK180" s="214">
        <f>ROUND(I180*H180,2)</f>
        <v>0</v>
      </c>
      <c r="BL180" s="24" t="s">
        <v>251</v>
      </c>
      <c r="BM180" s="24" t="s">
        <v>628</v>
      </c>
    </row>
    <row r="181" spans="2:65" s="1" customFormat="1">
      <c r="B181" s="41"/>
      <c r="C181" s="63"/>
      <c r="D181" s="215" t="s">
        <v>253</v>
      </c>
      <c r="E181" s="63"/>
      <c r="F181" s="216" t="s">
        <v>2611</v>
      </c>
      <c r="G181" s="63"/>
      <c r="H181" s="63"/>
      <c r="I181" s="172"/>
      <c r="J181" s="63"/>
      <c r="K181" s="63"/>
      <c r="L181" s="61"/>
      <c r="M181" s="217"/>
      <c r="N181" s="42"/>
      <c r="O181" s="42"/>
      <c r="P181" s="42"/>
      <c r="Q181" s="42"/>
      <c r="R181" s="42"/>
      <c r="S181" s="42"/>
      <c r="T181" s="78"/>
      <c r="AT181" s="24" t="s">
        <v>253</v>
      </c>
      <c r="AU181" s="24" t="s">
        <v>81</v>
      </c>
    </row>
    <row r="182" spans="2:65" s="13" customFormat="1">
      <c r="B182" s="233"/>
      <c r="C182" s="234"/>
      <c r="D182" s="215" t="s">
        <v>255</v>
      </c>
      <c r="E182" s="235" t="s">
        <v>21</v>
      </c>
      <c r="F182" s="236" t="s">
        <v>2612</v>
      </c>
      <c r="G182" s="234"/>
      <c r="H182" s="235" t="s">
        <v>21</v>
      </c>
      <c r="I182" s="237"/>
      <c r="J182" s="234"/>
      <c r="K182" s="234"/>
      <c r="L182" s="238"/>
      <c r="M182" s="239"/>
      <c r="N182" s="240"/>
      <c r="O182" s="240"/>
      <c r="P182" s="240"/>
      <c r="Q182" s="240"/>
      <c r="R182" s="240"/>
      <c r="S182" s="240"/>
      <c r="T182" s="241"/>
      <c r="AT182" s="242" t="s">
        <v>255</v>
      </c>
      <c r="AU182" s="242" t="s">
        <v>81</v>
      </c>
      <c r="AV182" s="13" t="s">
        <v>79</v>
      </c>
      <c r="AW182" s="13" t="s">
        <v>35</v>
      </c>
      <c r="AX182" s="13" t="s">
        <v>72</v>
      </c>
      <c r="AY182" s="242" t="s">
        <v>244</v>
      </c>
    </row>
    <row r="183" spans="2:65" s="12" customFormat="1">
      <c r="B183" s="218"/>
      <c r="C183" s="219"/>
      <c r="D183" s="215" t="s">
        <v>255</v>
      </c>
      <c r="E183" s="220" t="s">
        <v>21</v>
      </c>
      <c r="F183" s="221" t="s">
        <v>2613</v>
      </c>
      <c r="G183" s="219"/>
      <c r="H183" s="222">
        <v>7.5</v>
      </c>
      <c r="I183" s="223"/>
      <c r="J183" s="219"/>
      <c r="K183" s="219"/>
      <c r="L183" s="224"/>
      <c r="M183" s="225"/>
      <c r="N183" s="226"/>
      <c r="O183" s="226"/>
      <c r="P183" s="226"/>
      <c r="Q183" s="226"/>
      <c r="R183" s="226"/>
      <c r="S183" s="226"/>
      <c r="T183" s="227"/>
      <c r="AT183" s="228" t="s">
        <v>255</v>
      </c>
      <c r="AU183" s="228" t="s">
        <v>81</v>
      </c>
      <c r="AV183" s="12" t="s">
        <v>81</v>
      </c>
      <c r="AW183" s="12" t="s">
        <v>35</v>
      </c>
      <c r="AX183" s="12" t="s">
        <v>72</v>
      </c>
      <c r="AY183" s="228" t="s">
        <v>244</v>
      </c>
    </row>
    <row r="184" spans="2:65" s="14" customFormat="1">
      <c r="B184" s="253"/>
      <c r="C184" s="254"/>
      <c r="D184" s="215" t="s">
        <v>255</v>
      </c>
      <c r="E184" s="255" t="s">
        <v>21</v>
      </c>
      <c r="F184" s="256" t="s">
        <v>588</v>
      </c>
      <c r="G184" s="254"/>
      <c r="H184" s="257">
        <v>7.5</v>
      </c>
      <c r="I184" s="258"/>
      <c r="J184" s="254"/>
      <c r="K184" s="254"/>
      <c r="L184" s="259"/>
      <c r="M184" s="260"/>
      <c r="N184" s="261"/>
      <c r="O184" s="261"/>
      <c r="P184" s="261"/>
      <c r="Q184" s="261"/>
      <c r="R184" s="261"/>
      <c r="S184" s="261"/>
      <c r="T184" s="262"/>
      <c r="AT184" s="263" t="s">
        <v>255</v>
      </c>
      <c r="AU184" s="263" t="s">
        <v>81</v>
      </c>
      <c r="AV184" s="14" t="s">
        <v>251</v>
      </c>
      <c r="AW184" s="14" t="s">
        <v>35</v>
      </c>
      <c r="AX184" s="14" t="s">
        <v>79</v>
      </c>
      <c r="AY184" s="263" t="s">
        <v>244</v>
      </c>
    </row>
    <row r="185" spans="2:65" s="1" customFormat="1" ht="16.5" customHeight="1">
      <c r="B185" s="41"/>
      <c r="C185" s="203" t="s">
        <v>390</v>
      </c>
      <c r="D185" s="203" t="s">
        <v>246</v>
      </c>
      <c r="E185" s="204" t="s">
        <v>2495</v>
      </c>
      <c r="F185" s="205" t="s">
        <v>2496</v>
      </c>
      <c r="G185" s="206" t="s">
        <v>259</v>
      </c>
      <c r="H185" s="207">
        <v>1</v>
      </c>
      <c r="I185" s="208"/>
      <c r="J185" s="209">
        <f>ROUND(I185*H185,2)</f>
        <v>0</v>
      </c>
      <c r="K185" s="205" t="s">
        <v>21</v>
      </c>
      <c r="L185" s="61"/>
      <c r="M185" s="210" t="s">
        <v>21</v>
      </c>
      <c r="N185" s="211" t="s">
        <v>43</v>
      </c>
      <c r="O185" s="42"/>
      <c r="P185" s="212">
        <f>O185*H185</f>
        <v>0</v>
      </c>
      <c r="Q185" s="212">
        <v>0</v>
      </c>
      <c r="R185" s="212">
        <f>Q185*H185</f>
        <v>0</v>
      </c>
      <c r="S185" s="212">
        <v>0</v>
      </c>
      <c r="T185" s="213">
        <f>S185*H185</f>
        <v>0</v>
      </c>
      <c r="AR185" s="24" t="s">
        <v>251</v>
      </c>
      <c r="AT185" s="24" t="s">
        <v>246</v>
      </c>
      <c r="AU185" s="24" t="s">
        <v>81</v>
      </c>
      <c r="AY185" s="24" t="s">
        <v>244</v>
      </c>
      <c r="BE185" s="214">
        <f>IF(N185="základní",J185,0)</f>
        <v>0</v>
      </c>
      <c r="BF185" s="214">
        <f>IF(N185="snížená",J185,0)</f>
        <v>0</v>
      </c>
      <c r="BG185" s="214">
        <f>IF(N185="zákl. přenesená",J185,0)</f>
        <v>0</v>
      </c>
      <c r="BH185" s="214">
        <f>IF(N185="sníž. přenesená",J185,0)</f>
        <v>0</v>
      </c>
      <c r="BI185" s="214">
        <f>IF(N185="nulová",J185,0)</f>
        <v>0</v>
      </c>
      <c r="BJ185" s="24" t="s">
        <v>79</v>
      </c>
      <c r="BK185" s="214">
        <f>ROUND(I185*H185,2)</f>
        <v>0</v>
      </c>
      <c r="BL185" s="24" t="s">
        <v>251</v>
      </c>
      <c r="BM185" s="24" t="s">
        <v>640</v>
      </c>
    </row>
    <row r="186" spans="2:65" s="1" customFormat="1">
      <c r="B186" s="41"/>
      <c r="C186" s="63"/>
      <c r="D186" s="215" t="s">
        <v>253</v>
      </c>
      <c r="E186" s="63"/>
      <c r="F186" s="216" t="s">
        <v>2496</v>
      </c>
      <c r="G186" s="63"/>
      <c r="H186" s="63"/>
      <c r="I186" s="172"/>
      <c r="J186" s="63"/>
      <c r="K186" s="63"/>
      <c r="L186" s="61"/>
      <c r="M186" s="217"/>
      <c r="N186" s="42"/>
      <c r="O186" s="42"/>
      <c r="P186" s="42"/>
      <c r="Q186" s="42"/>
      <c r="R186" s="42"/>
      <c r="S186" s="42"/>
      <c r="T186" s="78"/>
      <c r="AT186" s="24" t="s">
        <v>253</v>
      </c>
      <c r="AU186" s="24" t="s">
        <v>81</v>
      </c>
    </row>
    <row r="187" spans="2:65" s="12" customFormat="1">
      <c r="B187" s="218"/>
      <c r="C187" s="219"/>
      <c r="D187" s="215" t="s">
        <v>255</v>
      </c>
      <c r="E187" s="220" t="s">
        <v>21</v>
      </c>
      <c r="F187" s="221" t="s">
        <v>79</v>
      </c>
      <c r="G187" s="219"/>
      <c r="H187" s="222">
        <v>1</v>
      </c>
      <c r="I187" s="223"/>
      <c r="J187" s="219"/>
      <c r="K187" s="219"/>
      <c r="L187" s="224"/>
      <c r="M187" s="225"/>
      <c r="N187" s="226"/>
      <c r="O187" s="226"/>
      <c r="P187" s="226"/>
      <c r="Q187" s="226"/>
      <c r="R187" s="226"/>
      <c r="S187" s="226"/>
      <c r="T187" s="227"/>
      <c r="AT187" s="228" t="s">
        <v>255</v>
      </c>
      <c r="AU187" s="228" t="s">
        <v>81</v>
      </c>
      <c r="AV187" s="12" t="s">
        <v>81</v>
      </c>
      <c r="AW187" s="12" t="s">
        <v>35</v>
      </c>
      <c r="AX187" s="12" t="s">
        <v>72</v>
      </c>
      <c r="AY187" s="228" t="s">
        <v>244</v>
      </c>
    </row>
    <row r="188" spans="2:65" s="14" customFormat="1">
      <c r="B188" s="253"/>
      <c r="C188" s="254"/>
      <c r="D188" s="215" t="s">
        <v>255</v>
      </c>
      <c r="E188" s="255" t="s">
        <v>21</v>
      </c>
      <c r="F188" s="256" t="s">
        <v>588</v>
      </c>
      <c r="G188" s="254"/>
      <c r="H188" s="257">
        <v>1</v>
      </c>
      <c r="I188" s="258"/>
      <c r="J188" s="254"/>
      <c r="K188" s="254"/>
      <c r="L188" s="259"/>
      <c r="M188" s="260"/>
      <c r="N188" s="261"/>
      <c r="O188" s="261"/>
      <c r="P188" s="261"/>
      <c r="Q188" s="261"/>
      <c r="R188" s="261"/>
      <c r="S188" s="261"/>
      <c r="T188" s="262"/>
      <c r="AT188" s="263" t="s">
        <v>255</v>
      </c>
      <c r="AU188" s="263" t="s">
        <v>81</v>
      </c>
      <c r="AV188" s="14" t="s">
        <v>251</v>
      </c>
      <c r="AW188" s="14" t="s">
        <v>35</v>
      </c>
      <c r="AX188" s="14" t="s">
        <v>79</v>
      </c>
      <c r="AY188" s="263" t="s">
        <v>244</v>
      </c>
    </row>
    <row r="189" spans="2:65" s="11" customFormat="1" ht="29.85" customHeight="1">
      <c r="B189" s="187"/>
      <c r="C189" s="188"/>
      <c r="D189" s="189" t="s">
        <v>71</v>
      </c>
      <c r="E189" s="201" t="s">
        <v>711</v>
      </c>
      <c r="F189" s="201" t="s">
        <v>712</v>
      </c>
      <c r="G189" s="188"/>
      <c r="H189" s="188"/>
      <c r="I189" s="191"/>
      <c r="J189" s="202">
        <f>BK189</f>
        <v>0</v>
      </c>
      <c r="K189" s="188"/>
      <c r="L189" s="193"/>
      <c r="M189" s="194"/>
      <c r="N189" s="195"/>
      <c r="O189" s="195"/>
      <c r="P189" s="196">
        <f>SUM(P190:P191)</f>
        <v>0</v>
      </c>
      <c r="Q189" s="195"/>
      <c r="R189" s="196">
        <f>SUM(R190:R191)</f>
        <v>0</v>
      </c>
      <c r="S189" s="195"/>
      <c r="T189" s="197">
        <f>SUM(T190:T191)</f>
        <v>0</v>
      </c>
      <c r="AR189" s="198" t="s">
        <v>79</v>
      </c>
      <c r="AT189" s="199" t="s">
        <v>71</v>
      </c>
      <c r="AU189" s="199" t="s">
        <v>79</v>
      </c>
      <c r="AY189" s="198" t="s">
        <v>244</v>
      </c>
      <c r="BK189" s="200">
        <f>SUM(BK190:BK191)</f>
        <v>0</v>
      </c>
    </row>
    <row r="190" spans="2:65" s="1" customFormat="1" ht="25.5" customHeight="1">
      <c r="B190" s="41"/>
      <c r="C190" s="203" t="s">
        <v>395</v>
      </c>
      <c r="D190" s="203" t="s">
        <v>246</v>
      </c>
      <c r="E190" s="204" t="s">
        <v>1771</v>
      </c>
      <c r="F190" s="205" t="s">
        <v>1772</v>
      </c>
      <c r="G190" s="206" t="s">
        <v>350</v>
      </c>
      <c r="H190" s="207">
        <v>3.879</v>
      </c>
      <c r="I190" s="208"/>
      <c r="J190" s="209">
        <f>ROUND(I190*H190,2)</f>
        <v>0</v>
      </c>
      <c r="K190" s="205" t="s">
        <v>250</v>
      </c>
      <c r="L190" s="61"/>
      <c r="M190" s="210" t="s">
        <v>21</v>
      </c>
      <c r="N190" s="211" t="s">
        <v>43</v>
      </c>
      <c r="O190" s="42"/>
      <c r="P190" s="212">
        <f>O190*H190</f>
        <v>0</v>
      </c>
      <c r="Q190" s="212">
        <v>0</v>
      </c>
      <c r="R190" s="212">
        <f>Q190*H190</f>
        <v>0</v>
      </c>
      <c r="S190" s="212">
        <v>0</v>
      </c>
      <c r="T190" s="213">
        <f>S190*H190</f>
        <v>0</v>
      </c>
      <c r="AR190" s="24" t="s">
        <v>251</v>
      </c>
      <c r="AT190" s="24" t="s">
        <v>246</v>
      </c>
      <c r="AU190" s="24" t="s">
        <v>81</v>
      </c>
      <c r="AY190" s="24" t="s">
        <v>244</v>
      </c>
      <c r="BE190" s="214">
        <f>IF(N190="základní",J190,0)</f>
        <v>0</v>
      </c>
      <c r="BF190" s="214">
        <f>IF(N190="snížená",J190,0)</f>
        <v>0</v>
      </c>
      <c r="BG190" s="214">
        <f>IF(N190="zákl. přenesená",J190,0)</f>
        <v>0</v>
      </c>
      <c r="BH190" s="214">
        <f>IF(N190="sníž. přenesená",J190,0)</f>
        <v>0</v>
      </c>
      <c r="BI190" s="214">
        <f>IF(N190="nulová",J190,0)</f>
        <v>0</v>
      </c>
      <c r="BJ190" s="24" t="s">
        <v>79</v>
      </c>
      <c r="BK190" s="214">
        <f>ROUND(I190*H190,2)</f>
        <v>0</v>
      </c>
      <c r="BL190" s="24" t="s">
        <v>251</v>
      </c>
      <c r="BM190" s="24" t="s">
        <v>647</v>
      </c>
    </row>
    <row r="191" spans="2:65" s="1" customFormat="1" ht="27">
      <c r="B191" s="41"/>
      <c r="C191" s="63"/>
      <c r="D191" s="215" t="s">
        <v>253</v>
      </c>
      <c r="E191" s="63"/>
      <c r="F191" s="216" t="s">
        <v>1773</v>
      </c>
      <c r="G191" s="63"/>
      <c r="H191" s="63"/>
      <c r="I191" s="172"/>
      <c r="J191" s="63"/>
      <c r="K191" s="63"/>
      <c r="L191" s="61"/>
      <c r="M191" s="217"/>
      <c r="N191" s="42"/>
      <c r="O191" s="42"/>
      <c r="P191" s="42"/>
      <c r="Q191" s="42"/>
      <c r="R191" s="42"/>
      <c r="S191" s="42"/>
      <c r="T191" s="78"/>
      <c r="AT191" s="24" t="s">
        <v>253</v>
      </c>
      <c r="AU191" s="24" t="s">
        <v>81</v>
      </c>
    </row>
    <row r="192" spans="2:65" s="11" customFormat="1" ht="37.35" customHeight="1">
      <c r="B192" s="187"/>
      <c r="C192" s="188"/>
      <c r="D192" s="189" t="s">
        <v>71</v>
      </c>
      <c r="E192" s="190" t="s">
        <v>1096</v>
      </c>
      <c r="F192" s="190" t="s">
        <v>1097</v>
      </c>
      <c r="G192" s="188"/>
      <c r="H192" s="188"/>
      <c r="I192" s="191"/>
      <c r="J192" s="192">
        <f>BK192</f>
        <v>0</v>
      </c>
      <c r="K192" s="188"/>
      <c r="L192" s="193"/>
      <c r="M192" s="194"/>
      <c r="N192" s="195"/>
      <c r="O192" s="195"/>
      <c r="P192" s="196">
        <f>P193+P214</f>
        <v>0</v>
      </c>
      <c r="Q192" s="195"/>
      <c r="R192" s="196">
        <f>R193+R214</f>
        <v>0.17636199999999999</v>
      </c>
      <c r="S192" s="195"/>
      <c r="T192" s="197">
        <f>T193+T214</f>
        <v>0</v>
      </c>
      <c r="AR192" s="198" t="s">
        <v>79</v>
      </c>
      <c r="AT192" s="199" t="s">
        <v>71</v>
      </c>
      <c r="AU192" s="199" t="s">
        <v>72</v>
      </c>
      <c r="AY192" s="198" t="s">
        <v>244</v>
      </c>
      <c r="BK192" s="200">
        <f>BK193+BK214</f>
        <v>0</v>
      </c>
    </row>
    <row r="193" spans="2:65" s="11" customFormat="1" ht="19.899999999999999" customHeight="1">
      <c r="B193" s="187"/>
      <c r="C193" s="188"/>
      <c r="D193" s="189" t="s">
        <v>71</v>
      </c>
      <c r="E193" s="201" t="s">
        <v>1418</v>
      </c>
      <c r="F193" s="201" t="s">
        <v>1419</v>
      </c>
      <c r="G193" s="188"/>
      <c r="H193" s="188"/>
      <c r="I193" s="191"/>
      <c r="J193" s="202">
        <f>BK193</f>
        <v>0</v>
      </c>
      <c r="K193" s="188"/>
      <c r="L193" s="193"/>
      <c r="M193" s="194"/>
      <c r="N193" s="195"/>
      <c r="O193" s="195"/>
      <c r="P193" s="196">
        <f>SUM(P194:P213)</f>
        <v>0</v>
      </c>
      <c r="Q193" s="195"/>
      <c r="R193" s="196">
        <f>SUM(R194:R213)</f>
        <v>5.0451999999999997E-2</v>
      </c>
      <c r="S193" s="195"/>
      <c r="T193" s="197">
        <f>SUM(T194:T213)</f>
        <v>0</v>
      </c>
      <c r="AR193" s="198" t="s">
        <v>79</v>
      </c>
      <c r="AT193" s="199" t="s">
        <v>71</v>
      </c>
      <c r="AU193" s="199" t="s">
        <v>79</v>
      </c>
      <c r="AY193" s="198" t="s">
        <v>244</v>
      </c>
      <c r="BK193" s="200">
        <f>SUM(BK194:BK213)</f>
        <v>0</v>
      </c>
    </row>
    <row r="194" spans="2:65" s="1" customFormat="1" ht="25.5" customHeight="1">
      <c r="B194" s="41"/>
      <c r="C194" s="203" t="s">
        <v>400</v>
      </c>
      <c r="D194" s="203" t="s">
        <v>246</v>
      </c>
      <c r="E194" s="204" t="s">
        <v>2614</v>
      </c>
      <c r="F194" s="205" t="s">
        <v>2615</v>
      </c>
      <c r="G194" s="206" t="s">
        <v>249</v>
      </c>
      <c r="H194" s="207">
        <v>7.2</v>
      </c>
      <c r="I194" s="208"/>
      <c r="J194" s="209">
        <f>ROUND(I194*H194,2)</f>
        <v>0</v>
      </c>
      <c r="K194" s="205" t="s">
        <v>250</v>
      </c>
      <c r="L194" s="61"/>
      <c r="M194" s="210" t="s">
        <v>21</v>
      </c>
      <c r="N194" s="211" t="s">
        <v>43</v>
      </c>
      <c r="O194" s="42"/>
      <c r="P194" s="212">
        <f>O194*H194</f>
        <v>0</v>
      </c>
      <c r="Q194" s="212">
        <v>0</v>
      </c>
      <c r="R194" s="212">
        <f>Q194*H194</f>
        <v>0</v>
      </c>
      <c r="S194" s="212">
        <v>0</v>
      </c>
      <c r="T194" s="213">
        <f>S194*H194</f>
        <v>0</v>
      </c>
      <c r="AR194" s="24" t="s">
        <v>251</v>
      </c>
      <c r="AT194" s="24" t="s">
        <v>246</v>
      </c>
      <c r="AU194" s="24" t="s">
        <v>81</v>
      </c>
      <c r="AY194" s="24" t="s">
        <v>244</v>
      </c>
      <c r="BE194" s="214">
        <f>IF(N194="základní",J194,0)</f>
        <v>0</v>
      </c>
      <c r="BF194" s="214">
        <f>IF(N194="snížená",J194,0)</f>
        <v>0</v>
      </c>
      <c r="BG194" s="214">
        <f>IF(N194="zákl. přenesená",J194,0)</f>
        <v>0</v>
      </c>
      <c r="BH194" s="214">
        <f>IF(N194="sníž. přenesená",J194,0)</f>
        <v>0</v>
      </c>
      <c r="BI194" s="214">
        <f>IF(N194="nulová",J194,0)</f>
        <v>0</v>
      </c>
      <c r="BJ194" s="24" t="s">
        <v>79</v>
      </c>
      <c r="BK194" s="214">
        <f>ROUND(I194*H194,2)</f>
        <v>0</v>
      </c>
      <c r="BL194" s="24" t="s">
        <v>251</v>
      </c>
      <c r="BM194" s="24" t="s">
        <v>659</v>
      </c>
    </row>
    <row r="195" spans="2:65" s="1" customFormat="1" ht="27">
      <c r="B195" s="41"/>
      <c r="C195" s="63"/>
      <c r="D195" s="215" t="s">
        <v>253</v>
      </c>
      <c r="E195" s="63"/>
      <c r="F195" s="216" t="s">
        <v>2616</v>
      </c>
      <c r="G195" s="63"/>
      <c r="H195" s="63"/>
      <c r="I195" s="172"/>
      <c r="J195" s="63"/>
      <c r="K195" s="63"/>
      <c r="L195" s="61"/>
      <c r="M195" s="217"/>
      <c r="N195" s="42"/>
      <c r="O195" s="42"/>
      <c r="P195" s="42"/>
      <c r="Q195" s="42"/>
      <c r="R195" s="42"/>
      <c r="S195" s="42"/>
      <c r="T195" s="78"/>
      <c r="AT195" s="24" t="s">
        <v>253</v>
      </c>
      <c r="AU195" s="24" t="s">
        <v>81</v>
      </c>
    </row>
    <row r="196" spans="2:65" s="13" customFormat="1">
      <c r="B196" s="233"/>
      <c r="C196" s="234"/>
      <c r="D196" s="215" t="s">
        <v>255</v>
      </c>
      <c r="E196" s="235" t="s">
        <v>21</v>
      </c>
      <c r="F196" s="236" t="s">
        <v>2617</v>
      </c>
      <c r="G196" s="234"/>
      <c r="H196" s="235" t="s">
        <v>21</v>
      </c>
      <c r="I196" s="237"/>
      <c r="J196" s="234"/>
      <c r="K196" s="234"/>
      <c r="L196" s="238"/>
      <c r="M196" s="239"/>
      <c r="N196" s="240"/>
      <c r="O196" s="240"/>
      <c r="P196" s="240"/>
      <c r="Q196" s="240"/>
      <c r="R196" s="240"/>
      <c r="S196" s="240"/>
      <c r="T196" s="241"/>
      <c r="AT196" s="242" t="s">
        <v>255</v>
      </c>
      <c r="AU196" s="242" t="s">
        <v>81</v>
      </c>
      <c r="AV196" s="13" t="s">
        <v>79</v>
      </c>
      <c r="AW196" s="13" t="s">
        <v>35</v>
      </c>
      <c r="AX196" s="13" t="s">
        <v>72</v>
      </c>
      <c r="AY196" s="242" t="s">
        <v>244</v>
      </c>
    </row>
    <row r="197" spans="2:65" s="12" customFormat="1">
      <c r="B197" s="218"/>
      <c r="C197" s="219"/>
      <c r="D197" s="215" t="s">
        <v>255</v>
      </c>
      <c r="E197" s="220" t="s">
        <v>21</v>
      </c>
      <c r="F197" s="221" t="s">
        <v>2618</v>
      </c>
      <c r="G197" s="219"/>
      <c r="H197" s="222">
        <v>7.2</v>
      </c>
      <c r="I197" s="223"/>
      <c r="J197" s="219"/>
      <c r="K197" s="219"/>
      <c r="L197" s="224"/>
      <c r="M197" s="225"/>
      <c r="N197" s="226"/>
      <c r="O197" s="226"/>
      <c r="P197" s="226"/>
      <c r="Q197" s="226"/>
      <c r="R197" s="226"/>
      <c r="S197" s="226"/>
      <c r="T197" s="227"/>
      <c r="AT197" s="228" t="s">
        <v>255</v>
      </c>
      <c r="AU197" s="228" t="s">
        <v>81</v>
      </c>
      <c r="AV197" s="12" t="s">
        <v>81</v>
      </c>
      <c r="AW197" s="12" t="s">
        <v>35</v>
      </c>
      <c r="AX197" s="12" t="s">
        <v>72</v>
      </c>
      <c r="AY197" s="228" t="s">
        <v>244</v>
      </c>
    </row>
    <row r="198" spans="2:65" s="14" customFormat="1">
      <c r="B198" s="253"/>
      <c r="C198" s="254"/>
      <c r="D198" s="215" t="s">
        <v>255</v>
      </c>
      <c r="E198" s="255" t="s">
        <v>21</v>
      </c>
      <c r="F198" s="256" t="s">
        <v>588</v>
      </c>
      <c r="G198" s="254"/>
      <c r="H198" s="257">
        <v>7.2</v>
      </c>
      <c r="I198" s="258"/>
      <c r="J198" s="254"/>
      <c r="K198" s="254"/>
      <c r="L198" s="259"/>
      <c r="M198" s="260"/>
      <c r="N198" s="261"/>
      <c r="O198" s="261"/>
      <c r="P198" s="261"/>
      <c r="Q198" s="261"/>
      <c r="R198" s="261"/>
      <c r="S198" s="261"/>
      <c r="T198" s="262"/>
      <c r="AT198" s="263" t="s">
        <v>255</v>
      </c>
      <c r="AU198" s="263" t="s">
        <v>81</v>
      </c>
      <c r="AV198" s="14" t="s">
        <v>251</v>
      </c>
      <c r="AW198" s="14" t="s">
        <v>35</v>
      </c>
      <c r="AX198" s="14" t="s">
        <v>79</v>
      </c>
      <c r="AY198" s="263" t="s">
        <v>244</v>
      </c>
    </row>
    <row r="199" spans="2:65" s="1" customFormat="1" ht="16.5" customHeight="1">
      <c r="B199" s="41"/>
      <c r="C199" s="243" t="s">
        <v>406</v>
      </c>
      <c r="D199" s="243" t="s">
        <v>496</v>
      </c>
      <c r="E199" s="244" t="s">
        <v>2619</v>
      </c>
      <c r="F199" s="245" t="s">
        <v>2620</v>
      </c>
      <c r="G199" s="246" t="s">
        <v>350</v>
      </c>
      <c r="H199" s="247">
        <v>7.0000000000000001E-3</v>
      </c>
      <c r="I199" s="248"/>
      <c r="J199" s="249">
        <f>ROUND(I199*H199,2)</f>
        <v>0</v>
      </c>
      <c r="K199" s="245" t="s">
        <v>250</v>
      </c>
      <c r="L199" s="250"/>
      <c r="M199" s="251" t="s">
        <v>21</v>
      </c>
      <c r="N199" s="252" t="s">
        <v>43</v>
      </c>
      <c r="O199" s="42"/>
      <c r="P199" s="212">
        <f>O199*H199</f>
        <v>0</v>
      </c>
      <c r="Q199" s="212">
        <v>1</v>
      </c>
      <c r="R199" s="212">
        <f>Q199*H199</f>
        <v>7.0000000000000001E-3</v>
      </c>
      <c r="S199" s="212">
        <v>0</v>
      </c>
      <c r="T199" s="213">
        <f>S199*H199</f>
        <v>0</v>
      </c>
      <c r="AR199" s="24" t="s">
        <v>293</v>
      </c>
      <c r="AT199" s="24" t="s">
        <v>496</v>
      </c>
      <c r="AU199" s="24" t="s">
        <v>81</v>
      </c>
      <c r="AY199" s="24" t="s">
        <v>244</v>
      </c>
      <c r="BE199" s="214">
        <f>IF(N199="základní",J199,0)</f>
        <v>0</v>
      </c>
      <c r="BF199" s="214">
        <f>IF(N199="snížená",J199,0)</f>
        <v>0</v>
      </c>
      <c r="BG199" s="214">
        <f>IF(N199="zákl. přenesená",J199,0)</f>
        <v>0</v>
      </c>
      <c r="BH199" s="214">
        <f>IF(N199="sníž. přenesená",J199,0)</f>
        <v>0</v>
      </c>
      <c r="BI199" s="214">
        <f>IF(N199="nulová",J199,0)</f>
        <v>0</v>
      </c>
      <c r="BJ199" s="24" t="s">
        <v>79</v>
      </c>
      <c r="BK199" s="214">
        <f>ROUND(I199*H199,2)</f>
        <v>0</v>
      </c>
      <c r="BL199" s="24" t="s">
        <v>251</v>
      </c>
      <c r="BM199" s="24" t="s">
        <v>670</v>
      </c>
    </row>
    <row r="200" spans="2:65" s="1" customFormat="1">
      <c r="B200" s="41"/>
      <c r="C200" s="63"/>
      <c r="D200" s="215" t="s">
        <v>253</v>
      </c>
      <c r="E200" s="63"/>
      <c r="F200" s="216" t="s">
        <v>2621</v>
      </c>
      <c r="G200" s="63"/>
      <c r="H200" s="63"/>
      <c r="I200" s="172"/>
      <c r="J200" s="63"/>
      <c r="K200" s="63"/>
      <c r="L200" s="61"/>
      <c r="M200" s="217"/>
      <c r="N200" s="42"/>
      <c r="O200" s="42"/>
      <c r="P200" s="42"/>
      <c r="Q200" s="42"/>
      <c r="R200" s="42"/>
      <c r="S200" s="42"/>
      <c r="T200" s="78"/>
      <c r="AT200" s="24" t="s">
        <v>253</v>
      </c>
      <c r="AU200" s="24" t="s">
        <v>81</v>
      </c>
    </row>
    <row r="201" spans="2:65" s="1" customFormat="1" ht="27">
      <c r="B201" s="41"/>
      <c r="C201" s="63"/>
      <c r="D201" s="215" t="s">
        <v>271</v>
      </c>
      <c r="E201" s="63"/>
      <c r="F201" s="229" t="s">
        <v>2622</v>
      </c>
      <c r="G201" s="63"/>
      <c r="H201" s="63"/>
      <c r="I201" s="172"/>
      <c r="J201" s="63"/>
      <c r="K201" s="63"/>
      <c r="L201" s="61"/>
      <c r="M201" s="217"/>
      <c r="N201" s="42"/>
      <c r="O201" s="42"/>
      <c r="P201" s="42"/>
      <c r="Q201" s="42"/>
      <c r="R201" s="42"/>
      <c r="S201" s="42"/>
      <c r="T201" s="78"/>
      <c r="AT201" s="24" t="s">
        <v>271</v>
      </c>
      <c r="AU201" s="24" t="s">
        <v>81</v>
      </c>
    </row>
    <row r="202" spans="2:65" s="12" customFormat="1">
      <c r="B202" s="218"/>
      <c r="C202" s="219"/>
      <c r="D202" s="215" t="s">
        <v>255</v>
      </c>
      <c r="E202" s="220" t="s">
        <v>21</v>
      </c>
      <c r="F202" s="221" t="s">
        <v>2623</v>
      </c>
      <c r="G202" s="219"/>
      <c r="H202" s="222">
        <v>7.0000000000000001E-3</v>
      </c>
      <c r="I202" s="223"/>
      <c r="J202" s="219"/>
      <c r="K202" s="219"/>
      <c r="L202" s="224"/>
      <c r="M202" s="225"/>
      <c r="N202" s="226"/>
      <c r="O202" s="226"/>
      <c r="P202" s="226"/>
      <c r="Q202" s="226"/>
      <c r="R202" s="226"/>
      <c r="S202" s="226"/>
      <c r="T202" s="227"/>
      <c r="AT202" s="228" t="s">
        <v>255</v>
      </c>
      <c r="AU202" s="228" t="s">
        <v>81</v>
      </c>
      <c r="AV202" s="12" t="s">
        <v>81</v>
      </c>
      <c r="AW202" s="12" t="s">
        <v>35</v>
      </c>
      <c r="AX202" s="12" t="s">
        <v>72</v>
      </c>
      <c r="AY202" s="228" t="s">
        <v>244</v>
      </c>
    </row>
    <row r="203" spans="2:65" s="14" customFormat="1">
      <c r="B203" s="253"/>
      <c r="C203" s="254"/>
      <c r="D203" s="215" t="s">
        <v>255</v>
      </c>
      <c r="E203" s="255" t="s">
        <v>21</v>
      </c>
      <c r="F203" s="256" t="s">
        <v>588</v>
      </c>
      <c r="G203" s="254"/>
      <c r="H203" s="257">
        <v>7.0000000000000001E-3</v>
      </c>
      <c r="I203" s="258"/>
      <c r="J203" s="254"/>
      <c r="K203" s="254"/>
      <c r="L203" s="259"/>
      <c r="M203" s="260"/>
      <c r="N203" s="261"/>
      <c r="O203" s="261"/>
      <c r="P203" s="261"/>
      <c r="Q203" s="261"/>
      <c r="R203" s="261"/>
      <c r="S203" s="261"/>
      <c r="T203" s="262"/>
      <c r="AT203" s="263" t="s">
        <v>255</v>
      </c>
      <c r="AU203" s="263" t="s">
        <v>81</v>
      </c>
      <c r="AV203" s="14" t="s">
        <v>251</v>
      </c>
      <c r="AW203" s="14" t="s">
        <v>35</v>
      </c>
      <c r="AX203" s="14" t="s">
        <v>79</v>
      </c>
      <c r="AY203" s="263" t="s">
        <v>244</v>
      </c>
    </row>
    <row r="204" spans="2:65" s="1" customFormat="1" ht="25.5" customHeight="1">
      <c r="B204" s="41"/>
      <c r="C204" s="203" t="s">
        <v>412</v>
      </c>
      <c r="D204" s="203" t="s">
        <v>246</v>
      </c>
      <c r="E204" s="204" t="s">
        <v>2624</v>
      </c>
      <c r="F204" s="205" t="s">
        <v>2625</v>
      </c>
      <c r="G204" s="206" t="s">
        <v>249</v>
      </c>
      <c r="H204" s="207">
        <v>7.2</v>
      </c>
      <c r="I204" s="208"/>
      <c r="J204" s="209">
        <f>ROUND(I204*H204,2)</f>
        <v>0</v>
      </c>
      <c r="K204" s="205" t="s">
        <v>250</v>
      </c>
      <c r="L204" s="61"/>
      <c r="M204" s="210" t="s">
        <v>21</v>
      </c>
      <c r="N204" s="211" t="s">
        <v>43</v>
      </c>
      <c r="O204" s="42"/>
      <c r="P204" s="212">
        <f>O204*H204</f>
        <v>0</v>
      </c>
      <c r="Q204" s="212">
        <v>4.0000000000000002E-4</v>
      </c>
      <c r="R204" s="212">
        <f>Q204*H204</f>
        <v>2.8800000000000002E-3</v>
      </c>
      <c r="S204" s="212">
        <v>0</v>
      </c>
      <c r="T204" s="213">
        <f>S204*H204</f>
        <v>0</v>
      </c>
      <c r="AR204" s="24" t="s">
        <v>251</v>
      </c>
      <c r="AT204" s="24" t="s">
        <v>246</v>
      </c>
      <c r="AU204" s="24" t="s">
        <v>81</v>
      </c>
      <c r="AY204" s="24" t="s">
        <v>244</v>
      </c>
      <c r="BE204" s="214">
        <f>IF(N204="základní",J204,0)</f>
        <v>0</v>
      </c>
      <c r="BF204" s="214">
        <f>IF(N204="snížená",J204,0)</f>
        <v>0</v>
      </c>
      <c r="BG204" s="214">
        <f>IF(N204="zákl. přenesená",J204,0)</f>
        <v>0</v>
      </c>
      <c r="BH204" s="214">
        <f>IF(N204="sníž. přenesená",J204,0)</f>
        <v>0</v>
      </c>
      <c r="BI204" s="214">
        <f>IF(N204="nulová",J204,0)</f>
        <v>0</v>
      </c>
      <c r="BJ204" s="24" t="s">
        <v>79</v>
      </c>
      <c r="BK204" s="214">
        <f>ROUND(I204*H204,2)</f>
        <v>0</v>
      </c>
      <c r="BL204" s="24" t="s">
        <v>251</v>
      </c>
      <c r="BM204" s="24" t="s">
        <v>680</v>
      </c>
    </row>
    <row r="205" spans="2:65" s="1" customFormat="1">
      <c r="B205" s="41"/>
      <c r="C205" s="63"/>
      <c r="D205" s="215" t="s">
        <v>253</v>
      </c>
      <c r="E205" s="63"/>
      <c r="F205" s="216" t="s">
        <v>2626</v>
      </c>
      <c r="G205" s="63"/>
      <c r="H205" s="63"/>
      <c r="I205" s="172"/>
      <c r="J205" s="63"/>
      <c r="K205" s="63"/>
      <c r="L205" s="61"/>
      <c r="M205" s="217"/>
      <c r="N205" s="42"/>
      <c r="O205" s="42"/>
      <c r="P205" s="42"/>
      <c r="Q205" s="42"/>
      <c r="R205" s="42"/>
      <c r="S205" s="42"/>
      <c r="T205" s="78"/>
      <c r="AT205" s="24" t="s">
        <v>253</v>
      </c>
      <c r="AU205" s="24" t="s">
        <v>81</v>
      </c>
    </row>
    <row r="206" spans="2:65" s="12" customFormat="1">
      <c r="B206" s="218"/>
      <c r="C206" s="219"/>
      <c r="D206" s="215" t="s">
        <v>255</v>
      </c>
      <c r="E206" s="220" t="s">
        <v>21</v>
      </c>
      <c r="F206" s="221" t="s">
        <v>2618</v>
      </c>
      <c r="G206" s="219"/>
      <c r="H206" s="222">
        <v>7.2</v>
      </c>
      <c r="I206" s="223"/>
      <c r="J206" s="219"/>
      <c r="K206" s="219"/>
      <c r="L206" s="224"/>
      <c r="M206" s="225"/>
      <c r="N206" s="226"/>
      <c r="O206" s="226"/>
      <c r="P206" s="226"/>
      <c r="Q206" s="226"/>
      <c r="R206" s="226"/>
      <c r="S206" s="226"/>
      <c r="T206" s="227"/>
      <c r="AT206" s="228" t="s">
        <v>255</v>
      </c>
      <c r="AU206" s="228" t="s">
        <v>81</v>
      </c>
      <c r="AV206" s="12" t="s">
        <v>81</v>
      </c>
      <c r="AW206" s="12" t="s">
        <v>35</v>
      </c>
      <c r="AX206" s="12" t="s">
        <v>72</v>
      </c>
      <c r="AY206" s="228" t="s">
        <v>244</v>
      </c>
    </row>
    <row r="207" spans="2:65" s="14" customFormat="1">
      <c r="B207" s="253"/>
      <c r="C207" s="254"/>
      <c r="D207" s="215" t="s">
        <v>255</v>
      </c>
      <c r="E207" s="255" t="s">
        <v>21</v>
      </c>
      <c r="F207" s="256" t="s">
        <v>588</v>
      </c>
      <c r="G207" s="254"/>
      <c r="H207" s="257">
        <v>7.2</v>
      </c>
      <c r="I207" s="258"/>
      <c r="J207" s="254"/>
      <c r="K207" s="254"/>
      <c r="L207" s="259"/>
      <c r="M207" s="260"/>
      <c r="N207" s="261"/>
      <c r="O207" s="261"/>
      <c r="P207" s="261"/>
      <c r="Q207" s="261"/>
      <c r="R207" s="261"/>
      <c r="S207" s="261"/>
      <c r="T207" s="262"/>
      <c r="AT207" s="263" t="s">
        <v>255</v>
      </c>
      <c r="AU207" s="263" t="s">
        <v>81</v>
      </c>
      <c r="AV207" s="14" t="s">
        <v>251</v>
      </c>
      <c r="AW207" s="14" t="s">
        <v>35</v>
      </c>
      <c r="AX207" s="14" t="s">
        <v>79</v>
      </c>
      <c r="AY207" s="263" t="s">
        <v>244</v>
      </c>
    </row>
    <row r="208" spans="2:65" s="1" customFormat="1" ht="16.5" customHeight="1">
      <c r="B208" s="41"/>
      <c r="C208" s="243" t="s">
        <v>418</v>
      </c>
      <c r="D208" s="243" t="s">
        <v>496</v>
      </c>
      <c r="E208" s="244" t="s">
        <v>2627</v>
      </c>
      <c r="F208" s="245" t="s">
        <v>2628</v>
      </c>
      <c r="G208" s="246" t="s">
        <v>249</v>
      </c>
      <c r="H208" s="247">
        <v>8.2799999999999994</v>
      </c>
      <c r="I208" s="248"/>
      <c r="J208" s="249">
        <f>ROUND(I208*H208,2)</f>
        <v>0</v>
      </c>
      <c r="K208" s="245" t="s">
        <v>250</v>
      </c>
      <c r="L208" s="250"/>
      <c r="M208" s="251" t="s">
        <v>21</v>
      </c>
      <c r="N208" s="252" t="s">
        <v>43</v>
      </c>
      <c r="O208" s="42"/>
      <c r="P208" s="212">
        <f>O208*H208</f>
        <v>0</v>
      </c>
      <c r="Q208" s="212">
        <v>4.8999999999999998E-3</v>
      </c>
      <c r="R208" s="212">
        <f>Q208*H208</f>
        <v>4.0571999999999997E-2</v>
      </c>
      <c r="S208" s="212">
        <v>0</v>
      </c>
      <c r="T208" s="213">
        <f>S208*H208</f>
        <v>0</v>
      </c>
      <c r="AR208" s="24" t="s">
        <v>293</v>
      </c>
      <c r="AT208" s="24" t="s">
        <v>496</v>
      </c>
      <c r="AU208" s="24" t="s">
        <v>81</v>
      </c>
      <c r="AY208" s="24" t="s">
        <v>244</v>
      </c>
      <c r="BE208" s="214">
        <f>IF(N208="základní",J208,0)</f>
        <v>0</v>
      </c>
      <c r="BF208" s="214">
        <f>IF(N208="snížená",J208,0)</f>
        <v>0</v>
      </c>
      <c r="BG208" s="214">
        <f>IF(N208="zákl. přenesená",J208,0)</f>
        <v>0</v>
      </c>
      <c r="BH208" s="214">
        <f>IF(N208="sníž. přenesená",J208,0)</f>
        <v>0</v>
      </c>
      <c r="BI208" s="214">
        <f>IF(N208="nulová",J208,0)</f>
        <v>0</v>
      </c>
      <c r="BJ208" s="24" t="s">
        <v>79</v>
      </c>
      <c r="BK208" s="214">
        <f>ROUND(I208*H208,2)</f>
        <v>0</v>
      </c>
      <c r="BL208" s="24" t="s">
        <v>251</v>
      </c>
      <c r="BM208" s="24" t="s">
        <v>689</v>
      </c>
    </row>
    <row r="209" spans="2:65" s="1" customFormat="1">
      <c r="B209" s="41"/>
      <c r="C209" s="63"/>
      <c r="D209" s="215" t="s">
        <v>253</v>
      </c>
      <c r="E209" s="63"/>
      <c r="F209" s="216" t="s">
        <v>2629</v>
      </c>
      <c r="G209" s="63"/>
      <c r="H209" s="63"/>
      <c r="I209" s="172"/>
      <c r="J209" s="63"/>
      <c r="K209" s="63"/>
      <c r="L209" s="61"/>
      <c r="M209" s="217"/>
      <c r="N209" s="42"/>
      <c r="O209" s="42"/>
      <c r="P209" s="42"/>
      <c r="Q209" s="42"/>
      <c r="R209" s="42"/>
      <c r="S209" s="42"/>
      <c r="T209" s="78"/>
      <c r="AT209" s="24" t="s">
        <v>253</v>
      </c>
      <c r="AU209" s="24" t="s">
        <v>81</v>
      </c>
    </row>
    <row r="210" spans="2:65" s="1" customFormat="1" ht="25.5" customHeight="1">
      <c r="B210" s="41"/>
      <c r="C210" s="203" t="s">
        <v>530</v>
      </c>
      <c r="D210" s="203" t="s">
        <v>246</v>
      </c>
      <c r="E210" s="204" t="s">
        <v>2630</v>
      </c>
      <c r="F210" s="205" t="s">
        <v>2631</v>
      </c>
      <c r="G210" s="206" t="s">
        <v>350</v>
      </c>
      <c r="H210" s="207">
        <v>0.05</v>
      </c>
      <c r="I210" s="208"/>
      <c r="J210" s="209">
        <f>ROUND(I210*H210,2)</f>
        <v>0</v>
      </c>
      <c r="K210" s="205" t="s">
        <v>250</v>
      </c>
      <c r="L210" s="61"/>
      <c r="M210" s="210" t="s">
        <v>21</v>
      </c>
      <c r="N210" s="211" t="s">
        <v>43</v>
      </c>
      <c r="O210" s="42"/>
      <c r="P210" s="212">
        <f>O210*H210</f>
        <v>0</v>
      </c>
      <c r="Q210" s="212">
        <v>0</v>
      </c>
      <c r="R210" s="212">
        <f>Q210*H210</f>
        <v>0</v>
      </c>
      <c r="S210" s="212">
        <v>0</v>
      </c>
      <c r="T210" s="213">
        <f>S210*H210</f>
        <v>0</v>
      </c>
      <c r="AR210" s="24" t="s">
        <v>251</v>
      </c>
      <c r="AT210" s="24" t="s">
        <v>246</v>
      </c>
      <c r="AU210" s="24" t="s">
        <v>81</v>
      </c>
      <c r="AY210" s="24" t="s">
        <v>244</v>
      </c>
      <c r="BE210" s="214">
        <f>IF(N210="základní",J210,0)</f>
        <v>0</v>
      </c>
      <c r="BF210" s="214">
        <f>IF(N210="snížená",J210,0)</f>
        <v>0</v>
      </c>
      <c r="BG210" s="214">
        <f>IF(N210="zákl. přenesená",J210,0)</f>
        <v>0</v>
      </c>
      <c r="BH210" s="214">
        <f>IF(N210="sníž. přenesená",J210,0)</f>
        <v>0</v>
      </c>
      <c r="BI210" s="214">
        <f>IF(N210="nulová",J210,0)</f>
        <v>0</v>
      </c>
      <c r="BJ210" s="24" t="s">
        <v>79</v>
      </c>
      <c r="BK210" s="214">
        <f>ROUND(I210*H210,2)</f>
        <v>0</v>
      </c>
      <c r="BL210" s="24" t="s">
        <v>251</v>
      </c>
      <c r="BM210" s="24" t="s">
        <v>696</v>
      </c>
    </row>
    <row r="211" spans="2:65" s="1" customFormat="1" ht="27">
      <c r="B211" s="41"/>
      <c r="C211" s="63"/>
      <c r="D211" s="215" t="s">
        <v>253</v>
      </c>
      <c r="E211" s="63"/>
      <c r="F211" s="216" t="s">
        <v>2632</v>
      </c>
      <c r="G211" s="63"/>
      <c r="H211" s="63"/>
      <c r="I211" s="172"/>
      <c r="J211" s="63"/>
      <c r="K211" s="63"/>
      <c r="L211" s="61"/>
      <c r="M211" s="217"/>
      <c r="N211" s="42"/>
      <c r="O211" s="42"/>
      <c r="P211" s="42"/>
      <c r="Q211" s="42"/>
      <c r="R211" s="42"/>
      <c r="S211" s="42"/>
      <c r="T211" s="78"/>
      <c r="AT211" s="24" t="s">
        <v>253</v>
      </c>
      <c r="AU211" s="24" t="s">
        <v>81</v>
      </c>
    </row>
    <row r="212" spans="2:65" s="1" customFormat="1" ht="25.5" customHeight="1">
      <c r="B212" s="41"/>
      <c r="C212" s="203" t="s">
        <v>537</v>
      </c>
      <c r="D212" s="203" t="s">
        <v>246</v>
      </c>
      <c r="E212" s="204" t="s">
        <v>2633</v>
      </c>
      <c r="F212" s="205" t="s">
        <v>2634</v>
      </c>
      <c r="G212" s="206" t="s">
        <v>350</v>
      </c>
      <c r="H212" s="207">
        <v>0.05</v>
      </c>
      <c r="I212" s="208"/>
      <c r="J212" s="209">
        <f>ROUND(I212*H212,2)</f>
        <v>0</v>
      </c>
      <c r="K212" s="205" t="s">
        <v>250</v>
      </c>
      <c r="L212" s="61"/>
      <c r="M212" s="210" t="s">
        <v>21</v>
      </c>
      <c r="N212" s="211" t="s">
        <v>43</v>
      </c>
      <c r="O212" s="42"/>
      <c r="P212" s="212">
        <f>O212*H212</f>
        <v>0</v>
      </c>
      <c r="Q212" s="212">
        <v>0</v>
      </c>
      <c r="R212" s="212">
        <f>Q212*H212</f>
        <v>0</v>
      </c>
      <c r="S212" s="212">
        <v>0</v>
      </c>
      <c r="T212" s="213">
        <f>S212*H212</f>
        <v>0</v>
      </c>
      <c r="AR212" s="24" t="s">
        <v>251</v>
      </c>
      <c r="AT212" s="24" t="s">
        <v>246</v>
      </c>
      <c r="AU212" s="24" t="s">
        <v>81</v>
      </c>
      <c r="AY212" s="24" t="s">
        <v>244</v>
      </c>
      <c r="BE212" s="214">
        <f>IF(N212="základní",J212,0)</f>
        <v>0</v>
      </c>
      <c r="BF212" s="214">
        <f>IF(N212="snížená",J212,0)</f>
        <v>0</v>
      </c>
      <c r="BG212" s="214">
        <f>IF(N212="zákl. přenesená",J212,0)</f>
        <v>0</v>
      </c>
      <c r="BH212" s="214">
        <f>IF(N212="sníž. přenesená",J212,0)</f>
        <v>0</v>
      </c>
      <c r="BI212" s="214">
        <f>IF(N212="nulová",J212,0)</f>
        <v>0</v>
      </c>
      <c r="BJ212" s="24" t="s">
        <v>79</v>
      </c>
      <c r="BK212" s="214">
        <f>ROUND(I212*H212,2)</f>
        <v>0</v>
      </c>
      <c r="BL212" s="24" t="s">
        <v>251</v>
      </c>
      <c r="BM212" s="24" t="s">
        <v>702</v>
      </c>
    </row>
    <row r="213" spans="2:65" s="1" customFormat="1" ht="40.5">
      <c r="B213" s="41"/>
      <c r="C213" s="63"/>
      <c r="D213" s="215" t="s">
        <v>253</v>
      </c>
      <c r="E213" s="63"/>
      <c r="F213" s="216" t="s">
        <v>2635</v>
      </c>
      <c r="G213" s="63"/>
      <c r="H213" s="63"/>
      <c r="I213" s="172"/>
      <c r="J213" s="63"/>
      <c r="K213" s="63"/>
      <c r="L213" s="61"/>
      <c r="M213" s="217"/>
      <c r="N213" s="42"/>
      <c r="O213" s="42"/>
      <c r="P213" s="42"/>
      <c r="Q213" s="42"/>
      <c r="R213" s="42"/>
      <c r="S213" s="42"/>
      <c r="T213" s="78"/>
      <c r="AT213" s="24" t="s">
        <v>253</v>
      </c>
      <c r="AU213" s="24" t="s">
        <v>81</v>
      </c>
    </row>
    <row r="214" spans="2:65" s="11" customFormat="1" ht="29.85" customHeight="1">
      <c r="B214" s="187"/>
      <c r="C214" s="188"/>
      <c r="D214" s="189" t="s">
        <v>71</v>
      </c>
      <c r="E214" s="201" t="s">
        <v>2636</v>
      </c>
      <c r="F214" s="201" t="s">
        <v>2637</v>
      </c>
      <c r="G214" s="188"/>
      <c r="H214" s="188"/>
      <c r="I214" s="191"/>
      <c r="J214" s="202">
        <f>BK214</f>
        <v>0</v>
      </c>
      <c r="K214" s="188"/>
      <c r="L214" s="193"/>
      <c r="M214" s="194"/>
      <c r="N214" s="195"/>
      <c r="O214" s="195"/>
      <c r="P214" s="196">
        <f>SUM(P215:P240)</f>
        <v>0</v>
      </c>
      <c r="Q214" s="195"/>
      <c r="R214" s="196">
        <f>SUM(R215:R240)</f>
        <v>0.12590999999999999</v>
      </c>
      <c r="S214" s="195"/>
      <c r="T214" s="197">
        <f>SUM(T215:T240)</f>
        <v>0</v>
      </c>
      <c r="AR214" s="198" t="s">
        <v>81</v>
      </c>
      <c r="AT214" s="199" t="s">
        <v>71</v>
      </c>
      <c r="AU214" s="199" t="s">
        <v>79</v>
      </c>
      <c r="AY214" s="198" t="s">
        <v>244</v>
      </c>
      <c r="BK214" s="200">
        <f>SUM(BK215:BK240)</f>
        <v>0</v>
      </c>
    </row>
    <row r="215" spans="2:65" s="1" customFormat="1" ht="16.5" customHeight="1">
      <c r="B215" s="41"/>
      <c r="C215" s="203" t="s">
        <v>543</v>
      </c>
      <c r="D215" s="203" t="s">
        <v>246</v>
      </c>
      <c r="E215" s="204" t="s">
        <v>2638</v>
      </c>
      <c r="F215" s="205" t="s">
        <v>2639</v>
      </c>
      <c r="G215" s="206" t="s">
        <v>259</v>
      </c>
      <c r="H215" s="207">
        <v>27</v>
      </c>
      <c r="I215" s="208"/>
      <c r="J215" s="209">
        <f>ROUND(I215*H215,2)</f>
        <v>0</v>
      </c>
      <c r="K215" s="205" t="s">
        <v>250</v>
      </c>
      <c r="L215" s="61"/>
      <c r="M215" s="210" t="s">
        <v>21</v>
      </c>
      <c r="N215" s="211" t="s">
        <v>43</v>
      </c>
      <c r="O215" s="42"/>
      <c r="P215" s="212">
        <f>O215*H215</f>
        <v>0</v>
      </c>
      <c r="Q215" s="212">
        <v>2.7999999999999998E-4</v>
      </c>
      <c r="R215" s="212">
        <f>Q215*H215</f>
        <v>7.559999999999999E-3</v>
      </c>
      <c r="S215" s="212">
        <v>0</v>
      </c>
      <c r="T215" s="213">
        <f>S215*H215</f>
        <v>0</v>
      </c>
      <c r="AR215" s="24" t="s">
        <v>343</v>
      </c>
      <c r="AT215" s="24" t="s">
        <v>246</v>
      </c>
      <c r="AU215" s="24" t="s">
        <v>81</v>
      </c>
      <c r="AY215" s="24" t="s">
        <v>244</v>
      </c>
      <c r="BE215" s="214">
        <f>IF(N215="základní",J215,0)</f>
        <v>0</v>
      </c>
      <c r="BF215" s="214">
        <f>IF(N215="snížená",J215,0)</f>
        <v>0</v>
      </c>
      <c r="BG215" s="214">
        <f>IF(N215="zákl. přenesená",J215,0)</f>
        <v>0</v>
      </c>
      <c r="BH215" s="214">
        <f>IF(N215="sníž. přenesená",J215,0)</f>
        <v>0</v>
      </c>
      <c r="BI215" s="214">
        <f>IF(N215="nulová",J215,0)</f>
        <v>0</v>
      </c>
      <c r="BJ215" s="24" t="s">
        <v>79</v>
      </c>
      <c r="BK215" s="214">
        <f>ROUND(I215*H215,2)</f>
        <v>0</v>
      </c>
      <c r="BL215" s="24" t="s">
        <v>343</v>
      </c>
      <c r="BM215" s="24" t="s">
        <v>708</v>
      </c>
    </row>
    <row r="216" spans="2:65" s="1" customFormat="1">
      <c r="B216" s="41"/>
      <c r="C216" s="63"/>
      <c r="D216" s="215" t="s">
        <v>253</v>
      </c>
      <c r="E216" s="63"/>
      <c r="F216" s="216" t="s">
        <v>2640</v>
      </c>
      <c r="G216" s="63"/>
      <c r="H216" s="63"/>
      <c r="I216" s="172"/>
      <c r="J216" s="63"/>
      <c r="K216" s="63"/>
      <c r="L216" s="61"/>
      <c r="M216" s="217"/>
      <c r="N216" s="42"/>
      <c r="O216" s="42"/>
      <c r="P216" s="42"/>
      <c r="Q216" s="42"/>
      <c r="R216" s="42"/>
      <c r="S216" s="42"/>
      <c r="T216" s="78"/>
      <c r="AT216" s="24" t="s">
        <v>253</v>
      </c>
      <c r="AU216" s="24" t="s">
        <v>81</v>
      </c>
    </row>
    <row r="217" spans="2:65" s="12" customFormat="1">
      <c r="B217" s="218"/>
      <c r="C217" s="219"/>
      <c r="D217" s="215" t="s">
        <v>255</v>
      </c>
      <c r="E217" s="220" t="s">
        <v>21</v>
      </c>
      <c r="F217" s="221" t="s">
        <v>406</v>
      </c>
      <c r="G217" s="219"/>
      <c r="H217" s="222">
        <v>27</v>
      </c>
      <c r="I217" s="223"/>
      <c r="J217" s="219"/>
      <c r="K217" s="219"/>
      <c r="L217" s="224"/>
      <c r="M217" s="225"/>
      <c r="N217" s="226"/>
      <c r="O217" s="226"/>
      <c r="P217" s="226"/>
      <c r="Q217" s="226"/>
      <c r="R217" s="226"/>
      <c r="S217" s="226"/>
      <c r="T217" s="227"/>
      <c r="AT217" s="228" t="s">
        <v>255</v>
      </c>
      <c r="AU217" s="228" t="s">
        <v>81</v>
      </c>
      <c r="AV217" s="12" t="s">
        <v>81</v>
      </c>
      <c r="AW217" s="12" t="s">
        <v>35</v>
      </c>
      <c r="AX217" s="12" t="s">
        <v>72</v>
      </c>
      <c r="AY217" s="228" t="s">
        <v>244</v>
      </c>
    </row>
    <row r="218" spans="2:65" s="14" customFormat="1">
      <c r="B218" s="253"/>
      <c r="C218" s="254"/>
      <c r="D218" s="215" t="s">
        <v>255</v>
      </c>
      <c r="E218" s="255" t="s">
        <v>21</v>
      </c>
      <c r="F218" s="256" t="s">
        <v>588</v>
      </c>
      <c r="G218" s="254"/>
      <c r="H218" s="257">
        <v>27</v>
      </c>
      <c r="I218" s="258"/>
      <c r="J218" s="254"/>
      <c r="K218" s="254"/>
      <c r="L218" s="259"/>
      <c r="M218" s="260"/>
      <c r="N218" s="261"/>
      <c r="O218" s="261"/>
      <c r="P218" s="261"/>
      <c r="Q218" s="261"/>
      <c r="R218" s="261"/>
      <c r="S218" s="261"/>
      <c r="T218" s="262"/>
      <c r="AT218" s="263" t="s">
        <v>255</v>
      </c>
      <c r="AU218" s="263" t="s">
        <v>81</v>
      </c>
      <c r="AV218" s="14" t="s">
        <v>251</v>
      </c>
      <c r="AW218" s="14" t="s">
        <v>35</v>
      </c>
      <c r="AX218" s="14" t="s">
        <v>79</v>
      </c>
      <c r="AY218" s="263" t="s">
        <v>244</v>
      </c>
    </row>
    <row r="219" spans="2:65" s="1" customFormat="1" ht="16.5" customHeight="1">
      <c r="B219" s="41"/>
      <c r="C219" s="203" t="s">
        <v>549</v>
      </c>
      <c r="D219" s="203" t="s">
        <v>246</v>
      </c>
      <c r="E219" s="204" t="s">
        <v>2641</v>
      </c>
      <c r="F219" s="205" t="s">
        <v>2642</v>
      </c>
      <c r="G219" s="206" t="s">
        <v>259</v>
      </c>
      <c r="H219" s="207">
        <v>3</v>
      </c>
      <c r="I219" s="208"/>
      <c r="J219" s="209">
        <f>ROUND(I219*H219,2)</f>
        <v>0</v>
      </c>
      <c r="K219" s="205" t="s">
        <v>250</v>
      </c>
      <c r="L219" s="61"/>
      <c r="M219" s="210" t="s">
        <v>21</v>
      </c>
      <c r="N219" s="211" t="s">
        <v>43</v>
      </c>
      <c r="O219" s="42"/>
      <c r="P219" s="212">
        <f>O219*H219</f>
        <v>0</v>
      </c>
      <c r="Q219" s="212">
        <v>5.1999999999999995E-4</v>
      </c>
      <c r="R219" s="212">
        <f>Q219*H219</f>
        <v>1.5599999999999998E-3</v>
      </c>
      <c r="S219" s="212">
        <v>0</v>
      </c>
      <c r="T219" s="213">
        <f>S219*H219</f>
        <v>0</v>
      </c>
      <c r="AR219" s="24" t="s">
        <v>343</v>
      </c>
      <c r="AT219" s="24" t="s">
        <v>246</v>
      </c>
      <c r="AU219" s="24" t="s">
        <v>81</v>
      </c>
      <c r="AY219" s="24" t="s">
        <v>244</v>
      </c>
      <c r="BE219" s="214">
        <f>IF(N219="základní",J219,0)</f>
        <v>0</v>
      </c>
      <c r="BF219" s="214">
        <f>IF(N219="snížená",J219,0)</f>
        <v>0</v>
      </c>
      <c r="BG219" s="214">
        <f>IF(N219="zákl. přenesená",J219,0)</f>
        <v>0</v>
      </c>
      <c r="BH219" s="214">
        <f>IF(N219="sníž. přenesená",J219,0)</f>
        <v>0</v>
      </c>
      <c r="BI219" s="214">
        <f>IF(N219="nulová",J219,0)</f>
        <v>0</v>
      </c>
      <c r="BJ219" s="24" t="s">
        <v>79</v>
      </c>
      <c r="BK219" s="214">
        <f>ROUND(I219*H219,2)</f>
        <v>0</v>
      </c>
      <c r="BL219" s="24" t="s">
        <v>343</v>
      </c>
      <c r="BM219" s="24" t="s">
        <v>1875</v>
      </c>
    </row>
    <row r="220" spans="2:65" s="1" customFormat="1">
      <c r="B220" s="41"/>
      <c r="C220" s="63"/>
      <c r="D220" s="215" t="s">
        <v>253</v>
      </c>
      <c r="E220" s="63"/>
      <c r="F220" s="216" t="s">
        <v>2643</v>
      </c>
      <c r="G220" s="63"/>
      <c r="H220" s="63"/>
      <c r="I220" s="172"/>
      <c r="J220" s="63"/>
      <c r="K220" s="63"/>
      <c r="L220" s="61"/>
      <c r="M220" s="217"/>
      <c r="N220" s="42"/>
      <c r="O220" s="42"/>
      <c r="P220" s="42"/>
      <c r="Q220" s="42"/>
      <c r="R220" s="42"/>
      <c r="S220" s="42"/>
      <c r="T220" s="78"/>
      <c r="AT220" s="24" t="s">
        <v>253</v>
      </c>
      <c r="AU220" s="24" t="s">
        <v>81</v>
      </c>
    </row>
    <row r="221" spans="2:65" s="12" customFormat="1">
      <c r="B221" s="218"/>
      <c r="C221" s="219"/>
      <c r="D221" s="215" t="s">
        <v>255</v>
      </c>
      <c r="E221" s="220" t="s">
        <v>21</v>
      </c>
      <c r="F221" s="221" t="s">
        <v>148</v>
      </c>
      <c r="G221" s="219"/>
      <c r="H221" s="222">
        <v>3</v>
      </c>
      <c r="I221" s="223"/>
      <c r="J221" s="219"/>
      <c r="K221" s="219"/>
      <c r="L221" s="224"/>
      <c r="M221" s="225"/>
      <c r="N221" s="226"/>
      <c r="O221" s="226"/>
      <c r="P221" s="226"/>
      <c r="Q221" s="226"/>
      <c r="R221" s="226"/>
      <c r="S221" s="226"/>
      <c r="T221" s="227"/>
      <c r="AT221" s="228" t="s">
        <v>255</v>
      </c>
      <c r="AU221" s="228" t="s">
        <v>81</v>
      </c>
      <c r="AV221" s="12" t="s">
        <v>81</v>
      </c>
      <c r="AW221" s="12" t="s">
        <v>35</v>
      </c>
      <c r="AX221" s="12" t="s">
        <v>72</v>
      </c>
      <c r="AY221" s="228" t="s">
        <v>244</v>
      </c>
    </row>
    <row r="222" spans="2:65" s="14" customFormat="1">
      <c r="B222" s="253"/>
      <c r="C222" s="254"/>
      <c r="D222" s="215" t="s">
        <v>255</v>
      </c>
      <c r="E222" s="255" t="s">
        <v>21</v>
      </c>
      <c r="F222" s="256" t="s">
        <v>588</v>
      </c>
      <c r="G222" s="254"/>
      <c r="H222" s="257">
        <v>3</v>
      </c>
      <c r="I222" s="258"/>
      <c r="J222" s="254"/>
      <c r="K222" s="254"/>
      <c r="L222" s="259"/>
      <c r="M222" s="260"/>
      <c r="N222" s="261"/>
      <c r="O222" s="261"/>
      <c r="P222" s="261"/>
      <c r="Q222" s="261"/>
      <c r="R222" s="261"/>
      <c r="S222" s="261"/>
      <c r="T222" s="262"/>
      <c r="AT222" s="263" t="s">
        <v>255</v>
      </c>
      <c r="AU222" s="263" t="s">
        <v>81</v>
      </c>
      <c r="AV222" s="14" t="s">
        <v>251</v>
      </c>
      <c r="AW222" s="14" t="s">
        <v>35</v>
      </c>
      <c r="AX222" s="14" t="s">
        <v>79</v>
      </c>
      <c r="AY222" s="263" t="s">
        <v>244</v>
      </c>
    </row>
    <row r="223" spans="2:65" s="1" customFormat="1" ht="16.5" customHeight="1">
      <c r="B223" s="41"/>
      <c r="C223" s="203" t="s">
        <v>555</v>
      </c>
      <c r="D223" s="203" t="s">
        <v>246</v>
      </c>
      <c r="E223" s="204" t="s">
        <v>2644</v>
      </c>
      <c r="F223" s="205" t="s">
        <v>2645</v>
      </c>
      <c r="G223" s="206" t="s">
        <v>259</v>
      </c>
      <c r="H223" s="207">
        <v>1</v>
      </c>
      <c r="I223" s="208"/>
      <c r="J223" s="209">
        <f>ROUND(I223*H223,2)</f>
        <v>0</v>
      </c>
      <c r="K223" s="205" t="s">
        <v>250</v>
      </c>
      <c r="L223" s="61"/>
      <c r="M223" s="210" t="s">
        <v>21</v>
      </c>
      <c r="N223" s="211" t="s">
        <v>43</v>
      </c>
      <c r="O223" s="42"/>
      <c r="P223" s="212">
        <f>O223*H223</f>
        <v>0</v>
      </c>
      <c r="Q223" s="212">
        <v>6.8999999999999997E-4</v>
      </c>
      <c r="R223" s="212">
        <f>Q223*H223</f>
        <v>6.8999999999999997E-4</v>
      </c>
      <c r="S223" s="212">
        <v>0</v>
      </c>
      <c r="T223" s="213">
        <f>S223*H223</f>
        <v>0</v>
      </c>
      <c r="AR223" s="24" t="s">
        <v>343</v>
      </c>
      <c r="AT223" s="24" t="s">
        <v>246</v>
      </c>
      <c r="AU223" s="24" t="s">
        <v>81</v>
      </c>
      <c r="AY223" s="24" t="s">
        <v>244</v>
      </c>
      <c r="BE223" s="214">
        <f>IF(N223="základní",J223,0)</f>
        <v>0</v>
      </c>
      <c r="BF223" s="214">
        <f>IF(N223="snížená",J223,0)</f>
        <v>0</v>
      </c>
      <c r="BG223" s="214">
        <f>IF(N223="zákl. přenesená",J223,0)</f>
        <v>0</v>
      </c>
      <c r="BH223" s="214">
        <f>IF(N223="sníž. přenesená",J223,0)</f>
        <v>0</v>
      </c>
      <c r="BI223" s="214">
        <f>IF(N223="nulová",J223,0)</f>
        <v>0</v>
      </c>
      <c r="BJ223" s="24" t="s">
        <v>79</v>
      </c>
      <c r="BK223" s="214">
        <f>ROUND(I223*H223,2)</f>
        <v>0</v>
      </c>
      <c r="BL223" s="24" t="s">
        <v>343</v>
      </c>
      <c r="BM223" s="24" t="s">
        <v>1879</v>
      </c>
    </row>
    <row r="224" spans="2:65" s="1" customFormat="1">
      <c r="B224" s="41"/>
      <c r="C224" s="63"/>
      <c r="D224" s="215" t="s">
        <v>253</v>
      </c>
      <c r="E224" s="63"/>
      <c r="F224" s="216" t="s">
        <v>2646</v>
      </c>
      <c r="G224" s="63"/>
      <c r="H224" s="63"/>
      <c r="I224" s="172"/>
      <c r="J224" s="63"/>
      <c r="K224" s="63"/>
      <c r="L224" s="61"/>
      <c r="M224" s="217"/>
      <c r="N224" s="42"/>
      <c r="O224" s="42"/>
      <c r="P224" s="42"/>
      <c r="Q224" s="42"/>
      <c r="R224" s="42"/>
      <c r="S224" s="42"/>
      <c r="T224" s="78"/>
      <c r="AT224" s="24" t="s">
        <v>253</v>
      </c>
      <c r="AU224" s="24" t="s">
        <v>81</v>
      </c>
    </row>
    <row r="225" spans="2:65" s="1" customFormat="1" ht="16.5" customHeight="1">
      <c r="B225" s="41"/>
      <c r="C225" s="243" t="s">
        <v>563</v>
      </c>
      <c r="D225" s="243" t="s">
        <v>496</v>
      </c>
      <c r="E225" s="244" t="s">
        <v>2647</v>
      </c>
      <c r="F225" s="245" t="s">
        <v>2648</v>
      </c>
      <c r="G225" s="246" t="s">
        <v>259</v>
      </c>
      <c r="H225" s="247">
        <v>31</v>
      </c>
      <c r="I225" s="248"/>
      <c r="J225" s="249">
        <f>ROUND(I225*H225,2)</f>
        <v>0</v>
      </c>
      <c r="K225" s="245" t="s">
        <v>250</v>
      </c>
      <c r="L225" s="250"/>
      <c r="M225" s="251" t="s">
        <v>21</v>
      </c>
      <c r="N225" s="252" t="s">
        <v>43</v>
      </c>
      <c r="O225" s="42"/>
      <c r="P225" s="212">
        <f>O225*H225</f>
        <v>0</v>
      </c>
      <c r="Q225" s="212">
        <v>3.5000000000000001E-3</v>
      </c>
      <c r="R225" s="212">
        <f>Q225*H225</f>
        <v>0.1085</v>
      </c>
      <c r="S225" s="212">
        <v>0</v>
      </c>
      <c r="T225" s="213">
        <f>S225*H225</f>
        <v>0</v>
      </c>
      <c r="AR225" s="24" t="s">
        <v>543</v>
      </c>
      <c r="AT225" s="24" t="s">
        <v>496</v>
      </c>
      <c r="AU225" s="24" t="s">
        <v>81</v>
      </c>
      <c r="AY225" s="24" t="s">
        <v>244</v>
      </c>
      <c r="BE225" s="214">
        <f>IF(N225="základní",J225,0)</f>
        <v>0</v>
      </c>
      <c r="BF225" s="214">
        <f>IF(N225="snížená",J225,0)</f>
        <v>0</v>
      </c>
      <c r="BG225" s="214">
        <f>IF(N225="zákl. přenesená",J225,0)</f>
        <v>0</v>
      </c>
      <c r="BH225" s="214">
        <f>IF(N225="sníž. přenesená",J225,0)</f>
        <v>0</v>
      </c>
      <c r="BI225" s="214">
        <f>IF(N225="nulová",J225,0)</f>
        <v>0</v>
      </c>
      <c r="BJ225" s="24" t="s">
        <v>79</v>
      </c>
      <c r="BK225" s="214">
        <f>ROUND(I225*H225,2)</f>
        <v>0</v>
      </c>
      <c r="BL225" s="24" t="s">
        <v>343</v>
      </c>
      <c r="BM225" s="24" t="s">
        <v>1882</v>
      </c>
    </row>
    <row r="226" spans="2:65" s="1" customFormat="1">
      <c r="B226" s="41"/>
      <c r="C226" s="63"/>
      <c r="D226" s="215" t="s">
        <v>253</v>
      </c>
      <c r="E226" s="63"/>
      <c r="F226" s="216" t="s">
        <v>2649</v>
      </c>
      <c r="G226" s="63"/>
      <c r="H226" s="63"/>
      <c r="I226" s="172"/>
      <c r="J226" s="63"/>
      <c r="K226" s="63"/>
      <c r="L226" s="61"/>
      <c r="M226" s="217"/>
      <c r="N226" s="42"/>
      <c r="O226" s="42"/>
      <c r="P226" s="42"/>
      <c r="Q226" s="42"/>
      <c r="R226" s="42"/>
      <c r="S226" s="42"/>
      <c r="T226" s="78"/>
      <c r="AT226" s="24" t="s">
        <v>253</v>
      </c>
      <c r="AU226" s="24" t="s">
        <v>81</v>
      </c>
    </row>
    <row r="227" spans="2:65" s="12" customFormat="1">
      <c r="B227" s="218"/>
      <c r="C227" s="219"/>
      <c r="D227" s="215" t="s">
        <v>255</v>
      </c>
      <c r="E227" s="220" t="s">
        <v>21</v>
      </c>
      <c r="F227" s="221" t="s">
        <v>406</v>
      </c>
      <c r="G227" s="219"/>
      <c r="H227" s="222">
        <v>27</v>
      </c>
      <c r="I227" s="223"/>
      <c r="J227" s="219"/>
      <c r="K227" s="219"/>
      <c r="L227" s="224"/>
      <c r="M227" s="225"/>
      <c r="N227" s="226"/>
      <c r="O227" s="226"/>
      <c r="P227" s="226"/>
      <c r="Q227" s="226"/>
      <c r="R227" s="226"/>
      <c r="S227" s="226"/>
      <c r="T227" s="227"/>
      <c r="AT227" s="228" t="s">
        <v>255</v>
      </c>
      <c r="AU227" s="228" t="s">
        <v>81</v>
      </c>
      <c r="AV227" s="12" t="s">
        <v>81</v>
      </c>
      <c r="AW227" s="12" t="s">
        <v>35</v>
      </c>
      <c r="AX227" s="12" t="s">
        <v>72</v>
      </c>
      <c r="AY227" s="228" t="s">
        <v>244</v>
      </c>
    </row>
    <row r="228" spans="2:65" s="12" customFormat="1">
      <c r="B228" s="218"/>
      <c r="C228" s="219"/>
      <c r="D228" s="215" t="s">
        <v>255</v>
      </c>
      <c r="E228" s="220" t="s">
        <v>21</v>
      </c>
      <c r="F228" s="221" t="s">
        <v>148</v>
      </c>
      <c r="G228" s="219"/>
      <c r="H228" s="222">
        <v>3</v>
      </c>
      <c r="I228" s="223"/>
      <c r="J228" s="219"/>
      <c r="K228" s="219"/>
      <c r="L228" s="224"/>
      <c r="M228" s="225"/>
      <c r="N228" s="226"/>
      <c r="O228" s="226"/>
      <c r="P228" s="226"/>
      <c r="Q228" s="226"/>
      <c r="R228" s="226"/>
      <c r="S228" s="226"/>
      <c r="T228" s="227"/>
      <c r="AT228" s="228" t="s">
        <v>255</v>
      </c>
      <c r="AU228" s="228" t="s">
        <v>81</v>
      </c>
      <c r="AV228" s="12" t="s">
        <v>81</v>
      </c>
      <c r="AW228" s="12" t="s">
        <v>35</v>
      </c>
      <c r="AX228" s="12" t="s">
        <v>72</v>
      </c>
      <c r="AY228" s="228" t="s">
        <v>244</v>
      </c>
    </row>
    <row r="229" spans="2:65" s="12" customFormat="1">
      <c r="B229" s="218"/>
      <c r="C229" s="219"/>
      <c r="D229" s="215" t="s">
        <v>255</v>
      </c>
      <c r="E229" s="220" t="s">
        <v>21</v>
      </c>
      <c r="F229" s="221" t="s">
        <v>79</v>
      </c>
      <c r="G229" s="219"/>
      <c r="H229" s="222">
        <v>1</v>
      </c>
      <c r="I229" s="223"/>
      <c r="J229" s="219"/>
      <c r="K229" s="219"/>
      <c r="L229" s="224"/>
      <c r="M229" s="225"/>
      <c r="N229" s="226"/>
      <c r="O229" s="226"/>
      <c r="P229" s="226"/>
      <c r="Q229" s="226"/>
      <c r="R229" s="226"/>
      <c r="S229" s="226"/>
      <c r="T229" s="227"/>
      <c r="AT229" s="228" t="s">
        <v>255</v>
      </c>
      <c r="AU229" s="228" t="s">
        <v>81</v>
      </c>
      <c r="AV229" s="12" t="s">
        <v>81</v>
      </c>
      <c r="AW229" s="12" t="s">
        <v>35</v>
      </c>
      <c r="AX229" s="12" t="s">
        <v>72</v>
      </c>
      <c r="AY229" s="228" t="s">
        <v>244</v>
      </c>
    </row>
    <row r="230" spans="2:65" s="14" customFormat="1">
      <c r="B230" s="253"/>
      <c r="C230" s="254"/>
      <c r="D230" s="215" t="s">
        <v>255</v>
      </c>
      <c r="E230" s="255" t="s">
        <v>21</v>
      </c>
      <c r="F230" s="256" t="s">
        <v>588</v>
      </c>
      <c r="G230" s="254"/>
      <c r="H230" s="257">
        <v>31</v>
      </c>
      <c r="I230" s="258"/>
      <c r="J230" s="254"/>
      <c r="K230" s="254"/>
      <c r="L230" s="259"/>
      <c r="M230" s="260"/>
      <c r="N230" s="261"/>
      <c r="O230" s="261"/>
      <c r="P230" s="261"/>
      <c r="Q230" s="261"/>
      <c r="R230" s="261"/>
      <c r="S230" s="261"/>
      <c r="T230" s="262"/>
      <c r="AT230" s="263" t="s">
        <v>255</v>
      </c>
      <c r="AU230" s="263" t="s">
        <v>81</v>
      </c>
      <c r="AV230" s="14" t="s">
        <v>251</v>
      </c>
      <c r="AW230" s="14" t="s">
        <v>35</v>
      </c>
      <c r="AX230" s="14" t="s">
        <v>79</v>
      </c>
      <c r="AY230" s="263" t="s">
        <v>244</v>
      </c>
    </row>
    <row r="231" spans="2:65" s="1" customFormat="1" ht="16.5" customHeight="1">
      <c r="B231" s="41"/>
      <c r="C231" s="203" t="s">
        <v>570</v>
      </c>
      <c r="D231" s="203" t="s">
        <v>246</v>
      </c>
      <c r="E231" s="204" t="s">
        <v>2650</v>
      </c>
      <c r="F231" s="205" t="s">
        <v>2651</v>
      </c>
      <c r="G231" s="206" t="s">
        <v>259</v>
      </c>
      <c r="H231" s="207">
        <v>1</v>
      </c>
      <c r="I231" s="208"/>
      <c r="J231" s="209">
        <f>ROUND(I231*H231,2)</f>
        <v>0</v>
      </c>
      <c r="K231" s="205" t="s">
        <v>250</v>
      </c>
      <c r="L231" s="61"/>
      <c r="M231" s="210" t="s">
        <v>21</v>
      </c>
      <c r="N231" s="211" t="s">
        <v>43</v>
      </c>
      <c r="O231" s="42"/>
      <c r="P231" s="212">
        <f>O231*H231</f>
        <v>0</v>
      </c>
      <c r="Q231" s="212">
        <v>2.32E-3</v>
      </c>
      <c r="R231" s="212">
        <f>Q231*H231</f>
        <v>2.32E-3</v>
      </c>
      <c r="S231" s="212">
        <v>0</v>
      </c>
      <c r="T231" s="213">
        <f>S231*H231</f>
        <v>0</v>
      </c>
      <c r="AR231" s="24" t="s">
        <v>343</v>
      </c>
      <c r="AT231" s="24" t="s">
        <v>246</v>
      </c>
      <c r="AU231" s="24" t="s">
        <v>81</v>
      </c>
      <c r="AY231" s="24" t="s">
        <v>244</v>
      </c>
      <c r="BE231" s="214">
        <f>IF(N231="základní",J231,0)</f>
        <v>0</v>
      </c>
      <c r="BF231" s="214">
        <f>IF(N231="snížená",J231,0)</f>
        <v>0</v>
      </c>
      <c r="BG231" s="214">
        <f>IF(N231="zákl. přenesená",J231,0)</f>
        <v>0</v>
      </c>
      <c r="BH231" s="214">
        <f>IF(N231="sníž. přenesená",J231,0)</f>
        <v>0</v>
      </c>
      <c r="BI231" s="214">
        <f>IF(N231="nulová",J231,0)</f>
        <v>0</v>
      </c>
      <c r="BJ231" s="24" t="s">
        <v>79</v>
      </c>
      <c r="BK231" s="214">
        <f>ROUND(I231*H231,2)</f>
        <v>0</v>
      </c>
      <c r="BL231" s="24" t="s">
        <v>343</v>
      </c>
      <c r="BM231" s="24" t="s">
        <v>1831</v>
      </c>
    </row>
    <row r="232" spans="2:65" s="1" customFormat="1">
      <c r="B232" s="41"/>
      <c r="C232" s="63"/>
      <c r="D232" s="215" t="s">
        <v>253</v>
      </c>
      <c r="E232" s="63"/>
      <c r="F232" s="216" t="s">
        <v>2652</v>
      </c>
      <c r="G232" s="63"/>
      <c r="H232" s="63"/>
      <c r="I232" s="172"/>
      <c r="J232" s="63"/>
      <c r="K232" s="63"/>
      <c r="L232" s="61"/>
      <c r="M232" s="217"/>
      <c r="N232" s="42"/>
      <c r="O232" s="42"/>
      <c r="P232" s="42"/>
      <c r="Q232" s="42"/>
      <c r="R232" s="42"/>
      <c r="S232" s="42"/>
      <c r="T232" s="78"/>
      <c r="AT232" s="24" t="s">
        <v>253</v>
      </c>
      <c r="AU232" s="24" t="s">
        <v>81</v>
      </c>
    </row>
    <row r="233" spans="2:65" s="1" customFormat="1" ht="25.5" customHeight="1">
      <c r="B233" s="41"/>
      <c r="C233" s="203" t="s">
        <v>576</v>
      </c>
      <c r="D233" s="203" t="s">
        <v>246</v>
      </c>
      <c r="E233" s="204" t="s">
        <v>2653</v>
      </c>
      <c r="F233" s="205" t="s">
        <v>2654</v>
      </c>
      <c r="G233" s="206" t="s">
        <v>259</v>
      </c>
      <c r="H233" s="207">
        <v>1</v>
      </c>
      <c r="I233" s="208"/>
      <c r="J233" s="209">
        <f>ROUND(I233*H233,2)</f>
        <v>0</v>
      </c>
      <c r="K233" s="205" t="s">
        <v>250</v>
      </c>
      <c r="L233" s="61"/>
      <c r="M233" s="210" t="s">
        <v>21</v>
      </c>
      <c r="N233" s="211" t="s">
        <v>43</v>
      </c>
      <c r="O233" s="42"/>
      <c r="P233" s="212">
        <f>O233*H233</f>
        <v>0</v>
      </c>
      <c r="Q233" s="212">
        <v>3.2799999999999999E-3</v>
      </c>
      <c r="R233" s="212">
        <f>Q233*H233</f>
        <v>3.2799999999999999E-3</v>
      </c>
      <c r="S233" s="212">
        <v>0</v>
      </c>
      <c r="T233" s="213">
        <f>S233*H233</f>
        <v>0</v>
      </c>
      <c r="AR233" s="24" t="s">
        <v>343</v>
      </c>
      <c r="AT233" s="24" t="s">
        <v>246</v>
      </c>
      <c r="AU233" s="24" t="s">
        <v>81</v>
      </c>
      <c r="AY233" s="24" t="s">
        <v>244</v>
      </c>
      <c r="BE233" s="214">
        <f>IF(N233="základní",J233,0)</f>
        <v>0</v>
      </c>
      <c r="BF233" s="214">
        <f>IF(N233="snížená",J233,0)</f>
        <v>0</v>
      </c>
      <c r="BG233" s="214">
        <f>IF(N233="zákl. přenesená",J233,0)</f>
        <v>0</v>
      </c>
      <c r="BH233" s="214">
        <f>IF(N233="sníž. přenesená",J233,0)</f>
        <v>0</v>
      </c>
      <c r="BI233" s="214">
        <f>IF(N233="nulová",J233,0)</f>
        <v>0</v>
      </c>
      <c r="BJ233" s="24" t="s">
        <v>79</v>
      </c>
      <c r="BK233" s="214">
        <f>ROUND(I233*H233,2)</f>
        <v>0</v>
      </c>
      <c r="BL233" s="24" t="s">
        <v>343</v>
      </c>
      <c r="BM233" s="24" t="s">
        <v>1889</v>
      </c>
    </row>
    <row r="234" spans="2:65" s="1" customFormat="1">
      <c r="B234" s="41"/>
      <c r="C234" s="63"/>
      <c r="D234" s="215" t="s">
        <v>253</v>
      </c>
      <c r="E234" s="63"/>
      <c r="F234" s="216" t="s">
        <v>2655</v>
      </c>
      <c r="G234" s="63"/>
      <c r="H234" s="63"/>
      <c r="I234" s="172"/>
      <c r="J234" s="63"/>
      <c r="K234" s="63"/>
      <c r="L234" s="61"/>
      <c r="M234" s="217"/>
      <c r="N234" s="42"/>
      <c r="O234" s="42"/>
      <c r="P234" s="42"/>
      <c r="Q234" s="42"/>
      <c r="R234" s="42"/>
      <c r="S234" s="42"/>
      <c r="T234" s="78"/>
      <c r="AT234" s="24" t="s">
        <v>253</v>
      </c>
      <c r="AU234" s="24" t="s">
        <v>81</v>
      </c>
    </row>
    <row r="235" spans="2:65" s="1" customFormat="1" ht="16.5" customHeight="1">
      <c r="B235" s="41"/>
      <c r="C235" s="203" t="s">
        <v>582</v>
      </c>
      <c r="D235" s="203" t="s">
        <v>246</v>
      </c>
      <c r="E235" s="204" t="s">
        <v>2656</v>
      </c>
      <c r="F235" s="205" t="s">
        <v>2657</v>
      </c>
      <c r="G235" s="206" t="s">
        <v>2658</v>
      </c>
      <c r="H235" s="207">
        <v>1</v>
      </c>
      <c r="I235" s="208"/>
      <c r="J235" s="209">
        <f>ROUND(I235*H235,2)</f>
        <v>0</v>
      </c>
      <c r="K235" s="205" t="s">
        <v>250</v>
      </c>
      <c r="L235" s="61"/>
      <c r="M235" s="210" t="s">
        <v>21</v>
      </c>
      <c r="N235" s="211" t="s">
        <v>43</v>
      </c>
      <c r="O235" s="42"/>
      <c r="P235" s="212">
        <f>O235*H235</f>
        <v>0</v>
      </c>
      <c r="Q235" s="212">
        <v>2E-3</v>
      </c>
      <c r="R235" s="212">
        <f>Q235*H235</f>
        <v>2E-3</v>
      </c>
      <c r="S235" s="212">
        <v>0</v>
      </c>
      <c r="T235" s="213">
        <f>S235*H235</f>
        <v>0</v>
      </c>
      <c r="AR235" s="24" t="s">
        <v>343</v>
      </c>
      <c r="AT235" s="24" t="s">
        <v>246</v>
      </c>
      <c r="AU235" s="24" t="s">
        <v>81</v>
      </c>
      <c r="AY235" s="24" t="s">
        <v>244</v>
      </c>
      <c r="BE235" s="214">
        <f>IF(N235="základní",J235,0)</f>
        <v>0</v>
      </c>
      <c r="BF235" s="214">
        <f>IF(N235="snížená",J235,0)</f>
        <v>0</v>
      </c>
      <c r="BG235" s="214">
        <f>IF(N235="zákl. přenesená",J235,0)</f>
        <v>0</v>
      </c>
      <c r="BH235" s="214">
        <f>IF(N235="sníž. přenesená",J235,0)</f>
        <v>0</v>
      </c>
      <c r="BI235" s="214">
        <f>IF(N235="nulová",J235,0)</f>
        <v>0</v>
      </c>
      <c r="BJ235" s="24" t="s">
        <v>79</v>
      </c>
      <c r="BK235" s="214">
        <f>ROUND(I235*H235,2)</f>
        <v>0</v>
      </c>
      <c r="BL235" s="24" t="s">
        <v>343</v>
      </c>
      <c r="BM235" s="24" t="s">
        <v>1893</v>
      </c>
    </row>
    <row r="236" spans="2:65" s="1" customFormat="1">
      <c r="B236" s="41"/>
      <c r="C236" s="63"/>
      <c r="D236" s="215" t="s">
        <v>253</v>
      </c>
      <c r="E236" s="63"/>
      <c r="F236" s="216" t="s">
        <v>2659</v>
      </c>
      <c r="G236" s="63"/>
      <c r="H236" s="63"/>
      <c r="I236" s="172"/>
      <c r="J236" s="63"/>
      <c r="K236" s="63"/>
      <c r="L236" s="61"/>
      <c r="M236" s="217"/>
      <c r="N236" s="42"/>
      <c r="O236" s="42"/>
      <c r="P236" s="42"/>
      <c r="Q236" s="42"/>
      <c r="R236" s="42"/>
      <c r="S236" s="42"/>
      <c r="T236" s="78"/>
      <c r="AT236" s="24" t="s">
        <v>253</v>
      </c>
      <c r="AU236" s="24" t="s">
        <v>81</v>
      </c>
    </row>
    <row r="237" spans="2:65" s="1" customFormat="1" ht="16.5" customHeight="1">
      <c r="B237" s="41"/>
      <c r="C237" s="203" t="s">
        <v>590</v>
      </c>
      <c r="D237" s="203" t="s">
        <v>246</v>
      </c>
      <c r="E237" s="204" t="s">
        <v>2660</v>
      </c>
      <c r="F237" s="205" t="s">
        <v>2661</v>
      </c>
      <c r="G237" s="206" t="s">
        <v>350</v>
      </c>
      <c r="H237" s="207">
        <v>0.126</v>
      </c>
      <c r="I237" s="208"/>
      <c r="J237" s="209">
        <f>ROUND(I237*H237,2)</f>
        <v>0</v>
      </c>
      <c r="K237" s="205" t="s">
        <v>250</v>
      </c>
      <c r="L237" s="61"/>
      <c r="M237" s="210" t="s">
        <v>21</v>
      </c>
      <c r="N237" s="211" t="s">
        <v>43</v>
      </c>
      <c r="O237" s="42"/>
      <c r="P237" s="212">
        <f>O237*H237</f>
        <v>0</v>
      </c>
      <c r="Q237" s="212">
        <v>0</v>
      </c>
      <c r="R237" s="212">
        <f>Q237*H237</f>
        <v>0</v>
      </c>
      <c r="S237" s="212">
        <v>0</v>
      </c>
      <c r="T237" s="213">
        <f>S237*H237</f>
        <v>0</v>
      </c>
      <c r="AR237" s="24" t="s">
        <v>343</v>
      </c>
      <c r="AT237" s="24" t="s">
        <v>246</v>
      </c>
      <c r="AU237" s="24" t="s">
        <v>81</v>
      </c>
      <c r="AY237" s="24" t="s">
        <v>244</v>
      </c>
      <c r="BE237" s="214">
        <f>IF(N237="základní",J237,0)</f>
        <v>0</v>
      </c>
      <c r="BF237" s="214">
        <f>IF(N237="snížená",J237,0)</f>
        <v>0</v>
      </c>
      <c r="BG237" s="214">
        <f>IF(N237="zákl. přenesená",J237,0)</f>
        <v>0</v>
      </c>
      <c r="BH237" s="214">
        <f>IF(N237="sníž. přenesená",J237,0)</f>
        <v>0</v>
      </c>
      <c r="BI237" s="214">
        <f>IF(N237="nulová",J237,0)</f>
        <v>0</v>
      </c>
      <c r="BJ237" s="24" t="s">
        <v>79</v>
      </c>
      <c r="BK237" s="214">
        <f>ROUND(I237*H237,2)</f>
        <v>0</v>
      </c>
      <c r="BL237" s="24" t="s">
        <v>343</v>
      </c>
      <c r="BM237" s="24" t="s">
        <v>1896</v>
      </c>
    </row>
    <row r="238" spans="2:65" s="1" customFormat="1" ht="27">
      <c r="B238" s="41"/>
      <c r="C238" s="63"/>
      <c r="D238" s="215" t="s">
        <v>253</v>
      </c>
      <c r="E238" s="63"/>
      <c r="F238" s="216" t="s">
        <v>2662</v>
      </c>
      <c r="G238" s="63"/>
      <c r="H238" s="63"/>
      <c r="I238" s="172"/>
      <c r="J238" s="63"/>
      <c r="K238" s="63"/>
      <c r="L238" s="61"/>
      <c r="M238" s="217"/>
      <c r="N238" s="42"/>
      <c r="O238" s="42"/>
      <c r="P238" s="42"/>
      <c r="Q238" s="42"/>
      <c r="R238" s="42"/>
      <c r="S238" s="42"/>
      <c r="T238" s="78"/>
      <c r="AT238" s="24" t="s">
        <v>253</v>
      </c>
      <c r="AU238" s="24" t="s">
        <v>81</v>
      </c>
    </row>
    <row r="239" spans="2:65" s="1" customFormat="1" ht="25.5" customHeight="1">
      <c r="B239" s="41"/>
      <c r="C239" s="203" t="s">
        <v>596</v>
      </c>
      <c r="D239" s="203" t="s">
        <v>246</v>
      </c>
      <c r="E239" s="204" t="s">
        <v>2663</v>
      </c>
      <c r="F239" s="205" t="s">
        <v>2664</v>
      </c>
      <c r="G239" s="206" t="s">
        <v>350</v>
      </c>
      <c r="H239" s="207">
        <v>0.126</v>
      </c>
      <c r="I239" s="208"/>
      <c r="J239" s="209">
        <f>ROUND(I239*H239,2)</f>
        <v>0</v>
      </c>
      <c r="K239" s="205" t="s">
        <v>250</v>
      </c>
      <c r="L239" s="61"/>
      <c r="M239" s="210" t="s">
        <v>21</v>
      </c>
      <c r="N239" s="211" t="s">
        <v>43</v>
      </c>
      <c r="O239" s="42"/>
      <c r="P239" s="212">
        <f>O239*H239</f>
        <v>0</v>
      </c>
      <c r="Q239" s="212">
        <v>0</v>
      </c>
      <c r="R239" s="212">
        <f>Q239*H239</f>
        <v>0</v>
      </c>
      <c r="S239" s="212">
        <v>0</v>
      </c>
      <c r="T239" s="213">
        <f>S239*H239</f>
        <v>0</v>
      </c>
      <c r="AR239" s="24" t="s">
        <v>343</v>
      </c>
      <c r="AT239" s="24" t="s">
        <v>246</v>
      </c>
      <c r="AU239" s="24" t="s">
        <v>81</v>
      </c>
      <c r="AY239" s="24" t="s">
        <v>244</v>
      </c>
      <c r="BE239" s="214">
        <f>IF(N239="základní",J239,0)</f>
        <v>0</v>
      </c>
      <c r="BF239" s="214">
        <f>IF(N239="snížená",J239,0)</f>
        <v>0</v>
      </c>
      <c r="BG239" s="214">
        <f>IF(N239="zákl. přenesená",J239,0)</f>
        <v>0</v>
      </c>
      <c r="BH239" s="214">
        <f>IF(N239="sníž. přenesená",J239,0)</f>
        <v>0</v>
      </c>
      <c r="BI239" s="214">
        <f>IF(N239="nulová",J239,0)</f>
        <v>0</v>
      </c>
      <c r="BJ239" s="24" t="s">
        <v>79</v>
      </c>
      <c r="BK239" s="214">
        <f>ROUND(I239*H239,2)</f>
        <v>0</v>
      </c>
      <c r="BL239" s="24" t="s">
        <v>343</v>
      </c>
      <c r="BM239" s="24" t="s">
        <v>1900</v>
      </c>
    </row>
    <row r="240" spans="2:65" s="1" customFormat="1" ht="27">
      <c r="B240" s="41"/>
      <c r="C240" s="63"/>
      <c r="D240" s="215" t="s">
        <v>253</v>
      </c>
      <c r="E240" s="63"/>
      <c r="F240" s="216" t="s">
        <v>2665</v>
      </c>
      <c r="G240" s="63"/>
      <c r="H240" s="63"/>
      <c r="I240" s="172"/>
      <c r="J240" s="63"/>
      <c r="K240" s="63"/>
      <c r="L240" s="61"/>
      <c r="M240" s="264"/>
      <c r="N240" s="265"/>
      <c r="O240" s="265"/>
      <c r="P240" s="265"/>
      <c r="Q240" s="265"/>
      <c r="R240" s="265"/>
      <c r="S240" s="265"/>
      <c r="T240" s="266"/>
      <c r="AT240" s="24" t="s">
        <v>253</v>
      </c>
      <c r="AU240" s="24" t="s">
        <v>81</v>
      </c>
    </row>
    <row r="241" spans="2:12" s="1" customFormat="1" ht="6.95" customHeight="1">
      <c r="B241" s="56"/>
      <c r="C241" s="57"/>
      <c r="D241" s="57"/>
      <c r="E241" s="57"/>
      <c r="F241" s="57"/>
      <c r="G241" s="57"/>
      <c r="H241" s="57"/>
      <c r="I241" s="148"/>
      <c r="J241" s="57"/>
      <c r="K241" s="57"/>
      <c r="L241" s="61"/>
    </row>
  </sheetData>
  <sheetProtection algorithmName="SHA-512" hashValue="vginz0ryCvB0xZofKvqfN/2P5VzJdLp773XIT9n3kGFI82wbNvsGNfsldLC/n8UjSSyZbGfMDOBL2HYcS1DPXg==" saltValue="gRVHdJCwFMvD7oZuntD4WZLmS/Qq48jgnDh3/O6Wkj31031bnF2u8DH/J8vD8tfUirLDVQp5TnQmR5qa4qxtew==" spinCount="100000" sheet="1" objects="1" scenarios="1" formatColumns="0" formatRows="0" autoFilter="0"/>
  <autoFilter ref="C94:K240"/>
  <mergeCells count="16"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  <mergeCell ref="L2:V2"/>
    <mergeCell ref="E81:H81"/>
    <mergeCell ref="E85:H85"/>
    <mergeCell ref="E83:H83"/>
    <mergeCell ref="E87:H87"/>
    <mergeCell ref="J59:J60"/>
  </mergeCells>
  <hyperlinks>
    <hyperlink ref="F1:G1" location="C2" display="1) Krycí list soupisu"/>
    <hyperlink ref="G1:H1" location="C62" display="2) Rekapitulace"/>
    <hyperlink ref="J1" location="C94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57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1"/>
      <c r="B1" s="121"/>
      <c r="C1" s="121"/>
      <c r="D1" s="122" t="s">
        <v>1</v>
      </c>
      <c r="E1" s="121"/>
      <c r="F1" s="123" t="s">
        <v>207</v>
      </c>
      <c r="G1" s="393" t="s">
        <v>208</v>
      </c>
      <c r="H1" s="393"/>
      <c r="I1" s="124"/>
      <c r="J1" s="123" t="s">
        <v>209</v>
      </c>
      <c r="K1" s="122" t="s">
        <v>210</v>
      </c>
      <c r="L1" s="123" t="s">
        <v>211</v>
      </c>
      <c r="M1" s="123"/>
      <c r="N1" s="123"/>
      <c r="O1" s="123"/>
      <c r="P1" s="123"/>
      <c r="Q1" s="123"/>
      <c r="R1" s="123"/>
      <c r="S1" s="123"/>
      <c r="T1" s="123"/>
      <c r="U1" s="20"/>
      <c r="V1" s="20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</row>
    <row r="2" spans="1:70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24" t="s">
        <v>161</v>
      </c>
    </row>
    <row r="3" spans="1:70" ht="6.95" customHeight="1">
      <c r="B3" s="25"/>
      <c r="C3" s="26"/>
      <c r="D3" s="26"/>
      <c r="E3" s="26"/>
      <c r="F3" s="26"/>
      <c r="G3" s="26"/>
      <c r="H3" s="26"/>
      <c r="I3" s="125"/>
      <c r="J3" s="26"/>
      <c r="K3" s="27"/>
      <c r="AT3" s="24" t="s">
        <v>81</v>
      </c>
    </row>
    <row r="4" spans="1:70" ht="36.950000000000003" customHeight="1">
      <c r="B4" s="28"/>
      <c r="C4" s="29"/>
      <c r="D4" s="30" t="s">
        <v>212</v>
      </c>
      <c r="E4" s="29"/>
      <c r="F4" s="29"/>
      <c r="G4" s="29"/>
      <c r="H4" s="29"/>
      <c r="I4" s="126"/>
      <c r="J4" s="29"/>
      <c r="K4" s="31"/>
      <c r="M4" s="32" t="s">
        <v>12</v>
      </c>
      <c r="AT4" s="24" t="s">
        <v>6</v>
      </c>
    </row>
    <row r="5" spans="1:70" ht="6.95" customHeight="1">
      <c r="B5" s="28"/>
      <c r="C5" s="29"/>
      <c r="D5" s="29"/>
      <c r="E5" s="29"/>
      <c r="F5" s="29"/>
      <c r="G5" s="29"/>
      <c r="H5" s="29"/>
      <c r="I5" s="126"/>
      <c r="J5" s="29"/>
      <c r="K5" s="31"/>
    </row>
    <row r="6" spans="1:70" ht="15">
      <c r="B6" s="28"/>
      <c r="C6" s="29"/>
      <c r="D6" s="37" t="s">
        <v>18</v>
      </c>
      <c r="E6" s="29"/>
      <c r="F6" s="29"/>
      <c r="G6" s="29"/>
      <c r="H6" s="29"/>
      <c r="I6" s="126"/>
      <c r="J6" s="29"/>
      <c r="K6" s="31"/>
    </row>
    <row r="7" spans="1:70" ht="16.5" customHeight="1">
      <c r="B7" s="28"/>
      <c r="C7" s="29"/>
      <c r="D7" s="29"/>
      <c r="E7" s="394" t="str">
        <f>'Rekapitulace stavby'!K6</f>
        <v>II/610 Brandýs nad Labem - Rekonstrukce křižovatky Pražská - Průmyslová a části komunikace v Ul. Pražská</v>
      </c>
      <c r="F7" s="400"/>
      <c r="G7" s="400"/>
      <c r="H7" s="400"/>
      <c r="I7" s="126"/>
      <c r="J7" s="29"/>
      <c r="K7" s="31"/>
    </row>
    <row r="8" spans="1:70" ht="15">
      <c r="B8" s="28"/>
      <c r="C8" s="29"/>
      <c r="D8" s="37" t="s">
        <v>213</v>
      </c>
      <c r="E8" s="29"/>
      <c r="F8" s="29"/>
      <c r="G8" s="29"/>
      <c r="H8" s="29"/>
      <c r="I8" s="126"/>
      <c r="J8" s="29"/>
      <c r="K8" s="31"/>
    </row>
    <row r="9" spans="1:70" ht="16.5" customHeight="1">
      <c r="B9" s="28"/>
      <c r="C9" s="29"/>
      <c r="D9" s="29"/>
      <c r="E9" s="394" t="s">
        <v>1720</v>
      </c>
      <c r="F9" s="381"/>
      <c r="G9" s="381"/>
      <c r="H9" s="381"/>
      <c r="I9" s="126"/>
      <c r="J9" s="29"/>
      <c r="K9" s="31"/>
    </row>
    <row r="10" spans="1:70" ht="15">
      <c r="B10" s="28"/>
      <c r="C10" s="29"/>
      <c r="D10" s="37" t="s">
        <v>215</v>
      </c>
      <c r="E10" s="29"/>
      <c r="F10" s="29"/>
      <c r="G10" s="29"/>
      <c r="H10" s="29"/>
      <c r="I10" s="126"/>
      <c r="J10" s="29"/>
      <c r="K10" s="31"/>
    </row>
    <row r="11" spans="1:70" s="1" customFormat="1" ht="16.5" customHeight="1">
      <c r="B11" s="41"/>
      <c r="C11" s="42"/>
      <c r="D11" s="42"/>
      <c r="E11" s="373" t="s">
        <v>2666</v>
      </c>
      <c r="F11" s="395"/>
      <c r="G11" s="395"/>
      <c r="H11" s="395"/>
      <c r="I11" s="127"/>
      <c r="J11" s="42"/>
      <c r="K11" s="45"/>
    </row>
    <row r="12" spans="1:70" s="1" customFormat="1" ht="15">
      <c r="B12" s="41"/>
      <c r="C12" s="42"/>
      <c r="D12" s="37" t="s">
        <v>1722</v>
      </c>
      <c r="E12" s="42"/>
      <c r="F12" s="42"/>
      <c r="G12" s="42"/>
      <c r="H12" s="42"/>
      <c r="I12" s="127"/>
      <c r="J12" s="42"/>
      <c r="K12" s="45"/>
    </row>
    <row r="13" spans="1:70" s="1" customFormat="1" ht="36.950000000000003" customHeight="1">
      <c r="B13" s="41"/>
      <c r="C13" s="42"/>
      <c r="D13" s="42"/>
      <c r="E13" s="396" t="s">
        <v>2667</v>
      </c>
      <c r="F13" s="395"/>
      <c r="G13" s="395"/>
      <c r="H13" s="395"/>
      <c r="I13" s="127"/>
      <c r="J13" s="42"/>
      <c r="K13" s="45"/>
    </row>
    <row r="14" spans="1:70" s="1" customFormat="1">
      <c r="B14" s="41"/>
      <c r="C14" s="42"/>
      <c r="D14" s="42"/>
      <c r="E14" s="42"/>
      <c r="F14" s="42"/>
      <c r="G14" s="42"/>
      <c r="H14" s="42"/>
      <c r="I14" s="127"/>
      <c r="J14" s="42"/>
      <c r="K14" s="45"/>
    </row>
    <row r="15" spans="1:70" s="1" customFormat="1" ht="14.45" customHeight="1">
      <c r="B15" s="41"/>
      <c r="C15" s="42"/>
      <c r="D15" s="37" t="s">
        <v>20</v>
      </c>
      <c r="E15" s="42"/>
      <c r="F15" s="35" t="s">
        <v>21</v>
      </c>
      <c r="G15" s="42"/>
      <c r="H15" s="42"/>
      <c r="I15" s="128" t="s">
        <v>22</v>
      </c>
      <c r="J15" s="35" t="s">
        <v>21</v>
      </c>
      <c r="K15" s="45"/>
    </row>
    <row r="16" spans="1:70" s="1" customFormat="1" ht="14.45" customHeight="1">
      <c r="B16" s="41"/>
      <c r="C16" s="42"/>
      <c r="D16" s="37" t="s">
        <v>23</v>
      </c>
      <c r="E16" s="42"/>
      <c r="F16" s="35" t="s">
        <v>1724</v>
      </c>
      <c r="G16" s="42"/>
      <c r="H16" s="42"/>
      <c r="I16" s="128" t="s">
        <v>25</v>
      </c>
      <c r="J16" s="129" t="str">
        <f>'Rekapitulace stavby'!AN8</f>
        <v>18. 9. 2017</v>
      </c>
      <c r="K16" s="45"/>
    </row>
    <row r="17" spans="2:11" s="1" customFormat="1" ht="10.9" customHeight="1">
      <c r="B17" s="41"/>
      <c r="C17" s="42"/>
      <c r="D17" s="42"/>
      <c r="E17" s="42"/>
      <c r="F17" s="42"/>
      <c r="G17" s="42"/>
      <c r="H17" s="42"/>
      <c r="I17" s="127"/>
      <c r="J17" s="42"/>
      <c r="K17" s="45"/>
    </row>
    <row r="18" spans="2:11" s="1" customFormat="1" ht="14.45" customHeight="1">
      <c r="B18" s="41"/>
      <c r="C18" s="42"/>
      <c r="D18" s="37" t="s">
        <v>27</v>
      </c>
      <c r="E18" s="42"/>
      <c r="F18" s="42"/>
      <c r="G18" s="42"/>
      <c r="H18" s="42"/>
      <c r="I18" s="128" t="s">
        <v>28</v>
      </c>
      <c r="J18" s="35" t="str">
        <f>IF('Rekapitulace stavby'!AN10="","",'Rekapitulace stavby'!AN10)</f>
        <v/>
      </c>
      <c r="K18" s="45"/>
    </row>
    <row r="19" spans="2:11" s="1" customFormat="1" ht="18" customHeight="1">
      <c r="B19" s="41"/>
      <c r="C19" s="42"/>
      <c r="D19" s="42"/>
      <c r="E19" s="35" t="str">
        <f>IF('Rekapitulace stavby'!E11="","",'Rekapitulace stavby'!E11)</f>
        <v>Město Brandýs nad Labem - Stará Boleslav</v>
      </c>
      <c r="F19" s="42"/>
      <c r="G19" s="42"/>
      <c r="H19" s="42"/>
      <c r="I19" s="128" t="s">
        <v>30</v>
      </c>
      <c r="J19" s="35" t="str">
        <f>IF('Rekapitulace stavby'!AN11="","",'Rekapitulace stavby'!AN11)</f>
        <v/>
      </c>
      <c r="K19" s="45"/>
    </row>
    <row r="20" spans="2:11" s="1" customFormat="1" ht="6.95" customHeight="1">
      <c r="B20" s="41"/>
      <c r="C20" s="42"/>
      <c r="D20" s="42"/>
      <c r="E20" s="42"/>
      <c r="F20" s="42"/>
      <c r="G20" s="42"/>
      <c r="H20" s="42"/>
      <c r="I20" s="127"/>
      <c r="J20" s="42"/>
      <c r="K20" s="45"/>
    </row>
    <row r="21" spans="2:11" s="1" customFormat="1" ht="14.45" customHeight="1">
      <c r="B21" s="41"/>
      <c r="C21" s="42"/>
      <c r="D21" s="37" t="s">
        <v>31</v>
      </c>
      <c r="E21" s="42"/>
      <c r="F21" s="42"/>
      <c r="G21" s="42"/>
      <c r="H21" s="42"/>
      <c r="I21" s="128" t="s">
        <v>28</v>
      </c>
      <c r="J21" s="35" t="str">
        <f>IF('Rekapitulace stavby'!AN13="Vyplň údaj","",IF('Rekapitulace stavby'!AN13="","",'Rekapitulace stavby'!AN13))</f>
        <v/>
      </c>
      <c r="K21" s="45"/>
    </row>
    <row r="22" spans="2:11" s="1" customFormat="1" ht="18" customHeight="1">
      <c r="B22" s="41"/>
      <c r="C22" s="42"/>
      <c r="D22" s="42"/>
      <c r="E22" s="35" t="str">
        <f>IF('Rekapitulace stavby'!E14="Vyplň údaj","",IF('Rekapitulace stavby'!E14="","",'Rekapitulace stavby'!E14))</f>
        <v/>
      </c>
      <c r="F22" s="42"/>
      <c r="G22" s="42"/>
      <c r="H22" s="42"/>
      <c r="I22" s="128" t="s">
        <v>30</v>
      </c>
      <c r="J22" s="35" t="str">
        <f>IF('Rekapitulace stavby'!AN14="Vyplň údaj","",IF('Rekapitulace stavby'!AN14="","",'Rekapitulace stavby'!AN14))</f>
        <v/>
      </c>
      <c r="K22" s="45"/>
    </row>
    <row r="23" spans="2:11" s="1" customFormat="1" ht="6.95" customHeight="1">
      <c r="B23" s="41"/>
      <c r="C23" s="42"/>
      <c r="D23" s="42"/>
      <c r="E23" s="42"/>
      <c r="F23" s="42"/>
      <c r="G23" s="42"/>
      <c r="H23" s="42"/>
      <c r="I23" s="127"/>
      <c r="J23" s="42"/>
      <c r="K23" s="45"/>
    </row>
    <row r="24" spans="2:11" s="1" customFormat="1" ht="14.45" customHeight="1">
      <c r="B24" s="41"/>
      <c r="C24" s="42"/>
      <c r="D24" s="37" t="s">
        <v>33</v>
      </c>
      <c r="E24" s="42"/>
      <c r="F24" s="42"/>
      <c r="G24" s="42"/>
      <c r="H24" s="42"/>
      <c r="I24" s="128" t="s">
        <v>28</v>
      </c>
      <c r="J24" s="35" t="str">
        <f>IF('Rekapitulace stavby'!AN16="","",'Rekapitulace stavby'!AN16)</f>
        <v/>
      </c>
      <c r="K24" s="45"/>
    </row>
    <row r="25" spans="2:11" s="1" customFormat="1" ht="18" customHeight="1">
      <c r="B25" s="41"/>
      <c r="C25" s="42"/>
      <c r="D25" s="42"/>
      <c r="E25" s="35" t="str">
        <f>IF('Rekapitulace stavby'!E17="","",'Rekapitulace stavby'!E17)</f>
        <v>SUNCAD, s.r.o.</v>
      </c>
      <c r="F25" s="42"/>
      <c r="G25" s="42"/>
      <c r="H25" s="42"/>
      <c r="I25" s="128" t="s">
        <v>30</v>
      </c>
      <c r="J25" s="35" t="str">
        <f>IF('Rekapitulace stavby'!AN17="","",'Rekapitulace stavby'!AN17)</f>
        <v/>
      </c>
      <c r="K25" s="45"/>
    </row>
    <row r="26" spans="2:11" s="1" customFormat="1" ht="6.95" customHeight="1">
      <c r="B26" s="41"/>
      <c r="C26" s="42"/>
      <c r="D26" s="42"/>
      <c r="E26" s="42"/>
      <c r="F26" s="42"/>
      <c r="G26" s="42"/>
      <c r="H26" s="42"/>
      <c r="I26" s="127"/>
      <c r="J26" s="42"/>
      <c r="K26" s="45"/>
    </row>
    <row r="27" spans="2:11" s="1" customFormat="1" ht="14.45" customHeight="1">
      <c r="B27" s="41"/>
      <c r="C27" s="42"/>
      <c r="D27" s="37" t="s">
        <v>36</v>
      </c>
      <c r="E27" s="42"/>
      <c r="F27" s="42"/>
      <c r="G27" s="42"/>
      <c r="H27" s="42"/>
      <c r="I27" s="127"/>
      <c r="J27" s="42"/>
      <c r="K27" s="45"/>
    </row>
    <row r="28" spans="2:11" s="7" customFormat="1" ht="16.5" customHeight="1">
      <c r="B28" s="130"/>
      <c r="C28" s="131"/>
      <c r="D28" s="131"/>
      <c r="E28" s="385" t="s">
        <v>21</v>
      </c>
      <c r="F28" s="385"/>
      <c r="G28" s="385"/>
      <c r="H28" s="385"/>
      <c r="I28" s="132"/>
      <c r="J28" s="131"/>
      <c r="K28" s="133"/>
    </row>
    <row r="29" spans="2:11" s="1" customFormat="1" ht="6.95" customHeight="1">
      <c r="B29" s="41"/>
      <c r="C29" s="42"/>
      <c r="D29" s="42"/>
      <c r="E29" s="42"/>
      <c r="F29" s="42"/>
      <c r="G29" s="42"/>
      <c r="H29" s="42"/>
      <c r="I29" s="127"/>
      <c r="J29" s="42"/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25.35" customHeight="1">
      <c r="B31" s="41"/>
      <c r="C31" s="42"/>
      <c r="D31" s="136" t="s">
        <v>38</v>
      </c>
      <c r="E31" s="42"/>
      <c r="F31" s="42"/>
      <c r="G31" s="42"/>
      <c r="H31" s="42"/>
      <c r="I31" s="127"/>
      <c r="J31" s="137">
        <f>ROUND(J93,2)</f>
        <v>0</v>
      </c>
      <c r="K31" s="45"/>
    </row>
    <row r="32" spans="2:11" s="1" customFormat="1" ht="6.95" customHeight="1">
      <c r="B32" s="41"/>
      <c r="C32" s="42"/>
      <c r="D32" s="85"/>
      <c r="E32" s="85"/>
      <c r="F32" s="85"/>
      <c r="G32" s="85"/>
      <c r="H32" s="85"/>
      <c r="I32" s="134"/>
      <c r="J32" s="85"/>
      <c r="K32" s="135"/>
    </row>
    <row r="33" spans="2:11" s="1" customFormat="1" ht="14.45" customHeight="1">
      <c r="B33" s="41"/>
      <c r="C33" s="42"/>
      <c r="D33" s="42"/>
      <c r="E33" s="42"/>
      <c r="F33" s="46" t="s">
        <v>40</v>
      </c>
      <c r="G33" s="42"/>
      <c r="H33" s="42"/>
      <c r="I33" s="138" t="s">
        <v>39</v>
      </c>
      <c r="J33" s="46" t="s">
        <v>41</v>
      </c>
      <c r="K33" s="45"/>
    </row>
    <row r="34" spans="2:11" s="1" customFormat="1" ht="14.45" customHeight="1">
      <c r="B34" s="41"/>
      <c r="C34" s="42"/>
      <c r="D34" s="49" t="s">
        <v>42</v>
      </c>
      <c r="E34" s="49" t="s">
        <v>43</v>
      </c>
      <c r="F34" s="139">
        <f>ROUND(SUM(BE93:BE156), 2)</f>
        <v>0</v>
      </c>
      <c r="G34" s="42"/>
      <c r="H34" s="42"/>
      <c r="I34" s="140">
        <v>0.21</v>
      </c>
      <c r="J34" s="139">
        <f>ROUND(ROUND((SUM(BE93:BE156)), 2)*I34, 2)</f>
        <v>0</v>
      </c>
      <c r="K34" s="45"/>
    </row>
    <row r="35" spans="2:11" s="1" customFormat="1" ht="14.45" customHeight="1">
      <c r="B35" s="41"/>
      <c r="C35" s="42"/>
      <c r="D35" s="42"/>
      <c r="E35" s="49" t="s">
        <v>44</v>
      </c>
      <c r="F35" s="139">
        <f>ROUND(SUM(BF93:BF156), 2)</f>
        <v>0</v>
      </c>
      <c r="G35" s="42"/>
      <c r="H35" s="42"/>
      <c r="I35" s="140">
        <v>0.15</v>
      </c>
      <c r="J35" s="139">
        <f>ROUND(ROUND((SUM(BF93:BF156)), 2)*I35, 2)</f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45</v>
      </c>
      <c r="F36" s="139">
        <f>ROUND(SUM(BG93:BG156), 2)</f>
        <v>0</v>
      </c>
      <c r="G36" s="42"/>
      <c r="H36" s="42"/>
      <c r="I36" s="140">
        <v>0.21</v>
      </c>
      <c r="J36" s="139">
        <v>0</v>
      </c>
      <c r="K36" s="45"/>
    </row>
    <row r="37" spans="2:11" s="1" customFormat="1" ht="14.45" hidden="1" customHeight="1">
      <c r="B37" s="41"/>
      <c r="C37" s="42"/>
      <c r="D37" s="42"/>
      <c r="E37" s="49" t="s">
        <v>46</v>
      </c>
      <c r="F37" s="139">
        <f>ROUND(SUM(BH93:BH156), 2)</f>
        <v>0</v>
      </c>
      <c r="G37" s="42"/>
      <c r="H37" s="42"/>
      <c r="I37" s="140">
        <v>0.15</v>
      </c>
      <c r="J37" s="139">
        <v>0</v>
      </c>
      <c r="K37" s="45"/>
    </row>
    <row r="38" spans="2:11" s="1" customFormat="1" ht="14.45" hidden="1" customHeight="1">
      <c r="B38" s="41"/>
      <c r="C38" s="42"/>
      <c r="D38" s="42"/>
      <c r="E38" s="49" t="s">
        <v>47</v>
      </c>
      <c r="F38" s="139">
        <f>ROUND(SUM(BI93:BI156), 2)</f>
        <v>0</v>
      </c>
      <c r="G38" s="42"/>
      <c r="H38" s="42"/>
      <c r="I38" s="140">
        <v>0</v>
      </c>
      <c r="J38" s="139">
        <v>0</v>
      </c>
      <c r="K38" s="45"/>
    </row>
    <row r="39" spans="2:11" s="1" customFormat="1" ht="6.95" customHeight="1">
      <c r="B39" s="41"/>
      <c r="C39" s="42"/>
      <c r="D39" s="42"/>
      <c r="E39" s="42"/>
      <c r="F39" s="42"/>
      <c r="G39" s="42"/>
      <c r="H39" s="42"/>
      <c r="I39" s="127"/>
      <c r="J39" s="42"/>
      <c r="K39" s="45"/>
    </row>
    <row r="40" spans="2:11" s="1" customFormat="1" ht="25.35" customHeight="1">
      <c r="B40" s="41"/>
      <c r="C40" s="141"/>
      <c r="D40" s="142" t="s">
        <v>48</v>
      </c>
      <c r="E40" s="79"/>
      <c r="F40" s="79"/>
      <c r="G40" s="143" t="s">
        <v>49</v>
      </c>
      <c r="H40" s="144" t="s">
        <v>50</v>
      </c>
      <c r="I40" s="145"/>
      <c r="J40" s="146">
        <f>SUM(J31:J38)</f>
        <v>0</v>
      </c>
      <c r="K40" s="147"/>
    </row>
    <row r="41" spans="2:11" s="1" customFormat="1" ht="14.45" customHeight="1">
      <c r="B41" s="56"/>
      <c r="C41" s="57"/>
      <c r="D41" s="57"/>
      <c r="E41" s="57"/>
      <c r="F41" s="57"/>
      <c r="G41" s="57"/>
      <c r="H41" s="57"/>
      <c r="I41" s="148"/>
      <c r="J41" s="57"/>
      <c r="K41" s="58"/>
    </row>
    <row r="45" spans="2:11" s="1" customFormat="1" ht="6.95" customHeight="1">
      <c r="B45" s="149"/>
      <c r="C45" s="150"/>
      <c r="D45" s="150"/>
      <c r="E45" s="150"/>
      <c r="F45" s="150"/>
      <c r="G45" s="150"/>
      <c r="H45" s="150"/>
      <c r="I45" s="151"/>
      <c r="J45" s="150"/>
      <c r="K45" s="152"/>
    </row>
    <row r="46" spans="2:11" s="1" customFormat="1" ht="36.950000000000003" customHeight="1">
      <c r="B46" s="41"/>
      <c r="C46" s="30" t="s">
        <v>218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6.95" customHeight="1">
      <c r="B47" s="41"/>
      <c r="C47" s="42"/>
      <c r="D47" s="42"/>
      <c r="E47" s="42"/>
      <c r="F47" s="42"/>
      <c r="G47" s="42"/>
      <c r="H47" s="42"/>
      <c r="I47" s="127"/>
      <c r="J47" s="42"/>
      <c r="K47" s="45"/>
    </row>
    <row r="48" spans="2:11" s="1" customFormat="1" ht="14.45" customHeight="1">
      <c r="B48" s="41"/>
      <c r="C48" s="37" t="s">
        <v>18</v>
      </c>
      <c r="D48" s="42"/>
      <c r="E48" s="42"/>
      <c r="F48" s="42"/>
      <c r="G48" s="42"/>
      <c r="H48" s="42"/>
      <c r="I48" s="127"/>
      <c r="J48" s="42"/>
      <c r="K48" s="45"/>
    </row>
    <row r="49" spans="2:47" s="1" customFormat="1" ht="16.5" customHeight="1">
      <c r="B49" s="41"/>
      <c r="C49" s="42"/>
      <c r="D49" s="42"/>
      <c r="E49" s="394" t="str">
        <f>E7</f>
        <v>II/610 Brandýs nad Labem - Rekonstrukce křižovatky Pražská - Průmyslová a části komunikace v Ul. Pražská</v>
      </c>
      <c r="F49" s="400"/>
      <c r="G49" s="400"/>
      <c r="H49" s="400"/>
      <c r="I49" s="127"/>
      <c r="J49" s="42"/>
      <c r="K49" s="45"/>
    </row>
    <row r="50" spans="2:47" ht="15">
      <c r="B50" s="28"/>
      <c r="C50" s="37" t="s">
        <v>213</v>
      </c>
      <c r="D50" s="29"/>
      <c r="E50" s="29"/>
      <c r="F50" s="29"/>
      <c r="G50" s="29"/>
      <c r="H50" s="29"/>
      <c r="I50" s="126"/>
      <c r="J50" s="29"/>
      <c r="K50" s="31"/>
    </row>
    <row r="51" spans="2:47" ht="16.5" customHeight="1">
      <c r="B51" s="28"/>
      <c r="C51" s="29"/>
      <c r="D51" s="29"/>
      <c r="E51" s="394" t="s">
        <v>1720</v>
      </c>
      <c r="F51" s="381"/>
      <c r="G51" s="381"/>
      <c r="H51" s="381"/>
      <c r="I51" s="126"/>
      <c r="J51" s="29"/>
      <c r="K51" s="31"/>
    </row>
    <row r="52" spans="2:47" ht="15">
      <c r="B52" s="28"/>
      <c r="C52" s="37" t="s">
        <v>215</v>
      </c>
      <c r="D52" s="29"/>
      <c r="E52" s="29"/>
      <c r="F52" s="29"/>
      <c r="G52" s="29"/>
      <c r="H52" s="29"/>
      <c r="I52" s="126"/>
      <c r="J52" s="29"/>
      <c r="K52" s="31"/>
    </row>
    <row r="53" spans="2:47" s="1" customFormat="1" ht="16.5" customHeight="1">
      <c r="B53" s="41"/>
      <c r="C53" s="42"/>
      <c r="D53" s="42"/>
      <c r="E53" s="373" t="s">
        <v>2666</v>
      </c>
      <c r="F53" s="395"/>
      <c r="G53" s="395"/>
      <c r="H53" s="395"/>
      <c r="I53" s="127"/>
      <c r="J53" s="42"/>
      <c r="K53" s="45"/>
    </row>
    <row r="54" spans="2:47" s="1" customFormat="1" ht="14.45" customHeight="1">
      <c r="B54" s="41"/>
      <c r="C54" s="37" t="s">
        <v>1722</v>
      </c>
      <c r="D54" s="42"/>
      <c r="E54" s="42"/>
      <c r="F54" s="42"/>
      <c r="G54" s="42"/>
      <c r="H54" s="42"/>
      <c r="I54" s="127"/>
      <c r="J54" s="42"/>
      <c r="K54" s="45"/>
    </row>
    <row r="55" spans="2:47" s="1" customFormat="1" ht="17.25" customHeight="1">
      <c r="B55" s="41"/>
      <c r="C55" s="42"/>
      <c r="D55" s="42"/>
      <c r="E55" s="396" t="str">
        <f>E13</f>
        <v>SO 302a - Kanalizace - zemní práce</v>
      </c>
      <c r="F55" s="395"/>
      <c r="G55" s="395"/>
      <c r="H55" s="395"/>
      <c r="I55" s="127"/>
      <c r="J55" s="42"/>
      <c r="K55" s="45"/>
    </row>
    <row r="56" spans="2:47" s="1" customFormat="1" ht="6.95" customHeight="1">
      <c r="B56" s="41"/>
      <c r="C56" s="42"/>
      <c r="D56" s="42"/>
      <c r="E56" s="42"/>
      <c r="F56" s="42"/>
      <c r="G56" s="42"/>
      <c r="H56" s="42"/>
      <c r="I56" s="127"/>
      <c r="J56" s="42"/>
      <c r="K56" s="45"/>
    </row>
    <row r="57" spans="2:47" s="1" customFormat="1" ht="18" customHeight="1">
      <c r="B57" s="41"/>
      <c r="C57" s="37" t="s">
        <v>23</v>
      </c>
      <c r="D57" s="42"/>
      <c r="E57" s="42"/>
      <c r="F57" s="35" t="str">
        <f>F16</f>
        <v xml:space="preserve"> </v>
      </c>
      <c r="G57" s="42"/>
      <c r="H57" s="42"/>
      <c r="I57" s="128" t="s">
        <v>25</v>
      </c>
      <c r="J57" s="129" t="str">
        <f>IF(J16="","",J16)</f>
        <v>18. 9. 2017</v>
      </c>
      <c r="K57" s="45"/>
    </row>
    <row r="58" spans="2:47" s="1" customFormat="1" ht="6.95" customHeight="1">
      <c r="B58" s="41"/>
      <c r="C58" s="42"/>
      <c r="D58" s="42"/>
      <c r="E58" s="42"/>
      <c r="F58" s="42"/>
      <c r="G58" s="42"/>
      <c r="H58" s="42"/>
      <c r="I58" s="127"/>
      <c r="J58" s="42"/>
      <c r="K58" s="45"/>
    </row>
    <row r="59" spans="2:47" s="1" customFormat="1" ht="15">
      <c r="B59" s="41"/>
      <c r="C59" s="37" t="s">
        <v>27</v>
      </c>
      <c r="D59" s="42"/>
      <c r="E59" s="42"/>
      <c r="F59" s="35" t="str">
        <f>E19</f>
        <v>Město Brandýs nad Labem - Stará Boleslav</v>
      </c>
      <c r="G59" s="42"/>
      <c r="H59" s="42"/>
      <c r="I59" s="128" t="s">
        <v>33</v>
      </c>
      <c r="J59" s="385" t="str">
        <f>E25</f>
        <v>SUNCAD, s.r.o.</v>
      </c>
      <c r="K59" s="45"/>
    </row>
    <row r="60" spans="2:47" s="1" customFormat="1" ht="14.45" customHeight="1">
      <c r="B60" s="41"/>
      <c r="C60" s="37" t="s">
        <v>31</v>
      </c>
      <c r="D60" s="42"/>
      <c r="E60" s="42"/>
      <c r="F60" s="35" t="str">
        <f>IF(E22="","",E22)</f>
        <v/>
      </c>
      <c r="G60" s="42"/>
      <c r="H60" s="42"/>
      <c r="I60" s="127"/>
      <c r="J60" s="397"/>
      <c r="K60" s="45"/>
    </row>
    <row r="61" spans="2:47" s="1" customFormat="1" ht="10.35" customHeight="1">
      <c r="B61" s="41"/>
      <c r="C61" s="42"/>
      <c r="D61" s="42"/>
      <c r="E61" s="42"/>
      <c r="F61" s="42"/>
      <c r="G61" s="42"/>
      <c r="H61" s="42"/>
      <c r="I61" s="127"/>
      <c r="J61" s="42"/>
      <c r="K61" s="45"/>
    </row>
    <row r="62" spans="2:47" s="1" customFormat="1" ht="29.25" customHeight="1">
      <c r="B62" s="41"/>
      <c r="C62" s="153" t="s">
        <v>219</v>
      </c>
      <c r="D62" s="141"/>
      <c r="E62" s="141"/>
      <c r="F62" s="141"/>
      <c r="G62" s="141"/>
      <c r="H62" s="141"/>
      <c r="I62" s="154"/>
      <c r="J62" s="155" t="s">
        <v>220</v>
      </c>
      <c r="K62" s="156"/>
    </row>
    <row r="63" spans="2:47" s="1" customFormat="1" ht="10.35" customHeight="1">
      <c r="B63" s="41"/>
      <c r="C63" s="42"/>
      <c r="D63" s="42"/>
      <c r="E63" s="42"/>
      <c r="F63" s="42"/>
      <c r="G63" s="42"/>
      <c r="H63" s="42"/>
      <c r="I63" s="127"/>
      <c r="J63" s="42"/>
      <c r="K63" s="45"/>
    </row>
    <row r="64" spans="2:47" s="1" customFormat="1" ht="29.25" customHeight="1">
      <c r="B64" s="41"/>
      <c r="C64" s="157" t="s">
        <v>221</v>
      </c>
      <c r="D64" s="42"/>
      <c r="E64" s="42"/>
      <c r="F64" s="42"/>
      <c r="G64" s="42"/>
      <c r="H64" s="42"/>
      <c r="I64" s="127"/>
      <c r="J64" s="137">
        <f>J93</f>
        <v>0</v>
      </c>
      <c r="K64" s="45"/>
      <c r="AU64" s="24" t="s">
        <v>222</v>
      </c>
    </row>
    <row r="65" spans="2:12" s="8" customFormat="1" ht="24.95" customHeight="1">
      <c r="B65" s="158"/>
      <c r="C65" s="159"/>
      <c r="D65" s="160" t="s">
        <v>223</v>
      </c>
      <c r="E65" s="161"/>
      <c r="F65" s="161"/>
      <c r="G65" s="161"/>
      <c r="H65" s="161"/>
      <c r="I65" s="162"/>
      <c r="J65" s="163">
        <f>J94</f>
        <v>0</v>
      </c>
      <c r="K65" s="164"/>
    </row>
    <row r="66" spans="2:12" s="9" customFormat="1" ht="19.899999999999999" customHeight="1">
      <c r="B66" s="165"/>
      <c r="C66" s="166"/>
      <c r="D66" s="167" t="s">
        <v>224</v>
      </c>
      <c r="E66" s="168"/>
      <c r="F66" s="168"/>
      <c r="G66" s="168"/>
      <c r="H66" s="168"/>
      <c r="I66" s="169"/>
      <c r="J66" s="170">
        <f>J95</f>
        <v>0</v>
      </c>
      <c r="K66" s="171"/>
    </row>
    <row r="67" spans="2:12" s="9" customFormat="1" ht="19.899999999999999" customHeight="1">
      <c r="B67" s="165"/>
      <c r="C67" s="166"/>
      <c r="D67" s="167" t="s">
        <v>427</v>
      </c>
      <c r="E67" s="168"/>
      <c r="F67" s="168"/>
      <c r="G67" s="168"/>
      <c r="H67" s="168"/>
      <c r="I67" s="169"/>
      <c r="J67" s="170">
        <f>J144</f>
        <v>0</v>
      </c>
      <c r="K67" s="171"/>
    </row>
    <row r="68" spans="2:12" s="9" customFormat="1" ht="19.899999999999999" customHeight="1">
      <c r="B68" s="165"/>
      <c r="C68" s="166"/>
      <c r="D68" s="167" t="s">
        <v>226</v>
      </c>
      <c r="E68" s="168"/>
      <c r="F68" s="168"/>
      <c r="G68" s="168"/>
      <c r="H68" s="168"/>
      <c r="I68" s="169"/>
      <c r="J68" s="170">
        <f>J149</f>
        <v>0</v>
      </c>
      <c r="K68" s="171"/>
    </row>
    <row r="69" spans="2:12" s="9" customFormat="1" ht="19.899999999999999" customHeight="1">
      <c r="B69" s="165"/>
      <c r="C69" s="166"/>
      <c r="D69" s="167" t="s">
        <v>430</v>
      </c>
      <c r="E69" s="168"/>
      <c r="F69" s="168"/>
      <c r="G69" s="168"/>
      <c r="H69" s="168"/>
      <c r="I69" s="169"/>
      <c r="J69" s="170">
        <f>J154</f>
        <v>0</v>
      </c>
      <c r="K69" s="171"/>
    </row>
    <row r="70" spans="2:12" s="1" customFormat="1" ht="21.75" customHeight="1">
      <c r="B70" s="41"/>
      <c r="C70" s="42"/>
      <c r="D70" s="42"/>
      <c r="E70" s="42"/>
      <c r="F70" s="42"/>
      <c r="G70" s="42"/>
      <c r="H70" s="42"/>
      <c r="I70" s="127"/>
      <c r="J70" s="42"/>
      <c r="K70" s="45"/>
    </row>
    <row r="71" spans="2:12" s="1" customFormat="1" ht="6.95" customHeight="1">
      <c r="B71" s="56"/>
      <c r="C71" s="57"/>
      <c r="D71" s="57"/>
      <c r="E71" s="57"/>
      <c r="F71" s="57"/>
      <c r="G71" s="57"/>
      <c r="H71" s="57"/>
      <c r="I71" s="148"/>
      <c r="J71" s="57"/>
      <c r="K71" s="58"/>
    </row>
    <row r="75" spans="2:12" s="1" customFormat="1" ht="6.95" customHeight="1">
      <c r="B75" s="59"/>
      <c r="C75" s="60"/>
      <c r="D75" s="60"/>
      <c r="E75" s="60"/>
      <c r="F75" s="60"/>
      <c r="G75" s="60"/>
      <c r="H75" s="60"/>
      <c r="I75" s="151"/>
      <c r="J75" s="60"/>
      <c r="K75" s="60"/>
      <c r="L75" s="61"/>
    </row>
    <row r="76" spans="2:12" s="1" customFormat="1" ht="36.950000000000003" customHeight="1">
      <c r="B76" s="41"/>
      <c r="C76" s="62" t="s">
        <v>228</v>
      </c>
      <c r="D76" s="63"/>
      <c r="E76" s="63"/>
      <c r="F76" s="63"/>
      <c r="G76" s="63"/>
      <c r="H76" s="63"/>
      <c r="I76" s="172"/>
      <c r="J76" s="63"/>
      <c r="K76" s="63"/>
      <c r="L76" s="61"/>
    </row>
    <row r="77" spans="2:12" s="1" customFormat="1" ht="6.95" customHeight="1">
      <c r="B77" s="41"/>
      <c r="C77" s="63"/>
      <c r="D77" s="63"/>
      <c r="E77" s="63"/>
      <c r="F77" s="63"/>
      <c r="G77" s="63"/>
      <c r="H77" s="63"/>
      <c r="I77" s="172"/>
      <c r="J77" s="63"/>
      <c r="K77" s="63"/>
      <c r="L77" s="61"/>
    </row>
    <row r="78" spans="2:12" s="1" customFormat="1" ht="14.45" customHeight="1">
      <c r="B78" s="41"/>
      <c r="C78" s="65" t="s">
        <v>18</v>
      </c>
      <c r="D78" s="63"/>
      <c r="E78" s="63"/>
      <c r="F78" s="63"/>
      <c r="G78" s="63"/>
      <c r="H78" s="63"/>
      <c r="I78" s="172"/>
      <c r="J78" s="63"/>
      <c r="K78" s="63"/>
      <c r="L78" s="61"/>
    </row>
    <row r="79" spans="2:12" s="1" customFormat="1" ht="16.5" customHeight="1">
      <c r="B79" s="41"/>
      <c r="C79" s="63"/>
      <c r="D79" s="63"/>
      <c r="E79" s="398" t="str">
        <f>E7</f>
        <v>II/610 Brandýs nad Labem - Rekonstrukce křižovatky Pražská - Průmyslová a části komunikace v Ul. Pražská</v>
      </c>
      <c r="F79" s="399"/>
      <c r="G79" s="399"/>
      <c r="H79" s="399"/>
      <c r="I79" s="172"/>
      <c r="J79" s="63"/>
      <c r="K79" s="63"/>
      <c r="L79" s="61"/>
    </row>
    <row r="80" spans="2:12" ht="15">
      <c r="B80" s="28"/>
      <c r="C80" s="65" t="s">
        <v>213</v>
      </c>
      <c r="D80" s="173"/>
      <c r="E80" s="173"/>
      <c r="F80" s="173"/>
      <c r="G80" s="173"/>
      <c r="H80" s="173"/>
      <c r="J80" s="173"/>
      <c r="K80" s="173"/>
      <c r="L80" s="174"/>
    </row>
    <row r="81" spans="2:65" ht="16.5" customHeight="1">
      <c r="B81" s="28"/>
      <c r="C81" s="173"/>
      <c r="D81" s="173"/>
      <c r="E81" s="398" t="s">
        <v>1720</v>
      </c>
      <c r="F81" s="402"/>
      <c r="G81" s="402"/>
      <c r="H81" s="402"/>
      <c r="J81" s="173"/>
      <c r="K81" s="173"/>
      <c r="L81" s="174"/>
    </row>
    <row r="82" spans="2:65" ht="15">
      <c r="B82" s="28"/>
      <c r="C82" s="65" t="s">
        <v>215</v>
      </c>
      <c r="D82" s="173"/>
      <c r="E82" s="173"/>
      <c r="F82" s="173"/>
      <c r="G82" s="173"/>
      <c r="H82" s="173"/>
      <c r="J82" s="173"/>
      <c r="K82" s="173"/>
      <c r="L82" s="174"/>
    </row>
    <row r="83" spans="2:65" s="1" customFormat="1" ht="16.5" customHeight="1">
      <c r="B83" s="41"/>
      <c r="C83" s="63"/>
      <c r="D83" s="63"/>
      <c r="E83" s="401" t="s">
        <v>2666</v>
      </c>
      <c r="F83" s="392"/>
      <c r="G83" s="392"/>
      <c r="H83" s="392"/>
      <c r="I83" s="172"/>
      <c r="J83" s="63"/>
      <c r="K83" s="63"/>
      <c r="L83" s="61"/>
    </row>
    <row r="84" spans="2:65" s="1" customFormat="1" ht="14.45" customHeight="1">
      <c r="B84" s="41"/>
      <c r="C84" s="65" t="s">
        <v>1722</v>
      </c>
      <c r="D84" s="63"/>
      <c r="E84" s="63"/>
      <c r="F84" s="63"/>
      <c r="G84" s="63"/>
      <c r="H84" s="63"/>
      <c r="I84" s="172"/>
      <c r="J84" s="63"/>
      <c r="K84" s="63"/>
      <c r="L84" s="61"/>
    </row>
    <row r="85" spans="2:65" s="1" customFormat="1" ht="17.25" customHeight="1">
      <c r="B85" s="41"/>
      <c r="C85" s="63"/>
      <c r="D85" s="63"/>
      <c r="E85" s="364" t="str">
        <f>E13</f>
        <v>SO 302a - Kanalizace - zemní práce</v>
      </c>
      <c r="F85" s="392"/>
      <c r="G85" s="392"/>
      <c r="H85" s="392"/>
      <c r="I85" s="172"/>
      <c r="J85" s="63"/>
      <c r="K85" s="63"/>
      <c r="L85" s="61"/>
    </row>
    <row r="86" spans="2:65" s="1" customFormat="1" ht="6.95" customHeight="1">
      <c r="B86" s="41"/>
      <c r="C86" s="63"/>
      <c r="D86" s="63"/>
      <c r="E86" s="63"/>
      <c r="F86" s="63"/>
      <c r="G86" s="63"/>
      <c r="H86" s="63"/>
      <c r="I86" s="172"/>
      <c r="J86" s="63"/>
      <c r="K86" s="63"/>
      <c r="L86" s="61"/>
    </row>
    <row r="87" spans="2:65" s="1" customFormat="1" ht="18" customHeight="1">
      <c r="B87" s="41"/>
      <c r="C87" s="65" t="s">
        <v>23</v>
      </c>
      <c r="D87" s="63"/>
      <c r="E87" s="63"/>
      <c r="F87" s="175" t="str">
        <f>F16</f>
        <v xml:space="preserve"> </v>
      </c>
      <c r="G87" s="63"/>
      <c r="H87" s="63"/>
      <c r="I87" s="176" t="s">
        <v>25</v>
      </c>
      <c r="J87" s="73" t="str">
        <f>IF(J16="","",J16)</f>
        <v>18. 9. 2017</v>
      </c>
      <c r="K87" s="63"/>
      <c r="L87" s="61"/>
    </row>
    <row r="88" spans="2:65" s="1" customFormat="1" ht="6.95" customHeight="1">
      <c r="B88" s="41"/>
      <c r="C88" s="63"/>
      <c r="D88" s="63"/>
      <c r="E88" s="63"/>
      <c r="F88" s="63"/>
      <c r="G88" s="63"/>
      <c r="H88" s="63"/>
      <c r="I88" s="172"/>
      <c r="J88" s="63"/>
      <c r="K88" s="63"/>
      <c r="L88" s="61"/>
    </row>
    <row r="89" spans="2:65" s="1" customFormat="1" ht="15">
      <c r="B89" s="41"/>
      <c r="C89" s="65" t="s">
        <v>27</v>
      </c>
      <c r="D89" s="63"/>
      <c r="E89" s="63"/>
      <c r="F89" s="175" t="str">
        <f>E19</f>
        <v>Město Brandýs nad Labem - Stará Boleslav</v>
      </c>
      <c r="G89" s="63"/>
      <c r="H89" s="63"/>
      <c r="I89" s="176" t="s">
        <v>33</v>
      </c>
      <c r="J89" s="175" t="str">
        <f>E25</f>
        <v>SUNCAD, s.r.o.</v>
      </c>
      <c r="K89" s="63"/>
      <c r="L89" s="61"/>
    </row>
    <row r="90" spans="2:65" s="1" customFormat="1" ht="14.45" customHeight="1">
      <c r="B90" s="41"/>
      <c r="C90" s="65" t="s">
        <v>31</v>
      </c>
      <c r="D90" s="63"/>
      <c r="E90" s="63"/>
      <c r="F90" s="175" t="str">
        <f>IF(E22="","",E22)</f>
        <v/>
      </c>
      <c r="G90" s="63"/>
      <c r="H90" s="63"/>
      <c r="I90" s="172"/>
      <c r="J90" s="63"/>
      <c r="K90" s="63"/>
      <c r="L90" s="61"/>
    </row>
    <row r="91" spans="2:65" s="1" customFormat="1" ht="10.35" customHeight="1">
      <c r="B91" s="41"/>
      <c r="C91" s="63"/>
      <c r="D91" s="63"/>
      <c r="E91" s="63"/>
      <c r="F91" s="63"/>
      <c r="G91" s="63"/>
      <c r="H91" s="63"/>
      <c r="I91" s="172"/>
      <c r="J91" s="63"/>
      <c r="K91" s="63"/>
      <c r="L91" s="61"/>
    </row>
    <row r="92" spans="2:65" s="10" customFormat="1" ht="29.25" customHeight="1">
      <c r="B92" s="177"/>
      <c r="C92" s="178" t="s">
        <v>229</v>
      </c>
      <c r="D92" s="179" t="s">
        <v>57</v>
      </c>
      <c r="E92" s="179" t="s">
        <v>53</v>
      </c>
      <c r="F92" s="179" t="s">
        <v>230</v>
      </c>
      <c r="G92" s="179" t="s">
        <v>231</v>
      </c>
      <c r="H92" s="179" t="s">
        <v>232</v>
      </c>
      <c r="I92" s="180" t="s">
        <v>233</v>
      </c>
      <c r="J92" s="179" t="s">
        <v>220</v>
      </c>
      <c r="K92" s="181" t="s">
        <v>234</v>
      </c>
      <c r="L92" s="182"/>
      <c r="M92" s="81" t="s">
        <v>235</v>
      </c>
      <c r="N92" s="82" t="s">
        <v>42</v>
      </c>
      <c r="O92" s="82" t="s">
        <v>236</v>
      </c>
      <c r="P92" s="82" t="s">
        <v>237</v>
      </c>
      <c r="Q92" s="82" t="s">
        <v>238</v>
      </c>
      <c r="R92" s="82" t="s">
        <v>239</v>
      </c>
      <c r="S92" s="82" t="s">
        <v>240</v>
      </c>
      <c r="T92" s="83" t="s">
        <v>241</v>
      </c>
    </row>
    <row r="93" spans="2:65" s="1" customFormat="1" ht="29.25" customHeight="1">
      <c r="B93" s="41"/>
      <c r="C93" s="87" t="s">
        <v>221</v>
      </c>
      <c r="D93" s="63"/>
      <c r="E93" s="63"/>
      <c r="F93" s="63"/>
      <c r="G93" s="63"/>
      <c r="H93" s="63"/>
      <c r="I93" s="172"/>
      <c r="J93" s="183">
        <f>BK93</f>
        <v>0</v>
      </c>
      <c r="K93" s="63"/>
      <c r="L93" s="61"/>
      <c r="M93" s="84"/>
      <c r="N93" s="85"/>
      <c r="O93" s="85"/>
      <c r="P93" s="184">
        <f>P94</f>
        <v>0</v>
      </c>
      <c r="Q93" s="85"/>
      <c r="R93" s="184">
        <f>R94</f>
        <v>1179.0371500000001</v>
      </c>
      <c r="S93" s="85"/>
      <c r="T93" s="185">
        <f>T94</f>
        <v>4.8500000000000005</v>
      </c>
      <c r="AT93" s="24" t="s">
        <v>71</v>
      </c>
      <c r="AU93" s="24" t="s">
        <v>222</v>
      </c>
      <c r="BK93" s="186">
        <f>BK94</f>
        <v>0</v>
      </c>
    </row>
    <row r="94" spans="2:65" s="11" customFormat="1" ht="37.35" customHeight="1">
      <c r="B94" s="187"/>
      <c r="C94" s="188"/>
      <c r="D94" s="189" t="s">
        <v>71</v>
      </c>
      <c r="E94" s="190" t="s">
        <v>242</v>
      </c>
      <c r="F94" s="190" t="s">
        <v>243</v>
      </c>
      <c r="G94" s="188"/>
      <c r="H94" s="188"/>
      <c r="I94" s="191"/>
      <c r="J94" s="192">
        <f>BK94</f>
        <v>0</v>
      </c>
      <c r="K94" s="188"/>
      <c r="L94" s="193"/>
      <c r="M94" s="194"/>
      <c r="N94" s="195"/>
      <c r="O94" s="195"/>
      <c r="P94" s="196">
        <f>P95+P144+P149+P154</f>
        <v>0</v>
      </c>
      <c r="Q94" s="195"/>
      <c r="R94" s="196">
        <f>R95+R144+R149+R154</f>
        <v>1179.0371500000001</v>
      </c>
      <c r="S94" s="195"/>
      <c r="T94" s="197">
        <f>T95+T144+T149+T154</f>
        <v>4.8500000000000005</v>
      </c>
      <c r="AR94" s="198" t="s">
        <v>79</v>
      </c>
      <c r="AT94" s="199" t="s">
        <v>71</v>
      </c>
      <c r="AU94" s="199" t="s">
        <v>72</v>
      </c>
      <c r="AY94" s="198" t="s">
        <v>244</v>
      </c>
      <c r="BK94" s="200">
        <f>BK95+BK144+BK149+BK154</f>
        <v>0</v>
      </c>
    </row>
    <row r="95" spans="2:65" s="11" customFormat="1" ht="19.899999999999999" customHeight="1">
      <c r="B95" s="187"/>
      <c r="C95" s="188"/>
      <c r="D95" s="189" t="s">
        <v>71</v>
      </c>
      <c r="E95" s="201" t="s">
        <v>79</v>
      </c>
      <c r="F95" s="201" t="s">
        <v>245</v>
      </c>
      <c r="G95" s="188"/>
      <c r="H95" s="188"/>
      <c r="I95" s="191"/>
      <c r="J95" s="202">
        <f>BK95</f>
        <v>0</v>
      </c>
      <c r="K95" s="188"/>
      <c r="L95" s="193"/>
      <c r="M95" s="194"/>
      <c r="N95" s="195"/>
      <c r="O95" s="195"/>
      <c r="P95" s="196">
        <f>SUM(P96:P143)</f>
        <v>0</v>
      </c>
      <c r="Q95" s="195"/>
      <c r="R95" s="196">
        <f>SUM(R96:R143)</f>
        <v>999.41399999999999</v>
      </c>
      <c r="S95" s="195"/>
      <c r="T95" s="197">
        <f>SUM(T96:T143)</f>
        <v>0</v>
      </c>
      <c r="AR95" s="198" t="s">
        <v>79</v>
      </c>
      <c r="AT95" s="199" t="s">
        <v>71</v>
      </c>
      <c r="AU95" s="199" t="s">
        <v>79</v>
      </c>
      <c r="AY95" s="198" t="s">
        <v>244</v>
      </c>
      <c r="BK95" s="200">
        <f>SUM(BK96:BK143)</f>
        <v>0</v>
      </c>
    </row>
    <row r="96" spans="2:65" s="1" customFormat="1" ht="16.5" customHeight="1">
      <c r="B96" s="41"/>
      <c r="C96" s="203" t="s">
        <v>79</v>
      </c>
      <c r="D96" s="203" t="s">
        <v>246</v>
      </c>
      <c r="E96" s="204" t="s">
        <v>1732</v>
      </c>
      <c r="F96" s="205" t="s">
        <v>1733</v>
      </c>
      <c r="G96" s="206" t="s">
        <v>269</v>
      </c>
      <c r="H96" s="207">
        <v>4835</v>
      </c>
      <c r="I96" s="208"/>
      <c r="J96" s="209">
        <f>ROUND(I96*H96,2)</f>
        <v>0</v>
      </c>
      <c r="K96" s="205" t="s">
        <v>250</v>
      </c>
      <c r="L96" s="61"/>
      <c r="M96" s="210" t="s">
        <v>21</v>
      </c>
      <c r="N96" s="211" t="s">
        <v>43</v>
      </c>
      <c r="O96" s="42"/>
      <c r="P96" s="212">
        <f>O96*H96</f>
        <v>0</v>
      </c>
      <c r="Q96" s="212">
        <v>0</v>
      </c>
      <c r="R96" s="212">
        <f>Q96*H96</f>
        <v>0</v>
      </c>
      <c r="S96" s="212">
        <v>0</v>
      </c>
      <c r="T96" s="213">
        <f>S96*H96</f>
        <v>0</v>
      </c>
      <c r="AR96" s="24" t="s">
        <v>251</v>
      </c>
      <c r="AT96" s="24" t="s">
        <v>246</v>
      </c>
      <c r="AU96" s="24" t="s">
        <v>81</v>
      </c>
      <c r="AY96" s="24" t="s">
        <v>244</v>
      </c>
      <c r="BE96" s="214">
        <f>IF(N96="základní",J96,0)</f>
        <v>0</v>
      </c>
      <c r="BF96" s="214">
        <f>IF(N96="snížená",J96,0)</f>
        <v>0</v>
      </c>
      <c r="BG96" s="214">
        <f>IF(N96="zákl. přenesená",J96,0)</f>
        <v>0</v>
      </c>
      <c r="BH96" s="214">
        <f>IF(N96="sníž. přenesená",J96,0)</f>
        <v>0</v>
      </c>
      <c r="BI96" s="214">
        <f>IF(N96="nulová",J96,0)</f>
        <v>0</v>
      </c>
      <c r="BJ96" s="24" t="s">
        <v>79</v>
      </c>
      <c r="BK96" s="214">
        <f>ROUND(I96*H96,2)</f>
        <v>0</v>
      </c>
      <c r="BL96" s="24" t="s">
        <v>251</v>
      </c>
      <c r="BM96" s="24" t="s">
        <v>81</v>
      </c>
    </row>
    <row r="97" spans="2:65" s="1" customFormat="1" ht="27">
      <c r="B97" s="41"/>
      <c r="C97" s="63"/>
      <c r="D97" s="215" t="s">
        <v>253</v>
      </c>
      <c r="E97" s="63"/>
      <c r="F97" s="216" t="s">
        <v>1734</v>
      </c>
      <c r="G97" s="63"/>
      <c r="H97" s="63"/>
      <c r="I97" s="172"/>
      <c r="J97" s="63"/>
      <c r="K97" s="63"/>
      <c r="L97" s="61"/>
      <c r="M97" s="217"/>
      <c r="N97" s="42"/>
      <c r="O97" s="42"/>
      <c r="P97" s="42"/>
      <c r="Q97" s="42"/>
      <c r="R97" s="42"/>
      <c r="S97" s="42"/>
      <c r="T97" s="78"/>
      <c r="AT97" s="24" t="s">
        <v>253</v>
      </c>
      <c r="AU97" s="24" t="s">
        <v>81</v>
      </c>
    </row>
    <row r="98" spans="2:65" s="13" customFormat="1">
      <c r="B98" s="233"/>
      <c r="C98" s="234"/>
      <c r="D98" s="215" t="s">
        <v>255</v>
      </c>
      <c r="E98" s="235" t="s">
        <v>21</v>
      </c>
      <c r="F98" s="236" t="s">
        <v>2668</v>
      </c>
      <c r="G98" s="234"/>
      <c r="H98" s="235" t="s">
        <v>21</v>
      </c>
      <c r="I98" s="237"/>
      <c r="J98" s="234"/>
      <c r="K98" s="234"/>
      <c r="L98" s="238"/>
      <c r="M98" s="239"/>
      <c r="N98" s="240"/>
      <c r="O98" s="240"/>
      <c r="P98" s="240"/>
      <c r="Q98" s="240"/>
      <c r="R98" s="240"/>
      <c r="S98" s="240"/>
      <c r="T98" s="241"/>
      <c r="AT98" s="242" t="s">
        <v>255</v>
      </c>
      <c r="AU98" s="242" t="s">
        <v>81</v>
      </c>
      <c r="AV98" s="13" t="s">
        <v>79</v>
      </c>
      <c r="AW98" s="13" t="s">
        <v>35</v>
      </c>
      <c r="AX98" s="13" t="s">
        <v>72</v>
      </c>
      <c r="AY98" s="242" t="s">
        <v>244</v>
      </c>
    </row>
    <row r="99" spans="2:65" s="12" customFormat="1">
      <c r="B99" s="218"/>
      <c r="C99" s="219"/>
      <c r="D99" s="215" t="s">
        <v>255</v>
      </c>
      <c r="E99" s="220" t="s">
        <v>21</v>
      </c>
      <c r="F99" s="221" t="s">
        <v>2669</v>
      </c>
      <c r="G99" s="219"/>
      <c r="H99" s="222">
        <v>2822</v>
      </c>
      <c r="I99" s="223"/>
      <c r="J99" s="219"/>
      <c r="K99" s="219"/>
      <c r="L99" s="224"/>
      <c r="M99" s="225"/>
      <c r="N99" s="226"/>
      <c r="O99" s="226"/>
      <c r="P99" s="226"/>
      <c r="Q99" s="226"/>
      <c r="R99" s="226"/>
      <c r="S99" s="226"/>
      <c r="T99" s="227"/>
      <c r="AT99" s="228" t="s">
        <v>255</v>
      </c>
      <c r="AU99" s="228" t="s">
        <v>81</v>
      </c>
      <c r="AV99" s="12" t="s">
        <v>81</v>
      </c>
      <c r="AW99" s="12" t="s">
        <v>35</v>
      </c>
      <c r="AX99" s="12" t="s">
        <v>72</v>
      </c>
      <c r="AY99" s="228" t="s">
        <v>244</v>
      </c>
    </row>
    <row r="100" spans="2:65" s="13" customFormat="1">
      <c r="B100" s="233"/>
      <c r="C100" s="234"/>
      <c r="D100" s="215" t="s">
        <v>255</v>
      </c>
      <c r="E100" s="235" t="s">
        <v>21</v>
      </c>
      <c r="F100" s="236" t="s">
        <v>2670</v>
      </c>
      <c r="G100" s="234"/>
      <c r="H100" s="235" t="s">
        <v>21</v>
      </c>
      <c r="I100" s="237"/>
      <c r="J100" s="234"/>
      <c r="K100" s="234"/>
      <c r="L100" s="238"/>
      <c r="M100" s="239"/>
      <c r="N100" s="240"/>
      <c r="O100" s="240"/>
      <c r="P100" s="240"/>
      <c r="Q100" s="240"/>
      <c r="R100" s="240"/>
      <c r="S100" s="240"/>
      <c r="T100" s="241"/>
      <c r="AT100" s="242" t="s">
        <v>255</v>
      </c>
      <c r="AU100" s="242" t="s">
        <v>81</v>
      </c>
      <c r="AV100" s="13" t="s">
        <v>79</v>
      </c>
      <c r="AW100" s="13" t="s">
        <v>35</v>
      </c>
      <c r="AX100" s="13" t="s">
        <v>72</v>
      </c>
      <c r="AY100" s="242" t="s">
        <v>244</v>
      </c>
    </row>
    <row r="101" spans="2:65" s="12" customFormat="1">
      <c r="B101" s="218"/>
      <c r="C101" s="219"/>
      <c r="D101" s="215" t="s">
        <v>255</v>
      </c>
      <c r="E101" s="220" t="s">
        <v>21</v>
      </c>
      <c r="F101" s="221" t="s">
        <v>2671</v>
      </c>
      <c r="G101" s="219"/>
      <c r="H101" s="222">
        <v>2013</v>
      </c>
      <c r="I101" s="223"/>
      <c r="J101" s="219"/>
      <c r="K101" s="219"/>
      <c r="L101" s="224"/>
      <c r="M101" s="225"/>
      <c r="N101" s="226"/>
      <c r="O101" s="226"/>
      <c r="P101" s="226"/>
      <c r="Q101" s="226"/>
      <c r="R101" s="226"/>
      <c r="S101" s="226"/>
      <c r="T101" s="227"/>
      <c r="AT101" s="228" t="s">
        <v>255</v>
      </c>
      <c r="AU101" s="228" t="s">
        <v>81</v>
      </c>
      <c r="AV101" s="12" t="s">
        <v>81</v>
      </c>
      <c r="AW101" s="12" t="s">
        <v>35</v>
      </c>
      <c r="AX101" s="12" t="s">
        <v>72</v>
      </c>
      <c r="AY101" s="228" t="s">
        <v>244</v>
      </c>
    </row>
    <row r="102" spans="2:65" s="14" customFormat="1">
      <c r="B102" s="253"/>
      <c r="C102" s="254"/>
      <c r="D102" s="215" t="s">
        <v>255</v>
      </c>
      <c r="E102" s="255" t="s">
        <v>21</v>
      </c>
      <c r="F102" s="256" t="s">
        <v>588</v>
      </c>
      <c r="G102" s="254"/>
      <c r="H102" s="257">
        <v>4835</v>
      </c>
      <c r="I102" s="258"/>
      <c r="J102" s="254"/>
      <c r="K102" s="254"/>
      <c r="L102" s="259"/>
      <c r="M102" s="260"/>
      <c r="N102" s="261"/>
      <c r="O102" s="261"/>
      <c r="P102" s="261"/>
      <c r="Q102" s="261"/>
      <c r="R102" s="261"/>
      <c r="S102" s="261"/>
      <c r="T102" s="262"/>
      <c r="AT102" s="263" t="s">
        <v>255</v>
      </c>
      <c r="AU102" s="263" t="s">
        <v>81</v>
      </c>
      <c r="AV102" s="14" t="s">
        <v>251</v>
      </c>
      <c r="AW102" s="14" t="s">
        <v>35</v>
      </c>
      <c r="AX102" s="14" t="s">
        <v>79</v>
      </c>
      <c r="AY102" s="263" t="s">
        <v>244</v>
      </c>
    </row>
    <row r="103" spans="2:65" s="1" customFormat="1" ht="16.5" customHeight="1">
      <c r="B103" s="41"/>
      <c r="C103" s="203" t="s">
        <v>81</v>
      </c>
      <c r="D103" s="203" t="s">
        <v>246</v>
      </c>
      <c r="E103" s="204" t="s">
        <v>1739</v>
      </c>
      <c r="F103" s="205" t="s">
        <v>1740</v>
      </c>
      <c r="G103" s="206" t="s">
        <v>269</v>
      </c>
      <c r="H103" s="207">
        <v>2417.5</v>
      </c>
      <c r="I103" s="208"/>
      <c r="J103" s="209">
        <f>ROUND(I103*H103,2)</f>
        <v>0</v>
      </c>
      <c r="K103" s="205" t="s">
        <v>250</v>
      </c>
      <c r="L103" s="61"/>
      <c r="M103" s="210" t="s">
        <v>21</v>
      </c>
      <c r="N103" s="211" t="s">
        <v>43</v>
      </c>
      <c r="O103" s="42"/>
      <c r="P103" s="212">
        <f>O103*H103</f>
        <v>0</v>
      </c>
      <c r="Q103" s="212">
        <v>0</v>
      </c>
      <c r="R103" s="212">
        <f>Q103*H103</f>
        <v>0</v>
      </c>
      <c r="S103" s="212">
        <v>0</v>
      </c>
      <c r="T103" s="213">
        <f>S103*H103</f>
        <v>0</v>
      </c>
      <c r="AR103" s="24" t="s">
        <v>251</v>
      </c>
      <c r="AT103" s="24" t="s">
        <v>246</v>
      </c>
      <c r="AU103" s="24" t="s">
        <v>81</v>
      </c>
      <c r="AY103" s="24" t="s">
        <v>244</v>
      </c>
      <c r="BE103" s="214">
        <f>IF(N103="základní",J103,0)</f>
        <v>0</v>
      </c>
      <c r="BF103" s="214">
        <f>IF(N103="snížená",J103,0)</f>
        <v>0</v>
      </c>
      <c r="BG103" s="214">
        <f>IF(N103="zákl. přenesená",J103,0)</f>
        <v>0</v>
      </c>
      <c r="BH103" s="214">
        <f>IF(N103="sníž. přenesená",J103,0)</f>
        <v>0</v>
      </c>
      <c r="BI103" s="214">
        <f>IF(N103="nulová",J103,0)</f>
        <v>0</v>
      </c>
      <c r="BJ103" s="24" t="s">
        <v>79</v>
      </c>
      <c r="BK103" s="214">
        <f>ROUND(I103*H103,2)</f>
        <v>0</v>
      </c>
      <c r="BL103" s="24" t="s">
        <v>251</v>
      </c>
      <c r="BM103" s="24" t="s">
        <v>251</v>
      </c>
    </row>
    <row r="104" spans="2:65" s="1" customFormat="1" ht="27">
      <c r="B104" s="41"/>
      <c r="C104" s="63"/>
      <c r="D104" s="215" t="s">
        <v>253</v>
      </c>
      <c r="E104" s="63"/>
      <c r="F104" s="216" t="s">
        <v>1741</v>
      </c>
      <c r="G104" s="63"/>
      <c r="H104" s="63"/>
      <c r="I104" s="172"/>
      <c r="J104" s="63"/>
      <c r="K104" s="63"/>
      <c r="L104" s="61"/>
      <c r="M104" s="217"/>
      <c r="N104" s="42"/>
      <c r="O104" s="42"/>
      <c r="P104" s="42"/>
      <c r="Q104" s="42"/>
      <c r="R104" s="42"/>
      <c r="S104" s="42"/>
      <c r="T104" s="78"/>
      <c r="AT104" s="24" t="s">
        <v>253</v>
      </c>
      <c r="AU104" s="24" t="s">
        <v>81</v>
      </c>
    </row>
    <row r="105" spans="2:65" s="12" customFormat="1">
      <c r="B105" s="218"/>
      <c r="C105" s="219"/>
      <c r="D105" s="215" t="s">
        <v>255</v>
      </c>
      <c r="E105" s="220" t="s">
        <v>21</v>
      </c>
      <c r="F105" s="221" t="s">
        <v>2672</v>
      </c>
      <c r="G105" s="219"/>
      <c r="H105" s="222">
        <v>2417.5</v>
      </c>
      <c r="I105" s="223"/>
      <c r="J105" s="219"/>
      <c r="K105" s="219"/>
      <c r="L105" s="224"/>
      <c r="M105" s="225"/>
      <c r="N105" s="226"/>
      <c r="O105" s="226"/>
      <c r="P105" s="226"/>
      <c r="Q105" s="226"/>
      <c r="R105" s="226"/>
      <c r="S105" s="226"/>
      <c r="T105" s="227"/>
      <c r="AT105" s="228" t="s">
        <v>255</v>
      </c>
      <c r="AU105" s="228" t="s">
        <v>81</v>
      </c>
      <c r="AV105" s="12" t="s">
        <v>81</v>
      </c>
      <c r="AW105" s="12" t="s">
        <v>35</v>
      </c>
      <c r="AX105" s="12" t="s">
        <v>72</v>
      </c>
      <c r="AY105" s="228" t="s">
        <v>244</v>
      </c>
    </row>
    <row r="106" spans="2:65" s="14" customFormat="1">
      <c r="B106" s="253"/>
      <c r="C106" s="254"/>
      <c r="D106" s="215" t="s">
        <v>255</v>
      </c>
      <c r="E106" s="255" t="s">
        <v>21</v>
      </c>
      <c r="F106" s="256" t="s">
        <v>588</v>
      </c>
      <c r="G106" s="254"/>
      <c r="H106" s="257">
        <v>2417.5</v>
      </c>
      <c r="I106" s="258"/>
      <c r="J106" s="254"/>
      <c r="K106" s="254"/>
      <c r="L106" s="259"/>
      <c r="M106" s="260"/>
      <c r="N106" s="261"/>
      <c r="O106" s="261"/>
      <c r="P106" s="261"/>
      <c r="Q106" s="261"/>
      <c r="R106" s="261"/>
      <c r="S106" s="261"/>
      <c r="T106" s="262"/>
      <c r="AT106" s="263" t="s">
        <v>255</v>
      </c>
      <c r="AU106" s="263" t="s">
        <v>81</v>
      </c>
      <c r="AV106" s="14" t="s">
        <v>251</v>
      </c>
      <c r="AW106" s="14" t="s">
        <v>35</v>
      </c>
      <c r="AX106" s="14" t="s">
        <v>79</v>
      </c>
      <c r="AY106" s="263" t="s">
        <v>244</v>
      </c>
    </row>
    <row r="107" spans="2:65" s="1" customFormat="1" ht="25.5" customHeight="1">
      <c r="B107" s="41"/>
      <c r="C107" s="203" t="s">
        <v>148</v>
      </c>
      <c r="D107" s="203" t="s">
        <v>246</v>
      </c>
      <c r="E107" s="204" t="s">
        <v>1743</v>
      </c>
      <c r="F107" s="205" t="s">
        <v>1744</v>
      </c>
      <c r="G107" s="206" t="s">
        <v>249</v>
      </c>
      <c r="H107" s="207">
        <v>9138</v>
      </c>
      <c r="I107" s="208"/>
      <c r="J107" s="209">
        <f>ROUND(I107*H107,2)</f>
        <v>0</v>
      </c>
      <c r="K107" s="205" t="s">
        <v>250</v>
      </c>
      <c r="L107" s="61"/>
      <c r="M107" s="210" t="s">
        <v>21</v>
      </c>
      <c r="N107" s="211" t="s">
        <v>43</v>
      </c>
      <c r="O107" s="42"/>
      <c r="P107" s="212">
        <f>O107*H107</f>
        <v>0</v>
      </c>
      <c r="Q107" s="212">
        <v>3.0000000000000001E-3</v>
      </c>
      <c r="R107" s="212">
        <f>Q107*H107</f>
        <v>27.414000000000001</v>
      </c>
      <c r="S107" s="212">
        <v>0</v>
      </c>
      <c r="T107" s="213">
        <f>S107*H107</f>
        <v>0</v>
      </c>
      <c r="AR107" s="24" t="s">
        <v>251</v>
      </c>
      <c r="AT107" s="24" t="s">
        <v>246</v>
      </c>
      <c r="AU107" s="24" t="s">
        <v>81</v>
      </c>
      <c r="AY107" s="24" t="s">
        <v>244</v>
      </c>
      <c r="BE107" s="214">
        <f>IF(N107="základní",J107,0)</f>
        <v>0</v>
      </c>
      <c r="BF107" s="214">
        <f>IF(N107="snížená",J107,0)</f>
        <v>0</v>
      </c>
      <c r="BG107" s="214">
        <f>IF(N107="zákl. přenesená",J107,0)</f>
        <v>0</v>
      </c>
      <c r="BH107" s="214">
        <f>IF(N107="sníž. přenesená",J107,0)</f>
        <v>0</v>
      </c>
      <c r="BI107" s="214">
        <f>IF(N107="nulová",J107,0)</f>
        <v>0</v>
      </c>
      <c r="BJ107" s="24" t="s">
        <v>79</v>
      </c>
      <c r="BK107" s="214">
        <f>ROUND(I107*H107,2)</f>
        <v>0</v>
      </c>
      <c r="BL107" s="24" t="s">
        <v>251</v>
      </c>
      <c r="BM107" s="24" t="s">
        <v>280</v>
      </c>
    </row>
    <row r="108" spans="2:65" s="1" customFormat="1" ht="27">
      <c r="B108" s="41"/>
      <c r="C108" s="63"/>
      <c r="D108" s="215" t="s">
        <v>253</v>
      </c>
      <c r="E108" s="63"/>
      <c r="F108" s="216" t="s">
        <v>1745</v>
      </c>
      <c r="G108" s="63"/>
      <c r="H108" s="63"/>
      <c r="I108" s="172"/>
      <c r="J108" s="63"/>
      <c r="K108" s="63"/>
      <c r="L108" s="61"/>
      <c r="M108" s="217"/>
      <c r="N108" s="42"/>
      <c r="O108" s="42"/>
      <c r="P108" s="42"/>
      <c r="Q108" s="42"/>
      <c r="R108" s="42"/>
      <c r="S108" s="42"/>
      <c r="T108" s="78"/>
      <c r="AT108" s="24" t="s">
        <v>253</v>
      </c>
      <c r="AU108" s="24" t="s">
        <v>81</v>
      </c>
    </row>
    <row r="109" spans="2:65" s="13" customFormat="1">
      <c r="B109" s="233"/>
      <c r="C109" s="234"/>
      <c r="D109" s="215" t="s">
        <v>255</v>
      </c>
      <c r="E109" s="235" t="s">
        <v>21</v>
      </c>
      <c r="F109" s="236" t="s">
        <v>2673</v>
      </c>
      <c r="G109" s="234"/>
      <c r="H109" s="235" t="s">
        <v>21</v>
      </c>
      <c r="I109" s="237"/>
      <c r="J109" s="234"/>
      <c r="K109" s="234"/>
      <c r="L109" s="238"/>
      <c r="M109" s="239"/>
      <c r="N109" s="240"/>
      <c r="O109" s="240"/>
      <c r="P109" s="240"/>
      <c r="Q109" s="240"/>
      <c r="R109" s="240"/>
      <c r="S109" s="240"/>
      <c r="T109" s="241"/>
      <c r="AT109" s="242" t="s">
        <v>255</v>
      </c>
      <c r="AU109" s="242" t="s">
        <v>81</v>
      </c>
      <c r="AV109" s="13" t="s">
        <v>79</v>
      </c>
      <c r="AW109" s="13" t="s">
        <v>35</v>
      </c>
      <c r="AX109" s="13" t="s">
        <v>72</v>
      </c>
      <c r="AY109" s="242" t="s">
        <v>244</v>
      </c>
    </row>
    <row r="110" spans="2:65" s="12" customFormat="1">
      <c r="B110" s="218"/>
      <c r="C110" s="219"/>
      <c r="D110" s="215" t="s">
        <v>255</v>
      </c>
      <c r="E110" s="220" t="s">
        <v>21</v>
      </c>
      <c r="F110" s="221" t="s">
        <v>2674</v>
      </c>
      <c r="G110" s="219"/>
      <c r="H110" s="222">
        <v>4668</v>
      </c>
      <c r="I110" s="223"/>
      <c r="J110" s="219"/>
      <c r="K110" s="219"/>
      <c r="L110" s="224"/>
      <c r="M110" s="225"/>
      <c r="N110" s="226"/>
      <c r="O110" s="226"/>
      <c r="P110" s="226"/>
      <c r="Q110" s="226"/>
      <c r="R110" s="226"/>
      <c r="S110" s="226"/>
      <c r="T110" s="227"/>
      <c r="AT110" s="228" t="s">
        <v>255</v>
      </c>
      <c r="AU110" s="228" t="s">
        <v>81</v>
      </c>
      <c r="AV110" s="12" t="s">
        <v>81</v>
      </c>
      <c r="AW110" s="12" t="s">
        <v>35</v>
      </c>
      <c r="AX110" s="12" t="s">
        <v>72</v>
      </c>
      <c r="AY110" s="228" t="s">
        <v>244</v>
      </c>
    </row>
    <row r="111" spans="2:65" s="13" customFormat="1">
      <c r="B111" s="233"/>
      <c r="C111" s="234"/>
      <c r="D111" s="215" t="s">
        <v>255</v>
      </c>
      <c r="E111" s="235" t="s">
        <v>21</v>
      </c>
      <c r="F111" s="236" t="s">
        <v>2675</v>
      </c>
      <c r="G111" s="234"/>
      <c r="H111" s="235" t="s">
        <v>21</v>
      </c>
      <c r="I111" s="237"/>
      <c r="J111" s="234"/>
      <c r="K111" s="234"/>
      <c r="L111" s="238"/>
      <c r="M111" s="239"/>
      <c r="N111" s="240"/>
      <c r="O111" s="240"/>
      <c r="P111" s="240"/>
      <c r="Q111" s="240"/>
      <c r="R111" s="240"/>
      <c r="S111" s="240"/>
      <c r="T111" s="241"/>
      <c r="AT111" s="242" t="s">
        <v>255</v>
      </c>
      <c r="AU111" s="242" t="s">
        <v>81</v>
      </c>
      <c r="AV111" s="13" t="s">
        <v>79</v>
      </c>
      <c r="AW111" s="13" t="s">
        <v>35</v>
      </c>
      <c r="AX111" s="13" t="s">
        <v>72</v>
      </c>
      <c r="AY111" s="242" t="s">
        <v>244</v>
      </c>
    </row>
    <row r="112" spans="2:65" s="12" customFormat="1">
      <c r="B112" s="218"/>
      <c r="C112" s="219"/>
      <c r="D112" s="215" t="s">
        <v>255</v>
      </c>
      <c r="E112" s="220" t="s">
        <v>21</v>
      </c>
      <c r="F112" s="221" t="s">
        <v>2676</v>
      </c>
      <c r="G112" s="219"/>
      <c r="H112" s="222">
        <v>4470</v>
      </c>
      <c r="I112" s="223"/>
      <c r="J112" s="219"/>
      <c r="K112" s="219"/>
      <c r="L112" s="224"/>
      <c r="M112" s="225"/>
      <c r="N112" s="226"/>
      <c r="O112" s="226"/>
      <c r="P112" s="226"/>
      <c r="Q112" s="226"/>
      <c r="R112" s="226"/>
      <c r="S112" s="226"/>
      <c r="T112" s="227"/>
      <c r="AT112" s="228" t="s">
        <v>255</v>
      </c>
      <c r="AU112" s="228" t="s">
        <v>81</v>
      </c>
      <c r="AV112" s="12" t="s">
        <v>81</v>
      </c>
      <c r="AW112" s="12" t="s">
        <v>35</v>
      </c>
      <c r="AX112" s="12" t="s">
        <v>72</v>
      </c>
      <c r="AY112" s="228" t="s">
        <v>244</v>
      </c>
    </row>
    <row r="113" spans="2:65" s="14" customFormat="1">
      <c r="B113" s="253"/>
      <c r="C113" s="254"/>
      <c r="D113" s="215" t="s">
        <v>255</v>
      </c>
      <c r="E113" s="255" t="s">
        <v>21</v>
      </c>
      <c r="F113" s="256" t="s">
        <v>588</v>
      </c>
      <c r="G113" s="254"/>
      <c r="H113" s="257">
        <v>9138</v>
      </c>
      <c r="I113" s="258"/>
      <c r="J113" s="254"/>
      <c r="K113" s="254"/>
      <c r="L113" s="259"/>
      <c r="M113" s="260"/>
      <c r="N113" s="261"/>
      <c r="O113" s="261"/>
      <c r="P113" s="261"/>
      <c r="Q113" s="261"/>
      <c r="R113" s="261"/>
      <c r="S113" s="261"/>
      <c r="T113" s="262"/>
      <c r="AT113" s="263" t="s">
        <v>255</v>
      </c>
      <c r="AU113" s="263" t="s">
        <v>81</v>
      </c>
      <c r="AV113" s="14" t="s">
        <v>251</v>
      </c>
      <c r="AW113" s="14" t="s">
        <v>35</v>
      </c>
      <c r="AX113" s="14" t="s">
        <v>79</v>
      </c>
      <c r="AY113" s="263" t="s">
        <v>244</v>
      </c>
    </row>
    <row r="114" spans="2:65" s="1" customFormat="1" ht="25.5" customHeight="1">
      <c r="B114" s="41"/>
      <c r="C114" s="203" t="s">
        <v>251</v>
      </c>
      <c r="D114" s="203" t="s">
        <v>246</v>
      </c>
      <c r="E114" s="204" t="s">
        <v>1747</v>
      </c>
      <c r="F114" s="205" t="s">
        <v>1748</v>
      </c>
      <c r="G114" s="206" t="s">
        <v>249</v>
      </c>
      <c r="H114" s="207">
        <v>9138</v>
      </c>
      <c r="I114" s="208"/>
      <c r="J114" s="209">
        <f>ROUND(I114*H114,2)</f>
        <v>0</v>
      </c>
      <c r="K114" s="205" t="s">
        <v>250</v>
      </c>
      <c r="L114" s="61"/>
      <c r="M114" s="210" t="s">
        <v>21</v>
      </c>
      <c r="N114" s="211" t="s">
        <v>43</v>
      </c>
      <c r="O114" s="42"/>
      <c r="P114" s="212">
        <f>O114*H114</f>
        <v>0</v>
      </c>
      <c r="Q114" s="212">
        <v>0</v>
      </c>
      <c r="R114" s="212">
        <f>Q114*H114</f>
        <v>0</v>
      </c>
      <c r="S114" s="212">
        <v>0</v>
      </c>
      <c r="T114" s="213">
        <f>S114*H114</f>
        <v>0</v>
      </c>
      <c r="AR114" s="24" t="s">
        <v>251</v>
      </c>
      <c r="AT114" s="24" t="s">
        <v>246</v>
      </c>
      <c r="AU114" s="24" t="s">
        <v>81</v>
      </c>
      <c r="AY114" s="24" t="s">
        <v>244</v>
      </c>
      <c r="BE114" s="214">
        <f>IF(N114="základní",J114,0)</f>
        <v>0</v>
      </c>
      <c r="BF114" s="214">
        <f>IF(N114="snížená",J114,0)</f>
        <v>0</v>
      </c>
      <c r="BG114" s="214">
        <f>IF(N114="zákl. přenesená",J114,0)</f>
        <v>0</v>
      </c>
      <c r="BH114" s="214">
        <f>IF(N114="sníž. přenesená",J114,0)</f>
        <v>0</v>
      </c>
      <c r="BI114" s="214">
        <f>IF(N114="nulová",J114,0)</f>
        <v>0</v>
      </c>
      <c r="BJ114" s="24" t="s">
        <v>79</v>
      </c>
      <c r="BK114" s="214">
        <f>ROUND(I114*H114,2)</f>
        <v>0</v>
      </c>
      <c r="BL114" s="24" t="s">
        <v>251</v>
      </c>
      <c r="BM114" s="24" t="s">
        <v>293</v>
      </c>
    </row>
    <row r="115" spans="2:65" s="1" customFormat="1" ht="27">
      <c r="B115" s="41"/>
      <c r="C115" s="63"/>
      <c r="D115" s="215" t="s">
        <v>253</v>
      </c>
      <c r="E115" s="63"/>
      <c r="F115" s="216" t="s">
        <v>1749</v>
      </c>
      <c r="G115" s="63"/>
      <c r="H115" s="63"/>
      <c r="I115" s="172"/>
      <c r="J115" s="63"/>
      <c r="K115" s="63"/>
      <c r="L115" s="61"/>
      <c r="M115" s="217"/>
      <c r="N115" s="42"/>
      <c r="O115" s="42"/>
      <c r="P115" s="42"/>
      <c r="Q115" s="42"/>
      <c r="R115" s="42"/>
      <c r="S115" s="42"/>
      <c r="T115" s="78"/>
      <c r="AT115" s="24" t="s">
        <v>253</v>
      </c>
      <c r="AU115" s="24" t="s">
        <v>81</v>
      </c>
    </row>
    <row r="116" spans="2:65" s="12" customFormat="1">
      <c r="B116" s="218"/>
      <c r="C116" s="219"/>
      <c r="D116" s="215" t="s">
        <v>255</v>
      </c>
      <c r="E116" s="220" t="s">
        <v>21</v>
      </c>
      <c r="F116" s="221" t="s">
        <v>2677</v>
      </c>
      <c r="G116" s="219"/>
      <c r="H116" s="222">
        <v>9138</v>
      </c>
      <c r="I116" s="223"/>
      <c r="J116" s="219"/>
      <c r="K116" s="219"/>
      <c r="L116" s="224"/>
      <c r="M116" s="225"/>
      <c r="N116" s="226"/>
      <c r="O116" s="226"/>
      <c r="P116" s="226"/>
      <c r="Q116" s="226"/>
      <c r="R116" s="226"/>
      <c r="S116" s="226"/>
      <c r="T116" s="227"/>
      <c r="AT116" s="228" t="s">
        <v>255</v>
      </c>
      <c r="AU116" s="228" t="s">
        <v>81</v>
      </c>
      <c r="AV116" s="12" t="s">
        <v>81</v>
      </c>
      <c r="AW116" s="12" t="s">
        <v>35</v>
      </c>
      <c r="AX116" s="12" t="s">
        <v>72</v>
      </c>
      <c r="AY116" s="228" t="s">
        <v>244</v>
      </c>
    </row>
    <row r="117" spans="2:65" s="14" customFormat="1">
      <c r="B117" s="253"/>
      <c r="C117" s="254"/>
      <c r="D117" s="215" t="s">
        <v>255</v>
      </c>
      <c r="E117" s="255" t="s">
        <v>21</v>
      </c>
      <c r="F117" s="256" t="s">
        <v>588</v>
      </c>
      <c r="G117" s="254"/>
      <c r="H117" s="257">
        <v>9138</v>
      </c>
      <c r="I117" s="258"/>
      <c r="J117" s="254"/>
      <c r="K117" s="254"/>
      <c r="L117" s="259"/>
      <c r="M117" s="260"/>
      <c r="N117" s="261"/>
      <c r="O117" s="261"/>
      <c r="P117" s="261"/>
      <c r="Q117" s="261"/>
      <c r="R117" s="261"/>
      <c r="S117" s="261"/>
      <c r="T117" s="262"/>
      <c r="AT117" s="263" t="s">
        <v>255</v>
      </c>
      <c r="AU117" s="263" t="s">
        <v>81</v>
      </c>
      <c r="AV117" s="14" t="s">
        <v>251</v>
      </c>
      <c r="AW117" s="14" t="s">
        <v>35</v>
      </c>
      <c r="AX117" s="14" t="s">
        <v>79</v>
      </c>
      <c r="AY117" s="263" t="s">
        <v>244</v>
      </c>
    </row>
    <row r="118" spans="2:65" s="1" customFormat="1" ht="25.5" customHeight="1">
      <c r="B118" s="41"/>
      <c r="C118" s="203" t="s">
        <v>274</v>
      </c>
      <c r="D118" s="203" t="s">
        <v>246</v>
      </c>
      <c r="E118" s="204" t="s">
        <v>474</v>
      </c>
      <c r="F118" s="205" t="s">
        <v>475</v>
      </c>
      <c r="G118" s="206" t="s">
        <v>269</v>
      </c>
      <c r="H118" s="207">
        <v>2901</v>
      </c>
      <c r="I118" s="208"/>
      <c r="J118" s="209">
        <f>ROUND(I118*H118,2)</f>
        <v>0</v>
      </c>
      <c r="K118" s="205" t="s">
        <v>250</v>
      </c>
      <c r="L118" s="61"/>
      <c r="M118" s="210" t="s">
        <v>21</v>
      </c>
      <c r="N118" s="211" t="s">
        <v>43</v>
      </c>
      <c r="O118" s="42"/>
      <c r="P118" s="212">
        <f>O118*H118</f>
        <v>0</v>
      </c>
      <c r="Q118" s="212">
        <v>0</v>
      </c>
      <c r="R118" s="212">
        <f>Q118*H118</f>
        <v>0</v>
      </c>
      <c r="S118" s="212">
        <v>0</v>
      </c>
      <c r="T118" s="213">
        <f>S118*H118</f>
        <v>0</v>
      </c>
      <c r="AR118" s="24" t="s">
        <v>251</v>
      </c>
      <c r="AT118" s="24" t="s">
        <v>246</v>
      </c>
      <c r="AU118" s="24" t="s">
        <v>81</v>
      </c>
      <c r="AY118" s="24" t="s">
        <v>244</v>
      </c>
      <c r="BE118" s="214">
        <f>IF(N118="základní",J118,0)</f>
        <v>0</v>
      </c>
      <c r="BF118" s="214">
        <f>IF(N118="snížená",J118,0)</f>
        <v>0</v>
      </c>
      <c r="BG118" s="214">
        <f>IF(N118="zákl. přenesená",J118,0)</f>
        <v>0</v>
      </c>
      <c r="BH118" s="214">
        <f>IF(N118="sníž. přenesená",J118,0)</f>
        <v>0</v>
      </c>
      <c r="BI118" s="214">
        <f>IF(N118="nulová",J118,0)</f>
        <v>0</v>
      </c>
      <c r="BJ118" s="24" t="s">
        <v>79</v>
      </c>
      <c r="BK118" s="214">
        <f>ROUND(I118*H118,2)</f>
        <v>0</v>
      </c>
      <c r="BL118" s="24" t="s">
        <v>251</v>
      </c>
      <c r="BM118" s="24" t="s">
        <v>307</v>
      </c>
    </row>
    <row r="119" spans="2:65" s="1" customFormat="1" ht="40.5">
      <c r="B119" s="41"/>
      <c r="C119" s="63"/>
      <c r="D119" s="215" t="s">
        <v>253</v>
      </c>
      <c r="E119" s="63"/>
      <c r="F119" s="216" t="s">
        <v>477</v>
      </c>
      <c r="G119" s="63"/>
      <c r="H119" s="63"/>
      <c r="I119" s="172"/>
      <c r="J119" s="63"/>
      <c r="K119" s="63"/>
      <c r="L119" s="61"/>
      <c r="M119" s="217"/>
      <c r="N119" s="42"/>
      <c r="O119" s="42"/>
      <c r="P119" s="42"/>
      <c r="Q119" s="42"/>
      <c r="R119" s="42"/>
      <c r="S119" s="42"/>
      <c r="T119" s="78"/>
      <c r="AT119" s="24" t="s">
        <v>253</v>
      </c>
      <c r="AU119" s="24" t="s">
        <v>81</v>
      </c>
    </row>
    <row r="120" spans="2:65" s="12" customFormat="1">
      <c r="B120" s="218"/>
      <c r="C120" s="219"/>
      <c r="D120" s="215" t="s">
        <v>255</v>
      </c>
      <c r="E120" s="220" t="s">
        <v>21</v>
      </c>
      <c r="F120" s="221" t="s">
        <v>2678</v>
      </c>
      <c r="G120" s="219"/>
      <c r="H120" s="222">
        <v>2901</v>
      </c>
      <c r="I120" s="223"/>
      <c r="J120" s="219"/>
      <c r="K120" s="219"/>
      <c r="L120" s="224"/>
      <c r="M120" s="225"/>
      <c r="N120" s="226"/>
      <c r="O120" s="226"/>
      <c r="P120" s="226"/>
      <c r="Q120" s="226"/>
      <c r="R120" s="226"/>
      <c r="S120" s="226"/>
      <c r="T120" s="227"/>
      <c r="AT120" s="228" t="s">
        <v>255</v>
      </c>
      <c r="AU120" s="228" t="s">
        <v>81</v>
      </c>
      <c r="AV120" s="12" t="s">
        <v>81</v>
      </c>
      <c r="AW120" s="12" t="s">
        <v>35</v>
      </c>
      <c r="AX120" s="12" t="s">
        <v>72</v>
      </c>
      <c r="AY120" s="228" t="s">
        <v>244</v>
      </c>
    </row>
    <row r="121" spans="2:65" s="14" customFormat="1">
      <c r="B121" s="253"/>
      <c r="C121" s="254"/>
      <c r="D121" s="215" t="s">
        <v>255</v>
      </c>
      <c r="E121" s="255" t="s">
        <v>21</v>
      </c>
      <c r="F121" s="256" t="s">
        <v>588</v>
      </c>
      <c r="G121" s="254"/>
      <c r="H121" s="257">
        <v>2901</v>
      </c>
      <c r="I121" s="258"/>
      <c r="J121" s="254"/>
      <c r="K121" s="254"/>
      <c r="L121" s="259"/>
      <c r="M121" s="260"/>
      <c r="N121" s="261"/>
      <c r="O121" s="261"/>
      <c r="P121" s="261"/>
      <c r="Q121" s="261"/>
      <c r="R121" s="261"/>
      <c r="S121" s="261"/>
      <c r="T121" s="262"/>
      <c r="AT121" s="263" t="s">
        <v>255</v>
      </c>
      <c r="AU121" s="263" t="s">
        <v>81</v>
      </c>
      <c r="AV121" s="14" t="s">
        <v>251</v>
      </c>
      <c r="AW121" s="14" t="s">
        <v>35</v>
      </c>
      <c r="AX121" s="14" t="s">
        <v>79</v>
      </c>
      <c r="AY121" s="263" t="s">
        <v>244</v>
      </c>
    </row>
    <row r="122" spans="2:65" s="1" customFormat="1" ht="25.5" customHeight="1">
      <c r="B122" s="41"/>
      <c r="C122" s="203" t="s">
        <v>280</v>
      </c>
      <c r="D122" s="203" t="s">
        <v>246</v>
      </c>
      <c r="E122" s="204" t="s">
        <v>1755</v>
      </c>
      <c r="F122" s="205" t="s">
        <v>1756</v>
      </c>
      <c r="G122" s="206" t="s">
        <v>269</v>
      </c>
      <c r="H122" s="207">
        <v>575</v>
      </c>
      <c r="I122" s="208"/>
      <c r="J122" s="209">
        <f>ROUND(I122*H122,2)</f>
        <v>0</v>
      </c>
      <c r="K122" s="205" t="s">
        <v>250</v>
      </c>
      <c r="L122" s="61"/>
      <c r="M122" s="210" t="s">
        <v>21</v>
      </c>
      <c r="N122" s="211" t="s">
        <v>43</v>
      </c>
      <c r="O122" s="42"/>
      <c r="P122" s="212">
        <f>O122*H122</f>
        <v>0</v>
      </c>
      <c r="Q122" s="212">
        <v>0</v>
      </c>
      <c r="R122" s="212">
        <f>Q122*H122</f>
        <v>0</v>
      </c>
      <c r="S122" s="212">
        <v>0</v>
      </c>
      <c r="T122" s="213">
        <f>S122*H122</f>
        <v>0</v>
      </c>
      <c r="AR122" s="24" t="s">
        <v>251</v>
      </c>
      <c r="AT122" s="24" t="s">
        <v>246</v>
      </c>
      <c r="AU122" s="24" t="s">
        <v>81</v>
      </c>
      <c r="AY122" s="24" t="s">
        <v>244</v>
      </c>
      <c r="BE122" s="214">
        <f>IF(N122="základní",J122,0)</f>
        <v>0</v>
      </c>
      <c r="BF122" s="214">
        <f>IF(N122="snížená",J122,0)</f>
        <v>0</v>
      </c>
      <c r="BG122" s="214">
        <f>IF(N122="zákl. přenesená",J122,0)</f>
        <v>0</v>
      </c>
      <c r="BH122" s="214">
        <f>IF(N122="sníž. přenesená",J122,0)</f>
        <v>0</v>
      </c>
      <c r="BI122" s="214">
        <f>IF(N122="nulová",J122,0)</f>
        <v>0</v>
      </c>
      <c r="BJ122" s="24" t="s">
        <v>79</v>
      </c>
      <c r="BK122" s="214">
        <f>ROUND(I122*H122,2)</f>
        <v>0</v>
      </c>
      <c r="BL122" s="24" t="s">
        <v>251</v>
      </c>
      <c r="BM122" s="24" t="s">
        <v>320</v>
      </c>
    </row>
    <row r="123" spans="2:65" s="1" customFormat="1" ht="40.5">
      <c r="B123" s="41"/>
      <c r="C123" s="63"/>
      <c r="D123" s="215" t="s">
        <v>253</v>
      </c>
      <c r="E123" s="63"/>
      <c r="F123" s="216" t="s">
        <v>1757</v>
      </c>
      <c r="G123" s="63"/>
      <c r="H123" s="63"/>
      <c r="I123" s="172"/>
      <c r="J123" s="63"/>
      <c r="K123" s="63"/>
      <c r="L123" s="61"/>
      <c r="M123" s="217"/>
      <c r="N123" s="42"/>
      <c r="O123" s="42"/>
      <c r="P123" s="42"/>
      <c r="Q123" s="42"/>
      <c r="R123" s="42"/>
      <c r="S123" s="42"/>
      <c r="T123" s="78"/>
      <c r="AT123" s="24" t="s">
        <v>253</v>
      </c>
      <c r="AU123" s="24" t="s">
        <v>81</v>
      </c>
    </row>
    <row r="124" spans="2:65" s="12" customFormat="1">
      <c r="B124" s="218"/>
      <c r="C124" s="219"/>
      <c r="D124" s="215" t="s">
        <v>255</v>
      </c>
      <c r="E124" s="220" t="s">
        <v>21</v>
      </c>
      <c r="F124" s="221" t="s">
        <v>2679</v>
      </c>
      <c r="G124" s="219"/>
      <c r="H124" s="222">
        <v>480</v>
      </c>
      <c r="I124" s="223"/>
      <c r="J124" s="219"/>
      <c r="K124" s="219"/>
      <c r="L124" s="224"/>
      <c r="M124" s="225"/>
      <c r="N124" s="226"/>
      <c r="O124" s="226"/>
      <c r="P124" s="226"/>
      <c r="Q124" s="226"/>
      <c r="R124" s="226"/>
      <c r="S124" s="226"/>
      <c r="T124" s="227"/>
      <c r="AT124" s="228" t="s">
        <v>255</v>
      </c>
      <c r="AU124" s="228" t="s">
        <v>81</v>
      </c>
      <c r="AV124" s="12" t="s">
        <v>81</v>
      </c>
      <c r="AW124" s="12" t="s">
        <v>35</v>
      </c>
      <c r="AX124" s="12" t="s">
        <v>72</v>
      </c>
      <c r="AY124" s="228" t="s">
        <v>244</v>
      </c>
    </row>
    <row r="125" spans="2:65" s="12" customFormat="1">
      <c r="B125" s="218"/>
      <c r="C125" s="219"/>
      <c r="D125" s="215" t="s">
        <v>255</v>
      </c>
      <c r="E125" s="220" t="s">
        <v>21</v>
      </c>
      <c r="F125" s="221" t="s">
        <v>2109</v>
      </c>
      <c r="G125" s="219"/>
      <c r="H125" s="222">
        <v>95</v>
      </c>
      <c r="I125" s="223"/>
      <c r="J125" s="219"/>
      <c r="K125" s="219"/>
      <c r="L125" s="224"/>
      <c r="M125" s="225"/>
      <c r="N125" s="226"/>
      <c r="O125" s="226"/>
      <c r="P125" s="226"/>
      <c r="Q125" s="226"/>
      <c r="R125" s="226"/>
      <c r="S125" s="226"/>
      <c r="T125" s="227"/>
      <c r="AT125" s="228" t="s">
        <v>255</v>
      </c>
      <c r="AU125" s="228" t="s">
        <v>81</v>
      </c>
      <c r="AV125" s="12" t="s">
        <v>81</v>
      </c>
      <c r="AW125" s="12" t="s">
        <v>35</v>
      </c>
      <c r="AX125" s="12" t="s">
        <v>72</v>
      </c>
      <c r="AY125" s="228" t="s">
        <v>244</v>
      </c>
    </row>
    <row r="126" spans="2:65" s="14" customFormat="1">
      <c r="B126" s="253"/>
      <c r="C126" s="254"/>
      <c r="D126" s="215" t="s">
        <v>255</v>
      </c>
      <c r="E126" s="255" t="s">
        <v>21</v>
      </c>
      <c r="F126" s="256" t="s">
        <v>588</v>
      </c>
      <c r="G126" s="254"/>
      <c r="H126" s="257">
        <v>575</v>
      </c>
      <c r="I126" s="258"/>
      <c r="J126" s="254"/>
      <c r="K126" s="254"/>
      <c r="L126" s="259"/>
      <c r="M126" s="260"/>
      <c r="N126" s="261"/>
      <c r="O126" s="261"/>
      <c r="P126" s="261"/>
      <c r="Q126" s="261"/>
      <c r="R126" s="261"/>
      <c r="S126" s="261"/>
      <c r="T126" s="262"/>
      <c r="AT126" s="263" t="s">
        <v>255</v>
      </c>
      <c r="AU126" s="263" t="s">
        <v>81</v>
      </c>
      <c r="AV126" s="14" t="s">
        <v>251</v>
      </c>
      <c r="AW126" s="14" t="s">
        <v>35</v>
      </c>
      <c r="AX126" s="14" t="s">
        <v>79</v>
      </c>
      <c r="AY126" s="263" t="s">
        <v>244</v>
      </c>
    </row>
    <row r="127" spans="2:65" s="1" customFormat="1" ht="16.5" customHeight="1">
      <c r="B127" s="41"/>
      <c r="C127" s="203" t="s">
        <v>286</v>
      </c>
      <c r="D127" s="203" t="s">
        <v>246</v>
      </c>
      <c r="E127" s="204" t="s">
        <v>348</v>
      </c>
      <c r="F127" s="205" t="s">
        <v>349</v>
      </c>
      <c r="G127" s="206" t="s">
        <v>350</v>
      </c>
      <c r="H127" s="207">
        <v>1035</v>
      </c>
      <c r="I127" s="208"/>
      <c r="J127" s="209">
        <f>ROUND(I127*H127,2)</f>
        <v>0</v>
      </c>
      <c r="K127" s="205" t="s">
        <v>250</v>
      </c>
      <c r="L127" s="61"/>
      <c r="M127" s="210" t="s">
        <v>21</v>
      </c>
      <c r="N127" s="211" t="s">
        <v>43</v>
      </c>
      <c r="O127" s="42"/>
      <c r="P127" s="212">
        <f>O127*H127</f>
        <v>0</v>
      </c>
      <c r="Q127" s="212">
        <v>0</v>
      </c>
      <c r="R127" s="212">
        <f>Q127*H127</f>
        <v>0</v>
      </c>
      <c r="S127" s="212">
        <v>0</v>
      </c>
      <c r="T127" s="213">
        <f>S127*H127</f>
        <v>0</v>
      </c>
      <c r="AR127" s="24" t="s">
        <v>251</v>
      </c>
      <c r="AT127" s="24" t="s">
        <v>246</v>
      </c>
      <c r="AU127" s="24" t="s">
        <v>81</v>
      </c>
      <c r="AY127" s="24" t="s">
        <v>244</v>
      </c>
      <c r="BE127" s="214">
        <f>IF(N127="základní",J127,0)</f>
        <v>0</v>
      </c>
      <c r="BF127" s="214">
        <f>IF(N127="snížená",J127,0)</f>
        <v>0</v>
      </c>
      <c r="BG127" s="214">
        <f>IF(N127="zákl. přenesená",J127,0)</f>
        <v>0</v>
      </c>
      <c r="BH127" s="214">
        <f>IF(N127="sníž. přenesená",J127,0)</f>
        <v>0</v>
      </c>
      <c r="BI127" s="214">
        <f>IF(N127="nulová",J127,0)</f>
        <v>0</v>
      </c>
      <c r="BJ127" s="24" t="s">
        <v>79</v>
      </c>
      <c r="BK127" s="214">
        <f>ROUND(I127*H127,2)</f>
        <v>0</v>
      </c>
      <c r="BL127" s="24" t="s">
        <v>251</v>
      </c>
      <c r="BM127" s="24" t="s">
        <v>333</v>
      </c>
    </row>
    <row r="128" spans="2:65" s="1" customFormat="1">
      <c r="B128" s="41"/>
      <c r="C128" s="63"/>
      <c r="D128" s="215" t="s">
        <v>253</v>
      </c>
      <c r="E128" s="63"/>
      <c r="F128" s="216" t="s">
        <v>352</v>
      </c>
      <c r="G128" s="63"/>
      <c r="H128" s="63"/>
      <c r="I128" s="172"/>
      <c r="J128" s="63"/>
      <c r="K128" s="63"/>
      <c r="L128" s="61"/>
      <c r="M128" s="217"/>
      <c r="N128" s="42"/>
      <c r="O128" s="42"/>
      <c r="P128" s="42"/>
      <c r="Q128" s="42"/>
      <c r="R128" s="42"/>
      <c r="S128" s="42"/>
      <c r="T128" s="78"/>
      <c r="AT128" s="24" t="s">
        <v>253</v>
      </c>
      <c r="AU128" s="24" t="s">
        <v>81</v>
      </c>
    </row>
    <row r="129" spans="2:65" s="12" customFormat="1">
      <c r="B129" s="218"/>
      <c r="C129" s="219"/>
      <c r="D129" s="215" t="s">
        <v>255</v>
      </c>
      <c r="E129" s="220" t="s">
        <v>21</v>
      </c>
      <c r="F129" s="221" t="s">
        <v>2680</v>
      </c>
      <c r="G129" s="219"/>
      <c r="H129" s="222">
        <v>1035</v>
      </c>
      <c r="I129" s="223"/>
      <c r="J129" s="219"/>
      <c r="K129" s="219"/>
      <c r="L129" s="224"/>
      <c r="M129" s="225"/>
      <c r="N129" s="226"/>
      <c r="O129" s="226"/>
      <c r="P129" s="226"/>
      <c r="Q129" s="226"/>
      <c r="R129" s="226"/>
      <c r="S129" s="226"/>
      <c r="T129" s="227"/>
      <c r="AT129" s="228" t="s">
        <v>255</v>
      </c>
      <c r="AU129" s="228" t="s">
        <v>81</v>
      </c>
      <c r="AV129" s="12" t="s">
        <v>81</v>
      </c>
      <c r="AW129" s="12" t="s">
        <v>35</v>
      </c>
      <c r="AX129" s="12" t="s">
        <v>72</v>
      </c>
      <c r="AY129" s="228" t="s">
        <v>244</v>
      </c>
    </row>
    <row r="130" spans="2:65" s="14" customFormat="1">
      <c r="B130" s="253"/>
      <c r="C130" s="254"/>
      <c r="D130" s="215" t="s">
        <v>255</v>
      </c>
      <c r="E130" s="255" t="s">
        <v>21</v>
      </c>
      <c r="F130" s="256" t="s">
        <v>588</v>
      </c>
      <c r="G130" s="254"/>
      <c r="H130" s="257">
        <v>1035</v>
      </c>
      <c r="I130" s="258"/>
      <c r="J130" s="254"/>
      <c r="K130" s="254"/>
      <c r="L130" s="259"/>
      <c r="M130" s="260"/>
      <c r="N130" s="261"/>
      <c r="O130" s="261"/>
      <c r="P130" s="261"/>
      <c r="Q130" s="261"/>
      <c r="R130" s="261"/>
      <c r="S130" s="261"/>
      <c r="T130" s="262"/>
      <c r="AT130" s="263" t="s">
        <v>255</v>
      </c>
      <c r="AU130" s="263" t="s">
        <v>81</v>
      </c>
      <c r="AV130" s="14" t="s">
        <v>251</v>
      </c>
      <c r="AW130" s="14" t="s">
        <v>35</v>
      </c>
      <c r="AX130" s="14" t="s">
        <v>79</v>
      </c>
      <c r="AY130" s="263" t="s">
        <v>244</v>
      </c>
    </row>
    <row r="131" spans="2:65" s="1" customFormat="1" ht="16.5" customHeight="1">
      <c r="B131" s="41"/>
      <c r="C131" s="203" t="s">
        <v>293</v>
      </c>
      <c r="D131" s="203" t="s">
        <v>246</v>
      </c>
      <c r="E131" s="204" t="s">
        <v>519</v>
      </c>
      <c r="F131" s="205" t="s">
        <v>520</v>
      </c>
      <c r="G131" s="206" t="s">
        <v>269</v>
      </c>
      <c r="H131" s="207">
        <v>4302</v>
      </c>
      <c r="I131" s="208"/>
      <c r="J131" s="209">
        <f>ROUND(I131*H131,2)</f>
        <v>0</v>
      </c>
      <c r="K131" s="205" t="s">
        <v>250</v>
      </c>
      <c r="L131" s="61"/>
      <c r="M131" s="210" t="s">
        <v>21</v>
      </c>
      <c r="N131" s="211" t="s">
        <v>43</v>
      </c>
      <c r="O131" s="42"/>
      <c r="P131" s="212">
        <f>O131*H131</f>
        <v>0</v>
      </c>
      <c r="Q131" s="212">
        <v>0</v>
      </c>
      <c r="R131" s="212">
        <f>Q131*H131</f>
        <v>0</v>
      </c>
      <c r="S131" s="212">
        <v>0</v>
      </c>
      <c r="T131" s="213">
        <f>S131*H131</f>
        <v>0</v>
      </c>
      <c r="AR131" s="24" t="s">
        <v>251</v>
      </c>
      <c r="AT131" s="24" t="s">
        <v>246</v>
      </c>
      <c r="AU131" s="24" t="s">
        <v>81</v>
      </c>
      <c r="AY131" s="24" t="s">
        <v>244</v>
      </c>
      <c r="BE131" s="214">
        <f>IF(N131="základní",J131,0)</f>
        <v>0</v>
      </c>
      <c r="BF131" s="214">
        <f>IF(N131="snížená",J131,0)</f>
        <v>0</v>
      </c>
      <c r="BG131" s="214">
        <f>IF(N131="zákl. přenesená",J131,0)</f>
        <v>0</v>
      </c>
      <c r="BH131" s="214">
        <f>IF(N131="sníž. přenesená",J131,0)</f>
        <v>0</v>
      </c>
      <c r="BI131" s="214">
        <f>IF(N131="nulová",J131,0)</f>
        <v>0</v>
      </c>
      <c r="BJ131" s="24" t="s">
        <v>79</v>
      </c>
      <c r="BK131" s="214">
        <f>ROUND(I131*H131,2)</f>
        <v>0</v>
      </c>
      <c r="BL131" s="24" t="s">
        <v>251</v>
      </c>
      <c r="BM131" s="24" t="s">
        <v>343</v>
      </c>
    </row>
    <row r="132" spans="2:65" s="1" customFormat="1" ht="27">
      <c r="B132" s="41"/>
      <c r="C132" s="63"/>
      <c r="D132" s="215" t="s">
        <v>253</v>
      </c>
      <c r="E132" s="63"/>
      <c r="F132" s="216" t="s">
        <v>522</v>
      </c>
      <c r="G132" s="63"/>
      <c r="H132" s="63"/>
      <c r="I132" s="172"/>
      <c r="J132" s="63"/>
      <c r="K132" s="63"/>
      <c r="L132" s="61"/>
      <c r="M132" s="217"/>
      <c r="N132" s="42"/>
      <c r="O132" s="42"/>
      <c r="P132" s="42"/>
      <c r="Q132" s="42"/>
      <c r="R132" s="42"/>
      <c r="S132" s="42"/>
      <c r="T132" s="78"/>
      <c r="AT132" s="24" t="s">
        <v>253</v>
      </c>
      <c r="AU132" s="24" t="s">
        <v>81</v>
      </c>
    </row>
    <row r="133" spans="2:65" s="12" customFormat="1">
      <c r="B133" s="218"/>
      <c r="C133" s="219"/>
      <c r="D133" s="215" t="s">
        <v>255</v>
      </c>
      <c r="E133" s="220" t="s">
        <v>21</v>
      </c>
      <c r="F133" s="221" t="s">
        <v>2681</v>
      </c>
      <c r="G133" s="219"/>
      <c r="H133" s="222">
        <v>2171</v>
      </c>
      <c r="I133" s="223"/>
      <c r="J133" s="219"/>
      <c r="K133" s="219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255</v>
      </c>
      <c r="AU133" s="228" t="s">
        <v>81</v>
      </c>
      <c r="AV133" s="12" t="s">
        <v>81</v>
      </c>
      <c r="AW133" s="12" t="s">
        <v>35</v>
      </c>
      <c r="AX133" s="12" t="s">
        <v>72</v>
      </c>
      <c r="AY133" s="228" t="s">
        <v>244</v>
      </c>
    </row>
    <row r="134" spans="2:65" s="12" customFormat="1">
      <c r="B134" s="218"/>
      <c r="C134" s="219"/>
      <c r="D134" s="215" t="s">
        <v>255</v>
      </c>
      <c r="E134" s="220" t="s">
        <v>21</v>
      </c>
      <c r="F134" s="221" t="s">
        <v>2682</v>
      </c>
      <c r="G134" s="219"/>
      <c r="H134" s="222">
        <v>2131</v>
      </c>
      <c r="I134" s="223"/>
      <c r="J134" s="219"/>
      <c r="K134" s="219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255</v>
      </c>
      <c r="AU134" s="228" t="s">
        <v>81</v>
      </c>
      <c r="AV134" s="12" t="s">
        <v>81</v>
      </c>
      <c r="AW134" s="12" t="s">
        <v>35</v>
      </c>
      <c r="AX134" s="12" t="s">
        <v>72</v>
      </c>
      <c r="AY134" s="228" t="s">
        <v>244</v>
      </c>
    </row>
    <row r="135" spans="2:65" s="14" customFormat="1">
      <c r="B135" s="253"/>
      <c r="C135" s="254"/>
      <c r="D135" s="215" t="s">
        <v>255</v>
      </c>
      <c r="E135" s="255" t="s">
        <v>21</v>
      </c>
      <c r="F135" s="256" t="s">
        <v>588</v>
      </c>
      <c r="G135" s="254"/>
      <c r="H135" s="257">
        <v>4302</v>
      </c>
      <c r="I135" s="258"/>
      <c r="J135" s="254"/>
      <c r="K135" s="254"/>
      <c r="L135" s="259"/>
      <c r="M135" s="260"/>
      <c r="N135" s="261"/>
      <c r="O135" s="261"/>
      <c r="P135" s="261"/>
      <c r="Q135" s="261"/>
      <c r="R135" s="261"/>
      <c r="S135" s="261"/>
      <c r="T135" s="262"/>
      <c r="AT135" s="263" t="s">
        <v>255</v>
      </c>
      <c r="AU135" s="263" t="s">
        <v>81</v>
      </c>
      <c r="AV135" s="14" t="s">
        <v>251</v>
      </c>
      <c r="AW135" s="14" t="s">
        <v>35</v>
      </c>
      <c r="AX135" s="14" t="s">
        <v>79</v>
      </c>
      <c r="AY135" s="263" t="s">
        <v>244</v>
      </c>
    </row>
    <row r="136" spans="2:65" s="1" customFormat="1" ht="16.5" customHeight="1">
      <c r="B136" s="41"/>
      <c r="C136" s="203" t="s">
        <v>299</v>
      </c>
      <c r="D136" s="203" t="s">
        <v>246</v>
      </c>
      <c r="E136" s="204" t="s">
        <v>1764</v>
      </c>
      <c r="F136" s="205" t="s">
        <v>1765</v>
      </c>
      <c r="G136" s="206" t="s">
        <v>269</v>
      </c>
      <c r="H136" s="207">
        <v>480</v>
      </c>
      <c r="I136" s="208"/>
      <c r="J136" s="209">
        <f>ROUND(I136*H136,2)</f>
        <v>0</v>
      </c>
      <c r="K136" s="205" t="s">
        <v>250</v>
      </c>
      <c r="L136" s="61"/>
      <c r="M136" s="210" t="s">
        <v>21</v>
      </c>
      <c r="N136" s="211" t="s">
        <v>43</v>
      </c>
      <c r="O136" s="42"/>
      <c r="P136" s="212">
        <f>O136*H136</f>
        <v>0</v>
      </c>
      <c r="Q136" s="212">
        <v>0</v>
      </c>
      <c r="R136" s="212">
        <f>Q136*H136</f>
        <v>0</v>
      </c>
      <c r="S136" s="212">
        <v>0</v>
      </c>
      <c r="T136" s="213">
        <f>S136*H136</f>
        <v>0</v>
      </c>
      <c r="AR136" s="24" t="s">
        <v>251</v>
      </c>
      <c r="AT136" s="24" t="s">
        <v>246</v>
      </c>
      <c r="AU136" s="24" t="s">
        <v>81</v>
      </c>
      <c r="AY136" s="24" t="s">
        <v>244</v>
      </c>
      <c r="BE136" s="214">
        <f>IF(N136="základní",J136,0)</f>
        <v>0</v>
      </c>
      <c r="BF136" s="214">
        <f>IF(N136="snížená",J136,0)</f>
        <v>0</v>
      </c>
      <c r="BG136" s="214">
        <f>IF(N136="zákl. přenesená",J136,0)</f>
        <v>0</v>
      </c>
      <c r="BH136" s="214">
        <f>IF(N136="sníž. přenesená",J136,0)</f>
        <v>0</v>
      </c>
      <c r="BI136" s="214">
        <f>IF(N136="nulová",J136,0)</f>
        <v>0</v>
      </c>
      <c r="BJ136" s="24" t="s">
        <v>79</v>
      </c>
      <c r="BK136" s="214">
        <f>ROUND(I136*H136,2)</f>
        <v>0</v>
      </c>
      <c r="BL136" s="24" t="s">
        <v>251</v>
      </c>
      <c r="BM136" s="24" t="s">
        <v>355</v>
      </c>
    </row>
    <row r="137" spans="2:65" s="1" customFormat="1" ht="40.5">
      <c r="B137" s="41"/>
      <c r="C137" s="63"/>
      <c r="D137" s="215" t="s">
        <v>253</v>
      </c>
      <c r="E137" s="63"/>
      <c r="F137" s="216" t="s">
        <v>1766</v>
      </c>
      <c r="G137" s="63"/>
      <c r="H137" s="63"/>
      <c r="I137" s="172"/>
      <c r="J137" s="63"/>
      <c r="K137" s="63"/>
      <c r="L137" s="61"/>
      <c r="M137" s="217"/>
      <c r="N137" s="42"/>
      <c r="O137" s="42"/>
      <c r="P137" s="42"/>
      <c r="Q137" s="42"/>
      <c r="R137" s="42"/>
      <c r="S137" s="42"/>
      <c r="T137" s="78"/>
      <c r="AT137" s="24" t="s">
        <v>253</v>
      </c>
      <c r="AU137" s="24" t="s">
        <v>81</v>
      </c>
    </row>
    <row r="138" spans="2:65" s="12" customFormat="1">
      <c r="B138" s="218"/>
      <c r="C138" s="219"/>
      <c r="D138" s="215" t="s">
        <v>255</v>
      </c>
      <c r="E138" s="220" t="s">
        <v>21</v>
      </c>
      <c r="F138" s="221" t="s">
        <v>2679</v>
      </c>
      <c r="G138" s="219"/>
      <c r="H138" s="222">
        <v>480</v>
      </c>
      <c r="I138" s="223"/>
      <c r="J138" s="219"/>
      <c r="K138" s="219"/>
      <c r="L138" s="224"/>
      <c r="M138" s="225"/>
      <c r="N138" s="226"/>
      <c r="O138" s="226"/>
      <c r="P138" s="226"/>
      <c r="Q138" s="226"/>
      <c r="R138" s="226"/>
      <c r="S138" s="226"/>
      <c r="T138" s="227"/>
      <c r="AT138" s="228" t="s">
        <v>255</v>
      </c>
      <c r="AU138" s="228" t="s">
        <v>81</v>
      </c>
      <c r="AV138" s="12" t="s">
        <v>81</v>
      </c>
      <c r="AW138" s="12" t="s">
        <v>35</v>
      </c>
      <c r="AX138" s="12" t="s">
        <v>72</v>
      </c>
      <c r="AY138" s="228" t="s">
        <v>244</v>
      </c>
    </row>
    <row r="139" spans="2:65" s="14" customFormat="1">
      <c r="B139" s="253"/>
      <c r="C139" s="254"/>
      <c r="D139" s="215" t="s">
        <v>255</v>
      </c>
      <c r="E139" s="255" t="s">
        <v>21</v>
      </c>
      <c r="F139" s="256" t="s">
        <v>588</v>
      </c>
      <c r="G139" s="254"/>
      <c r="H139" s="257">
        <v>480</v>
      </c>
      <c r="I139" s="258"/>
      <c r="J139" s="254"/>
      <c r="K139" s="254"/>
      <c r="L139" s="259"/>
      <c r="M139" s="260"/>
      <c r="N139" s="261"/>
      <c r="O139" s="261"/>
      <c r="P139" s="261"/>
      <c r="Q139" s="261"/>
      <c r="R139" s="261"/>
      <c r="S139" s="261"/>
      <c r="T139" s="262"/>
      <c r="AT139" s="263" t="s">
        <v>255</v>
      </c>
      <c r="AU139" s="263" t="s">
        <v>81</v>
      </c>
      <c r="AV139" s="14" t="s">
        <v>251</v>
      </c>
      <c r="AW139" s="14" t="s">
        <v>35</v>
      </c>
      <c r="AX139" s="14" t="s">
        <v>79</v>
      </c>
      <c r="AY139" s="263" t="s">
        <v>244</v>
      </c>
    </row>
    <row r="140" spans="2:65" s="1" customFormat="1" ht="16.5" customHeight="1">
      <c r="B140" s="41"/>
      <c r="C140" s="243" t="s">
        <v>307</v>
      </c>
      <c r="D140" s="243" t="s">
        <v>496</v>
      </c>
      <c r="E140" s="244" t="s">
        <v>1767</v>
      </c>
      <c r="F140" s="245" t="s">
        <v>1768</v>
      </c>
      <c r="G140" s="246" t="s">
        <v>350</v>
      </c>
      <c r="H140" s="247">
        <v>972</v>
      </c>
      <c r="I140" s="248"/>
      <c r="J140" s="249">
        <f>ROUND(I140*H140,2)</f>
        <v>0</v>
      </c>
      <c r="K140" s="245" t="s">
        <v>250</v>
      </c>
      <c r="L140" s="250"/>
      <c r="M140" s="251" t="s">
        <v>21</v>
      </c>
      <c r="N140" s="252" t="s">
        <v>43</v>
      </c>
      <c r="O140" s="42"/>
      <c r="P140" s="212">
        <f>O140*H140</f>
        <v>0</v>
      </c>
      <c r="Q140" s="212">
        <v>1</v>
      </c>
      <c r="R140" s="212">
        <f>Q140*H140</f>
        <v>972</v>
      </c>
      <c r="S140" s="212">
        <v>0</v>
      </c>
      <c r="T140" s="213">
        <f>S140*H140</f>
        <v>0</v>
      </c>
      <c r="AR140" s="24" t="s">
        <v>293</v>
      </c>
      <c r="AT140" s="24" t="s">
        <v>496</v>
      </c>
      <c r="AU140" s="24" t="s">
        <v>81</v>
      </c>
      <c r="AY140" s="24" t="s">
        <v>244</v>
      </c>
      <c r="BE140" s="214">
        <f>IF(N140="základní",J140,0)</f>
        <v>0</v>
      </c>
      <c r="BF140" s="214">
        <f>IF(N140="snížená",J140,0)</f>
        <v>0</v>
      </c>
      <c r="BG140" s="214">
        <f>IF(N140="zákl. přenesená",J140,0)</f>
        <v>0</v>
      </c>
      <c r="BH140" s="214">
        <f>IF(N140="sníž. přenesená",J140,0)</f>
        <v>0</v>
      </c>
      <c r="BI140" s="214">
        <f>IF(N140="nulová",J140,0)</f>
        <v>0</v>
      </c>
      <c r="BJ140" s="24" t="s">
        <v>79</v>
      </c>
      <c r="BK140" s="214">
        <f>ROUND(I140*H140,2)</f>
        <v>0</v>
      </c>
      <c r="BL140" s="24" t="s">
        <v>251</v>
      </c>
      <c r="BM140" s="24" t="s">
        <v>367</v>
      </c>
    </row>
    <row r="141" spans="2:65" s="1" customFormat="1">
      <c r="B141" s="41"/>
      <c r="C141" s="63"/>
      <c r="D141" s="215" t="s">
        <v>253</v>
      </c>
      <c r="E141" s="63"/>
      <c r="F141" s="216" t="s">
        <v>1769</v>
      </c>
      <c r="G141" s="63"/>
      <c r="H141" s="63"/>
      <c r="I141" s="172"/>
      <c r="J141" s="63"/>
      <c r="K141" s="63"/>
      <c r="L141" s="61"/>
      <c r="M141" s="217"/>
      <c r="N141" s="42"/>
      <c r="O141" s="42"/>
      <c r="P141" s="42"/>
      <c r="Q141" s="42"/>
      <c r="R141" s="42"/>
      <c r="S141" s="42"/>
      <c r="T141" s="78"/>
      <c r="AT141" s="24" t="s">
        <v>253</v>
      </c>
      <c r="AU141" s="24" t="s">
        <v>81</v>
      </c>
    </row>
    <row r="142" spans="2:65" s="12" customFormat="1">
      <c r="B142" s="218"/>
      <c r="C142" s="219"/>
      <c r="D142" s="215" t="s">
        <v>255</v>
      </c>
      <c r="E142" s="220" t="s">
        <v>21</v>
      </c>
      <c r="F142" s="221" t="s">
        <v>2683</v>
      </c>
      <c r="G142" s="219"/>
      <c r="H142" s="222">
        <v>972</v>
      </c>
      <c r="I142" s="223"/>
      <c r="J142" s="219"/>
      <c r="K142" s="219"/>
      <c r="L142" s="224"/>
      <c r="M142" s="225"/>
      <c r="N142" s="226"/>
      <c r="O142" s="226"/>
      <c r="P142" s="226"/>
      <c r="Q142" s="226"/>
      <c r="R142" s="226"/>
      <c r="S142" s="226"/>
      <c r="T142" s="227"/>
      <c r="AT142" s="228" t="s">
        <v>255</v>
      </c>
      <c r="AU142" s="228" t="s">
        <v>81</v>
      </c>
      <c r="AV142" s="12" t="s">
        <v>81</v>
      </c>
      <c r="AW142" s="12" t="s">
        <v>35</v>
      </c>
      <c r="AX142" s="12" t="s">
        <v>72</v>
      </c>
      <c r="AY142" s="228" t="s">
        <v>244</v>
      </c>
    </row>
    <row r="143" spans="2:65" s="14" customFormat="1">
      <c r="B143" s="253"/>
      <c r="C143" s="254"/>
      <c r="D143" s="215" t="s">
        <v>255</v>
      </c>
      <c r="E143" s="255" t="s">
        <v>21</v>
      </c>
      <c r="F143" s="256" t="s">
        <v>588</v>
      </c>
      <c r="G143" s="254"/>
      <c r="H143" s="257">
        <v>972</v>
      </c>
      <c r="I143" s="258"/>
      <c r="J143" s="254"/>
      <c r="K143" s="254"/>
      <c r="L143" s="259"/>
      <c r="M143" s="260"/>
      <c r="N143" s="261"/>
      <c r="O143" s="261"/>
      <c r="P143" s="261"/>
      <c r="Q143" s="261"/>
      <c r="R143" s="261"/>
      <c r="S143" s="261"/>
      <c r="T143" s="262"/>
      <c r="AT143" s="263" t="s">
        <v>255</v>
      </c>
      <c r="AU143" s="263" t="s">
        <v>81</v>
      </c>
      <c r="AV143" s="14" t="s">
        <v>251</v>
      </c>
      <c r="AW143" s="14" t="s">
        <v>35</v>
      </c>
      <c r="AX143" s="14" t="s">
        <v>79</v>
      </c>
      <c r="AY143" s="263" t="s">
        <v>244</v>
      </c>
    </row>
    <row r="144" spans="2:65" s="11" customFormat="1" ht="29.85" customHeight="1">
      <c r="B144" s="187"/>
      <c r="C144" s="188"/>
      <c r="D144" s="189" t="s">
        <v>71</v>
      </c>
      <c r="E144" s="201" t="s">
        <v>251</v>
      </c>
      <c r="F144" s="201" t="s">
        <v>581</v>
      </c>
      <c r="G144" s="188"/>
      <c r="H144" s="188"/>
      <c r="I144" s="191"/>
      <c r="J144" s="202">
        <f>BK144</f>
        <v>0</v>
      </c>
      <c r="K144" s="188"/>
      <c r="L144" s="193"/>
      <c r="M144" s="194"/>
      <c r="N144" s="195"/>
      <c r="O144" s="195"/>
      <c r="P144" s="196">
        <f>SUM(P145:P148)</f>
        <v>0</v>
      </c>
      <c r="Q144" s="195"/>
      <c r="R144" s="196">
        <f>SUM(R145:R148)</f>
        <v>179.62315000000001</v>
      </c>
      <c r="S144" s="195"/>
      <c r="T144" s="197">
        <f>SUM(T145:T148)</f>
        <v>0</v>
      </c>
      <c r="AR144" s="198" t="s">
        <v>79</v>
      </c>
      <c r="AT144" s="199" t="s">
        <v>71</v>
      </c>
      <c r="AU144" s="199" t="s">
        <v>79</v>
      </c>
      <c r="AY144" s="198" t="s">
        <v>244</v>
      </c>
      <c r="BK144" s="200">
        <f>SUM(BK145:BK148)</f>
        <v>0</v>
      </c>
    </row>
    <row r="145" spans="2:65" s="1" customFormat="1" ht="16.5" customHeight="1">
      <c r="B145" s="41"/>
      <c r="C145" s="203" t="s">
        <v>314</v>
      </c>
      <c r="D145" s="203" t="s">
        <v>246</v>
      </c>
      <c r="E145" s="204" t="s">
        <v>583</v>
      </c>
      <c r="F145" s="205" t="s">
        <v>584</v>
      </c>
      <c r="G145" s="206" t="s">
        <v>269</v>
      </c>
      <c r="H145" s="207">
        <v>95</v>
      </c>
      <c r="I145" s="208"/>
      <c r="J145" s="209">
        <f>ROUND(I145*H145,2)</f>
        <v>0</v>
      </c>
      <c r="K145" s="205" t="s">
        <v>250</v>
      </c>
      <c r="L145" s="61"/>
      <c r="M145" s="210" t="s">
        <v>21</v>
      </c>
      <c r="N145" s="211" t="s">
        <v>43</v>
      </c>
      <c r="O145" s="42"/>
      <c r="P145" s="212">
        <f>O145*H145</f>
        <v>0</v>
      </c>
      <c r="Q145" s="212">
        <v>1.8907700000000001</v>
      </c>
      <c r="R145" s="212">
        <f>Q145*H145</f>
        <v>179.62315000000001</v>
      </c>
      <c r="S145" s="212">
        <v>0</v>
      </c>
      <c r="T145" s="213">
        <f>S145*H145</f>
        <v>0</v>
      </c>
      <c r="AR145" s="24" t="s">
        <v>251</v>
      </c>
      <c r="AT145" s="24" t="s">
        <v>246</v>
      </c>
      <c r="AU145" s="24" t="s">
        <v>81</v>
      </c>
      <c r="AY145" s="24" t="s">
        <v>244</v>
      </c>
      <c r="BE145" s="214">
        <f>IF(N145="základní",J145,0)</f>
        <v>0</v>
      </c>
      <c r="BF145" s="214">
        <f>IF(N145="snížená",J145,0)</f>
        <v>0</v>
      </c>
      <c r="BG145" s="214">
        <f>IF(N145="zákl. přenesená",J145,0)</f>
        <v>0</v>
      </c>
      <c r="BH145" s="214">
        <f>IF(N145="sníž. přenesená",J145,0)</f>
        <v>0</v>
      </c>
      <c r="BI145" s="214">
        <f>IF(N145="nulová",J145,0)</f>
        <v>0</v>
      </c>
      <c r="BJ145" s="24" t="s">
        <v>79</v>
      </c>
      <c r="BK145" s="214">
        <f>ROUND(I145*H145,2)</f>
        <v>0</v>
      </c>
      <c r="BL145" s="24" t="s">
        <v>251</v>
      </c>
      <c r="BM145" s="24" t="s">
        <v>377</v>
      </c>
    </row>
    <row r="146" spans="2:65" s="1" customFormat="1">
      <c r="B146" s="41"/>
      <c r="C146" s="63"/>
      <c r="D146" s="215" t="s">
        <v>253</v>
      </c>
      <c r="E146" s="63"/>
      <c r="F146" s="216" t="s">
        <v>586</v>
      </c>
      <c r="G146" s="63"/>
      <c r="H146" s="63"/>
      <c r="I146" s="172"/>
      <c r="J146" s="63"/>
      <c r="K146" s="63"/>
      <c r="L146" s="61"/>
      <c r="M146" s="217"/>
      <c r="N146" s="42"/>
      <c r="O146" s="42"/>
      <c r="P146" s="42"/>
      <c r="Q146" s="42"/>
      <c r="R146" s="42"/>
      <c r="S146" s="42"/>
      <c r="T146" s="78"/>
      <c r="AT146" s="24" t="s">
        <v>253</v>
      </c>
      <c r="AU146" s="24" t="s">
        <v>81</v>
      </c>
    </row>
    <row r="147" spans="2:65" s="12" customFormat="1">
      <c r="B147" s="218"/>
      <c r="C147" s="219"/>
      <c r="D147" s="215" t="s">
        <v>255</v>
      </c>
      <c r="E147" s="220" t="s">
        <v>21</v>
      </c>
      <c r="F147" s="221" t="s">
        <v>2109</v>
      </c>
      <c r="G147" s="219"/>
      <c r="H147" s="222">
        <v>95</v>
      </c>
      <c r="I147" s="223"/>
      <c r="J147" s="219"/>
      <c r="K147" s="219"/>
      <c r="L147" s="224"/>
      <c r="M147" s="225"/>
      <c r="N147" s="226"/>
      <c r="O147" s="226"/>
      <c r="P147" s="226"/>
      <c r="Q147" s="226"/>
      <c r="R147" s="226"/>
      <c r="S147" s="226"/>
      <c r="T147" s="227"/>
      <c r="AT147" s="228" t="s">
        <v>255</v>
      </c>
      <c r="AU147" s="228" t="s">
        <v>81</v>
      </c>
      <c r="AV147" s="12" t="s">
        <v>81</v>
      </c>
      <c r="AW147" s="12" t="s">
        <v>35</v>
      </c>
      <c r="AX147" s="12" t="s">
        <v>72</v>
      </c>
      <c r="AY147" s="228" t="s">
        <v>244</v>
      </c>
    </row>
    <row r="148" spans="2:65" s="14" customFormat="1">
      <c r="B148" s="253"/>
      <c r="C148" s="254"/>
      <c r="D148" s="215" t="s">
        <v>255</v>
      </c>
      <c r="E148" s="255" t="s">
        <v>21</v>
      </c>
      <c r="F148" s="256" t="s">
        <v>588</v>
      </c>
      <c r="G148" s="254"/>
      <c r="H148" s="257">
        <v>95</v>
      </c>
      <c r="I148" s="258"/>
      <c r="J148" s="254"/>
      <c r="K148" s="254"/>
      <c r="L148" s="259"/>
      <c r="M148" s="260"/>
      <c r="N148" s="261"/>
      <c r="O148" s="261"/>
      <c r="P148" s="261"/>
      <c r="Q148" s="261"/>
      <c r="R148" s="261"/>
      <c r="S148" s="261"/>
      <c r="T148" s="262"/>
      <c r="AT148" s="263" t="s">
        <v>255</v>
      </c>
      <c r="AU148" s="263" t="s">
        <v>81</v>
      </c>
      <c r="AV148" s="14" t="s">
        <v>251</v>
      </c>
      <c r="AW148" s="14" t="s">
        <v>35</v>
      </c>
      <c r="AX148" s="14" t="s">
        <v>79</v>
      </c>
      <c r="AY148" s="263" t="s">
        <v>244</v>
      </c>
    </row>
    <row r="149" spans="2:65" s="11" customFormat="1" ht="29.85" customHeight="1">
      <c r="B149" s="187"/>
      <c r="C149" s="188"/>
      <c r="D149" s="189" t="s">
        <v>71</v>
      </c>
      <c r="E149" s="201" t="s">
        <v>299</v>
      </c>
      <c r="F149" s="201" t="s">
        <v>366</v>
      </c>
      <c r="G149" s="188"/>
      <c r="H149" s="188"/>
      <c r="I149" s="191"/>
      <c r="J149" s="202">
        <f>BK149</f>
        <v>0</v>
      </c>
      <c r="K149" s="188"/>
      <c r="L149" s="193"/>
      <c r="M149" s="194"/>
      <c r="N149" s="195"/>
      <c r="O149" s="195"/>
      <c r="P149" s="196">
        <f>SUM(P150:P153)</f>
        <v>0</v>
      </c>
      <c r="Q149" s="195"/>
      <c r="R149" s="196">
        <f>SUM(R150:R153)</f>
        <v>0</v>
      </c>
      <c r="S149" s="195"/>
      <c r="T149" s="197">
        <f>SUM(T150:T153)</f>
        <v>4.8500000000000005</v>
      </c>
      <c r="AR149" s="198" t="s">
        <v>79</v>
      </c>
      <c r="AT149" s="199" t="s">
        <v>71</v>
      </c>
      <c r="AU149" s="199" t="s">
        <v>79</v>
      </c>
      <c r="AY149" s="198" t="s">
        <v>244</v>
      </c>
      <c r="BK149" s="200">
        <f>SUM(BK150:BK153)</f>
        <v>0</v>
      </c>
    </row>
    <row r="150" spans="2:65" s="1" customFormat="1" ht="25.5" customHeight="1">
      <c r="B150" s="41"/>
      <c r="C150" s="203" t="s">
        <v>320</v>
      </c>
      <c r="D150" s="203" t="s">
        <v>246</v>
      </c>
      <c r="E150" s="204" t="s">
        <v>2684</v>
      </c>
      <c r="F150" s="205" t="s">
        <v>2685</v>
      </c>
      <c r="G150" s="206" t="s">
        <v>329</v>
      </c>
      <c r="H150" s="207">
        <v>25</v>
      </c>
      <c r="I150" s="208"/>
      <c r="J150" s="209">
        <f>ROUND(I150*H150,2)</f>
        <v>0</v>
      </c>
      <c r="K150" s="205" t="s">
        <v>250</v>
      </c>
      <c r="L150" s="61"/>
      <c r="M150" s="210" t="s">
        <v>21</v>
      </c>
      <c r="N150" s="211" t="s">
        <v>43</v>
      </c>
      <c r="O150" s="42"/>
      <c r="P150" s="212">
        <f>O150*H150</f>
        <v>0</v>
      </c>
      <c r="Q150" s="212">
        <v>0</v>
      </c>
      <c r="R150" s="212">
        <f>Q150*H150</f>
        <v>0</v>
      </c>
      <c r="S150" s="212">
        <v>0.19400000000000001</v>
      </c>
      <c r="T150" s="213">
        <f>S150*H150</f>
        <v>4.8500000000000005</v>
      </c>
      <c r="AR150" s="24" t="s">
        <v>251</v>
      </c>
      <c r="AT150" s="24" t="s">
        <v>246</v>
      </c>
      <c r="AU150" s="24" t="s">
        <v>81</v>
      </c>
      <c r="AY150" s="24" t="s">
        <v>244</v>
      </c>
      <c r="BE150" s="214">
        <f>IF(N150="základní",J150,0)</f>
        <v>0</v>
      </c>
      <c r="BF150" s="214">
        <f>IF(N150="snížená",J150,0)</f>
        <v>0</v>
      </c>
      <c r="BG150" s="214">
        <f>IF(N150="zákl. přenesená",J150,0)</f>
        <v>0</v>
      </c>
      <c r="BH150" s="214">
        <f>IF(N150="sníž. přenesená",J150,0)</f>
        <v>0</v>
      </c>
      <c r="BI150" s="214">
        <f>IF(N150="nulová",J150,0)</f>
        <v>0</v>
      </c>
      <c r="BJ150" s="24" t="s">
        <v>79</v>
      </c>
      <c r="BK150" s="214">
        <f>ROUND(I150*H150,2)</f>
        <v>0</v>
      </c>
      <c r="BL150" s="24" t="s">
        <v>251</v>
      </c>
      <c r="BM150" s="24" t="s">
        <v>390</v>
      </c>
    </row>
    <row r="151" spans="2:65" s="1" customFormat="1" ht="40.5">
      <c r="B151" s="41"/>
      <c r="C151" s="63"/>
      <c r="D151" s="215" t="s">
        <v>253</v>
      </c>
      <c r="E151" s="63"/>
      <c r="F151" s="216" t="s">
        <v>2686</v>
      </c>
      <c r="G151" s="63"/>
      <c r="H151" s="63"/>
      <c r="I151" s="172"/>
      <c r="J151" s="63"/>
      <c r="K151" s="63"/>
      <c r="L151" s="61"/>
      <c r="M151" s="217"/>
      <c r="N151" s="42"/>
      <c r="O151" s="42"/>
      <c r="P151" s="42"/>
      <c r="Q151" s="42"/>
      <c r="R151" s="42"/>
      <c r="S151" s="42"/>
      <c r="T151" s="78"/>
      <c r="AT151" s="24" t="s">
        <v>253</v>
      </c>
      <c r="AU151" s="24" t="s">
        <v>81</v>
      </c>
    </row>
    <row r="152" spans="2:65" s="12" customFormat="1">
      <c r="B152" s="218"/>
      <c r="C152" s="219"/>
      <c r="D152" s="215" t="s">
        <v>255</v>
      </c>
      <c r="E152" s="220" t="s">
        <v>21</v>
      </c>
      <c r="F152" s="221" t="s">
        <v>395</v>
      </c>
      <c r="G152" s="219"/>
      <c r="H152" s="222">
        <v>25</v>
      </c>
      <c r="I152" s="223"/>
      <c r="J152" s="219"/>
      <c r="K152" s="219"/>
      <c r="L152" s="224"/>
      <c r="M152" s="225"/>
      <c r="N152" s="226"/>
      <c r="O152" s="226"/>
      <c r="P152" s="226"/>
      <c r="Q152" s="226"/>
      <c r="R152" s="226"/>
      <c r="S152" s="226"/>
      <c r="T152" s="227"/>
      <c r="AT152" s="228" t="s">
        <v>255</v>
      </c>
      <c r="AU152" s="228" t="s">
        <v>81</v>
      </c>
      <c r="AV152" s="12" t="s">
        <v>81</v>
      </c>
      <c r="AW152" s="12" t="s">
        <v>35</v>
      </c>
      <c r="AX152" s="12" t="s">
        <v>72</v>
      </c>
      <c r="AY152" s="228" t="s">
        <v>244</v>
      </c>
    </row>
    <row r="153" spans="2:65" s="14" customFormat="1">
      <c r="B153" s="253"/>
      <c r="C153" s="254"/>
      <c r="D153" s="215" t="s">
        <v>255</v>
      </c>
      <c r="E153" s="255" t="s">
        <v>21</v>
      </c>
      <c r="F153" s="256" t="s">
        <v>588</v>
      </c>
      <c r="G153" s="254"/>
      <c r="H153" s="257">
        <v>25</v>
      </c>
      <c r="I153" s="258"/>
      <c r="J153" s="254"/>
      <c r="K153" s="254"/>
      <c r="L153" s="259"/>
      <c r="M153" s="260"/>
      <c r="N153" s="261"/>
      <c r="O153" s="261"/>
      <c r="P153" s="261"/>
      <c r="Q153" s="261"/>
      <c r="R153" s="261"/>
      <c r="S153" s="261"/>
      <c r="T153" s="262"/>
      <c r="AT153" s="263" t="s">
        <v>255</v>
      </c>
      <c r="AU153" s="263" t="s">
        <v>81</v>
      </c>
      <c r="AV153" s="14" t="s">
        <v>251</v>
      </c>
      <c r="AW153" s="14" t="s">
        <v>35</v>
      </c>
      <c r="AX153" s="14" t="s">
        <v>79</v>
      </c>
      <c r="AY153" s="263" t="s">
        <v>244</v>
      </c>
    </row>
    <row r="154" spans="2:65" s="11" customFormat="1" ht="29.85" customHeight="1">
      <c r="B154" s="187"/>
      <c r="C154" s="188"/>
      <c r="D154" s="189" t="s">
        <v>71</v>
      </c>
      <c r="E154" s="201" t="s">
        <v>711</v>
      </c>
      <c r="F154" s="201" t="s">
        <v>712</v>
      </c>
      <c r="G154" s="188"/>
      <c r="H154" s="188"/>
      <c r="I154" s="191"/>
      <c r="J154" s="202">
        <f>BK154</f>
        <v>0</v>
      </c>
      <c r="K154" s="188"/>
      <c r="L154" s="193"/>
      <c r="M154" s="194"/>
      <c r="N154" s="195"/>
      <c r="O154" s="195"/>
      <c r="P154" s="196">
        <f>SUM(P155:P156)</f>
        <v>0</v>
      </c>
      <c r="Q154" s="195"/>
      <c r="R154" s="196">
        <f>SUM(R155:R156)</f>
        <v>0</v>
      </c>
      <c r="S154" s="195"/>
      <c r="T154" s="197">
        <f>SUM(T155:T156)</f>
        <v>0</v>
      </c>
      <c r="AR154" s="198" t="s">
        <v>79</v>
      </c>
      <c r="AT154" s="199" t="s">
        <v>71</v>
      </c>
      <c r="AU154" s="199" t="s">
        <v>79</v>
      </c>
      <c r="AY154" s="198" t="s">
        <v>244</v>
      </c>
      <c r="BK154" s="200">
        <f>SUM(BK155:BK156)</f>
        <v>0</v>
      </c>
    </row>
    <row r="155" spans="2:65" s="1" customFormat="1" ht="25.5" customHeight="1">
      <c r="B155" s="41"/>
      <c r="C155" s="203" t="s">
        <v>326</v>
      </c>
      <c r="D155" s="203" t="s">
        <v>246</v>
      </c>
      <c r="E155" s="204" t="s">
        <v>1771</v>
      </c>
      <c r="F155" s="205" t="s">
        <v>1772</v>
      </c>
      <c r="G155" s="206" t="s">
        <v>350</v>
      </c>
      <c r="H155" s="207">
        <v>999.41399999999999</v>
      </c>
      <c r="I155" s="208"/>
      <c r="J155" s="209">
        <f>ROUND(I155*H155,2)</f>
        <v>0</v>
      </c>
      <c r="K155" s="205" t="s">
        <v>250</v>
      </c>
      <c r="L155" s="61"/>
      <c r="M155" s="210" t="s">
        <v>21</v>
      </c>
      <c r="N155" s="211" t="s">
        <v>43</v>
      </c>
      <c r="O155" s="42"/>
      <c r="P155" s="212">
        <f>O155*H155</f>
        <v>0</v>
      </c>
      <c r="Q155" s="212">
        <v>0</v>
      </c>
      <c r="R155" s="212">
        <f>Q155*H155</f>
        <v>0</v>
      </c>
      <c r="S155" s="212">
        <v>0</v>
      </c>
      <c r="T155" s="213">
        <f>S155*H155</f>
        <v>0</v>
      </c>
      <c r="AR155" s="24" t="s">
        <v>251</v>
      </c>
      <c r="AT155" s="24" t="s">
        <v>246</v>
      </c>
      <c r="AU155" s="24" t="s">
        <v>81</v>
      </c>
      <c r="AY155" s="24" t="s">
        <v>244</v>
      </c>
      <c r="BE155" s="214">
        <f>IF(N155="základní",J155,0)</f>
        <v>0</v>
      </c>
      <c r="BF155" s="214">
        <f>IF(N155="snížená",J155,0)</f>
        <v>0</v>
      </c>
      <c r="BG155" s="214">
        <f>IF(N155="zákl. přenesená",J155,0)</f>
        <v>0</v>
      </c>
      <c r="BH155" s="214">
        <f>IF(N155="sníž. přenesená",J155,0)</f>
        <v>0</v>
      </c>
      <c r="BI155" s="214">
        <f>IF(N155="nulová",J155,0)</f>
        <v>0</v>
      </c>
      <c r="BJ155" s="24" t="s">
        <v>79</v>
      </c>
      <c r="BK155" s="214">
        <f>ROUND(I155*H155,2)</f>
        <v>0</v>
      </c>
      <c r="BL155" s="24" t="s">
        <v>251</v>
      </c>
      <c r="BM155" s="24" t="s">
        <v>400</v>
      </c>
    </row>
    <row r="156" spans="2:65" s="1" customFormat="1" ht="27">
      <c r="B156" s="41"/>
      <c r="C156" s="63"/>
      <c r="D156" s="215" t="s">
        <v>253</v>
      </c>
      <c r="E156" s="63"/>
      <c r="F156" s="216" t="s">
        <v>1773</v>
      </c>
      <c r="G156" s="63"/>
      <c r="H156" s="63"/>
      <c r="I156" s="172"/>
      <c r="J156" s="63"/>
      <c r="K156" s="63"/>
      <c r="L156" s="61"/>
      <c r="M156" s="264"/>
      <c r="N156" s="265"/>
      <c r="O156" s="265"/>
      <c r="P156" s="265"/>
      <c r="Q156" s="265"/>
      <c r="R156" s="265"/>
      <c r="S156" s="265"/>
      <c r="T156" s="266"/>
      <c r="AT156" s="24" t="s">
        <v>253</v>
      </c>
      <c r="AU156" s="24" t="s">
        <v>81</v>
      </c>
    </row>
    <row r="157" spans="2:65" s="1" customFormat="1" ht="6.95" customHeight="1">
      <c r="B157" s="56"/>
      <c r="C157" s="57"/>
      <c r="D157" s="57"/>
      <c r="E157" s="57"/>
      <c r="F157" s="57"/>
      <c r="G157" s="57"/>
      <c r="H157" s="57"/>
      <c r="I157" s="148"/>
      <c r="J157" s="57"/>
      <c r="K157" s="57"/>
      <c r="L157" s="61"/>
    </row>
  </sheetData>
  <sheetProtection algorithmName="SHA-512" hashValue="ibVx/nZKDMiladxfksZX1JWX+HqYVfxWhfGoyps/yjAcmHIASiKyMq1c8JfpR4gYhuA9jr4bz9UFNFXamW1vdw==" saltValue="3dTJp/KvbFjp0rXCbwiibODRf4OGXCeu3Wgk6mXqfvDKH/6YpvVEsiRCOyMqRpSAktd3W5b1rg2sVrBx0tiK7w==" spinCount="100000" sheet="1" objects="1" scenarios="1" formatColumns="0" formatRows="0" autoFilter="0"/>
  <autoFilter ref="C92:K156"/>
  <mergeCells count="16"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  <mergeCell ref="L2:V2"/>
    <mergeCell ref="E79:H79"/>
    <mergeCell ref="E83:H83"/>
    <mergeCell ref="E81:H81"/>
    <mergeCell ref="E85:H85"/>
    <mergeCell ref="J59:J60"/>
  </mergeCells>
  <hyperlinks>
    <hyperlink ref="F1:G1" location="C2" display="1) Krycí list soupisu"/>
    <hyperlink ref="G1:H1" location="C62" display="2) Rekapitulace"/>
    <hyperlink ref="J1" location="C92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60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1"/>
      <c r="B1" s="121"/>
      <c r="C1" s="121"/>
      <c r="D1" s="122" t="s">
        <v>1</v>
      </c>
      <c r="E1" s="121"/>
      <c r="F1" s="123" t="s">
        <v>207</v>
      </c>
      <c r="G1" s="393" t="s">
        <v>208</v>
      </c>
      <c r="H1" s="393"/>
      <c r="I1" s="124"/>
      <c r="J1" s="123" t="s">
        <v>209</v>
      </c>
      <c r="K1" s="122" t="s">
        <v>210</v>
      </c>
      <c r="L1" s="123" t="s">
        <v>211</v>
      </c>
      <c r="M1" s="123"/>
      <c r="N1" s="123"/>
      <c r="O1" s="123"/>
      <c r="P1" s="123"/>
      <c r="Q1" s="123"/>
      <c r="R1" s="123"/>
      <c r="S1" s="123"/>
      <c r="T1" s="123"/>
      <c r="U1" s="20"/>
      <c r="V1" s="20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</row>
    <row r="2" spans="1:70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24" t="s">
        <v>164</v>
      </c>
    </row>
    <row r="3" spans="1:70" ht="6.95" customHeight="1">
      <c r="B3" s="25"/>
      <c r="C3" s="26"/>
      <c r="D3" s="26"/>
      <c r="E3" s="26"/>
      <c r="F3" s="26"/>
      <c r="G3" s="26"/>
      <c r="H3" s="26"/>
      <c r="I3" s="125"/>
      <c r="J3" s="26"/>
      <c r="K3" s="27"/>
      <c r="AT3" s="24" t="s">
        <v>81</v>
      </c>
    </row>
    <row r="4" spans="1:70" ht="36.950000000000003" customHeight="1">
      <c r="B4" s="28"/>
      <c r="C4" s="29"/>
      <c r="D4" s="30" t="s">
        <v>212</v>
      </c>
      <c r="E4" s="29"/>
      <c r="F4" s="29"/>
      <c r="G4" s="29"/>
      <c r="H4" s="29"/>
      <c r="I4" s="126"/>
      <c r="J4" s="29"/>
      <c r="K4" s="31"/>
      <c r="M4" s="32" t="s">
        <v>12</v>
      </c>
      <c r="AT4" s="24" t="s">
        <v>6</v>
      </c>
    </row>
    <row r="5" spans="1:70" ht="6.95" customHeight="1">
      <c r="B5" s="28"/>
      <c r="C5" s="29"/>
      <c r="D5" s="29"/>
      <c r="E5" s="29"/>
      <c r="F5" s="29"/>
      <c r="G5" s="29"/>
      <c r="H5" s="29"/>
      <c r="I5" s="126"/>
      <c r="J5" s="29"/>
      <c r="K5" s="31"/>
    </row>
    <row r="6" spans="1:70" ht="15">
      <c r="B6" s="28"/>
      <c r="C6" s="29"/>
      <c r="D6" s="37" t="s">
        <v>18</v>
      </c>
      <c r="E6" s="29"/>
      <c r="F6" s="29"/>
      <c r="G6" s="29"/>
      <c r="H6" s="29"/>
      <c r="I6" s="126"/>
      <c r="J6" s="29"/>
      <c r="K6" s="31"/>
    </row>
    <row r="7" spans="1:70" ht="16.5" customHeight="1">
      <c r="B7" s="28"/>
      <c r="C7" s="29"/>
      <c r="D7" s="29"/>
      <c r="E7" s="394" t="str">
        <f>'Rekapitulace stavby'!K6</f>
        <v>II/610 Brandýs nad Labem - Rekonstrukce křižovatky Pražská - Průmyslová a části komunikace v Ul. Pražská</v>
      </c>
      <c r="F7" s="400"/>
      <c r="G7" s="400"/>
      <c r="H7" s="400"/>
      <c r="I7" s="126"/>
      <c r="J7" s="29"/>
      <c r="K7" s="31"/>
    </row>
    <row r="8" spans="1:70" ht="15">
      <c r="B8" s="28"/>
      <c r="C8" s="29"/>
      <c r="D8" s="37" t="s">
        <v>213</v>
      </c>
      <c r="E8" s="29"/>
      <c r="F8" s="29"/>
      <c r="G8" s="29"/>
      <c r="H8" s="29"/>
      <c r="I8" s="126"/>
      <c r="J8" s="29"/>
      <c r="K8" s="31"/>
    </row>
    <row r="9" spans="1:70" ht="16.5" customHeight="1">
      <c r="B9" s="28"/>
      <c r="C9" s="29"/>
      <c r="D9" s="29"/>
      <c r="E9" s="394" t="s">
        <v>1720</v>
      </c>
      <c r="F9" s="381"/>
      <c r="G9" s="381"/>
      <c r="H9" s="381"/>
      <c r="I9" s="126"/>
      <c r="J9" s="29"/>
      <c r="K9" s="31"/>
    </row>
    <row r="10" spans="1:70" ht="15">
      <c r="B10" s="28"/>
      <c r="C10" s="29"/>
      <c r="D10" s="37" t="s">
        <v>215</v>
      </c>
      <c r="E10" s="29"/>
      <c r="F10" s="29"/>
      <c r="G10" s="29"/>
      <c r="H10" s="29"/>
      <c r="I10" s="126"/>
      <c r="J10" s="29"/>
      <c r="K10" s="31"/>
    </row>
    <row r="11" spans="1:70" s="1" customFormat="1" ht="16.5" customHeight="1">
      <c r="B11" s="41"/>
      <c r="C11" s="42"/>
      <c r="D11" s="42"/>
      <c r="E11" s="373" t="s">
        <v>2666</v>
      </c>
      <c r="F11" s="395"/>
      <c r="G11" s="395"/>
      <c r="H11" s="395"/>
      <c r="I11" s="127"/>
      <c r="J11" s="42"/>
      <c r="K11" s="45"/>
    </row>
    <row r="12" spans="1:70" s="1" customFormat="1" ht="15">
      <c r="B12" s="41"/>
      <c r="C12" s="42"/>
      <c r="D12" s="37" t="s">
        <v>1722</v>
      </c>
      <c r="E12" s="42"/>
      <c r="F12" s="42"/>
      <c r="G12" s="42"/>
      <c r="H12" s="42"/>
      <c r="I12" s="127"/>
      <c r="J12" s="42"/>
      <c r="K12" s="45"/>
    </row>
    <row r="13" spans="1:70" s="1" customFormat="1" ht="36.950000000000003" customHeight="1">
      <c r="B13" s="41"/>
      <c r="C13" s="42"/>
      <c r="D13" s="42"/>
      <c r="E13" s="396" t="s">
        <v>2687</v>
      </c>
      <c r="F13" s="395"/>
      <c r="G13" s="395"/>
      <c r="H13" s="395"/>
      <c r="I13" s="127"/>
      <c r="J13" s="42"/>
      <c r="K13" s="45"/>
    </row>
    <row r="14" spans="1:70" s="1" customFormat="1">
      <c r="B14" s="41"/>
      <c r="C14" s="42"/>
      <c r="D14" s="42"/>
      <c r="E14" s="42"/>
      <c r="F14" s="42"/>
      <c r="G14" s="42"/>
      <c r="H14" s="42"/>
      <c r="I14" s="127"/>
      <c r="J14" s="42"/>
      <c r="K14" s="45"/>
    </row>
    <row r="15" spans="1:70" s="1" customFormat="1" ht="14.45" customHeight="1">
      <c r="B15" s="41"/>
      <c r="C15" s="42"/>
      <c r="D15" s="37" t="s">
        <v>20</v>
      </c>
      <c r="E15" s="42"/>
      <c r="F15" s="35" t="s">
        <v>21</v>
      </c>
      <c r="G15" s="42"/>
      <c r="H15" s="42"/>
      <c r="I15" s="128" t="s">
        <v>22</v>
      </c>
      <c r="J15" s="35" t="s">
        <v>21</v>
      </c>
      <c r="K15" s="45"/>
    </row>
    <row r="16" spans="1:70" s="1" customFormat="1" ht="14.45" customHeight="1">
      <c r="B16" s="41"/>
      <c r="C16" s="42"/>
      <c r="D16" s="37" t="s">
        <v>23</v>
      </c>
      <c r="E16" s="42"/>
      <c r="F16" s="35" t="s">
        <v>1724</v>
      </c>
      <c r="G16" s="42"/>
      <c r="H16" s="42"/>
      <c r="I16" s="128" t="s">
        <v>25</v>
      </c>
      <c r="J16" s="129" t="str">
        <f>'Rekapitulace stavby'!AN8</f>
        <v>18. 9. 2017</v>
      </c>
      <c r="K16" s="45"/>
    </row>
    <row r="17" spans="2:11" s="1" customFormat="1" ht="10.9" customHeight="1">
      <c r="B17" s="41"/>
      <c r="C17" s="42"/>
      <c r="D17" s="42"/>
      <c r="E17" s="42"/>
      <c r="F17" s="42"/>
      <c r="G17" s="42"/>
      <c r="H17" s="42"/>
      <c r="I17" s="127"/>
      <c r="J17" s="42"/>
      <c r="K17" s="45"/>
    </row>
    <row r="18" spans="2:11" s="1" customFormat="1" ht="14.45" customHeight="1">
      <c r="B18" s="41"/>
      <c r="C18" s="42"/>
      <c r="D18" s="37" t="s">
        <v>27</v>
      </c>
      <c r="E18" s="42"/>
      <c r="F18" s="42"/>
      <c r="G18" s="42"/>
      <c r="H18" s="42"/>
      <c r="I18" s="128" t="s">
        <v>28</v>
      </c>
      <c r="J18" s="35" t="str">
        <f>IF('Rekapitulace stavby'!AN10="","",'Rekapitulace stavby'!AN10)</f>
        <v/>
      </c>
      <c r="K18" s="45"/>
    </row>
    <row r="19" spans="2:11" s="1" customFormat="1" ht="18" customHeight="1">
      <c r="B19" s="41"/>
      <c r="C19" s="42"/>
      <c r="D19" s="42"/>
      <c r="E19" s="35" t="str">
        <f>IF('Rekapitulace stavby'!E11="","",'Rekapitulace stavby'!E11)</f>
        <v>Město Brandýs nad Labem - Stará Boleslav</v>
      </c>
      <c r="F19" s="42"/>
      <c r="G19" s="42"/>
      <c r="H19" s="42"/>
      <c r="I19" s="128" t="s">
        <v>30</v>
      </c>
      <c r="J19" s="35" t="str">
        <f>IF('Rekapitulace stavby'!AN11="","",'Rekapitulace stavby'!AN11)</f>
        <v/>
      </c>
      <c r="K19" s="45"/>
    </row>
    <row r="20" spans="2:11" s="1" customFormat="1" ht="6.95" customHeight="1">
      <c r="B20" s="41"/>
      <c r="C20" s="42"/>
      <c r="D20" s="42"/>
      <c r="E20" s="42"/>
      <c r="F20" s="42"/>
      <c r="G20" s="42"/>
      <c r="H20" s="42"/>
      <c r="I20" s="127"/>
      <c r="J20" s="42"/>
      <c r="K20" s="45"/>
    </row>
    <row r="21" spans="2:11" s="1" customFormat="1" ht="14.45" customHeight="1">
      <c r="B21" s="41"/>
      <c r="C21" s="42"/>
      <c r="D21" s="37" t="s">
        <v>31</v>
      </c>
      <c r="E21" s="42"/>
      <c r="F21" s="42"/>
      <c r="G21" s="42"/>
      <c r="H21" s="42"/>
      <c r="I21" s="128" t="s">
        <v>28</v>
      </c>
      <c r="J21" s="35" t="str">
        <f>IF('Rekapitulace stavby'!AN13="Vyplň údaj","",IF('Rekapitulace stavby'!AN13="","",'Rekapitulace stavby'!AN13))</f>
        <v/>
      </c>
      <c r="K21" s="45"/>
    </row>
    <row r="22" spans="2:11" s="1" customFormat="1" ht="18" customHeight="1">
      <c r="B22" s="41"/>
      <c r="C22" s="42"/>
      <c r="D22" s="42"/>
      <c r="E22" s="35" t="str">
        <f>IF('Rekapitulace stavby'!E14="Vyplň údaj","",IF('Rekapitulace stavby'!E14="","",'Rekapitulace stavby'!E14))</f>
        <v/>
      </c>
      <c r="F22" s="42"/>
      <c r="G22" s="42"/>
      <c r="H22" s="42"/>
      <c r="I22" s="128" t="s">
        <v>30</v>
      </c>
      <c r="J22" s="35" t="str">
        <f>IF('Rekapitulace stavby'!AN14="Vyplň údaj","",IF('Rekapitulace stavby'!AN14="","",'Rekapitulace stavby'!AN14))</f>
        <v/>
      </c>
      <c r="K22" s="45"/>
    </row>
    <row r="23" spans="2:11" s="1" customFormat="1" ht="6.95" customHeight="1">
      <c r="B23" s="41"/>
      <c r="C23" s="42"/>
      <c r="D23" s="42"/>
      <c r="E23" s="42"/>
      <c r="F23" s="42"/>
      <c r="G23" s="42"/>
      <c r="H23" s="42"/>
      <c r="I23" s="127"/>
      <c r="J23" s="42"/>
      <c r="K23" s="45"/>
    </row>
    <row r="24" spans="2:11" s="1" customFormat="1" ht="14.45" customHeight="1">
      <c r="B24" s="41"/>
      <c r="C24" s="42"/>
      <c r="D24" s="37" t="s">
        <v>33</v>
      </c>
      <c r="E24" s="42"/>
      <c r="F24" s="42"/>
      <c r="G24" s="42"/>
      <c r="H24" s="42"/>
      <c r="I24" s="128" t="s">
        <v>28</v>
      </c>
      <c r="J24" s="35" t="str">
        <f>IF('Rekapitulace stavby'!AN16="","",'Rekapitulace stavby'!AN16)</f>
        <v/>
      </c>
      <c r="K24" s="45"/>
    </row>
    <row r="25" spans="2:11" s="1" customFormat="1" ht="18" customHeight="1">
      <c r="B25" s="41"/>
      <c r="C25" s="42"/>
      <c r="D25" s="42"/>
      <c r="E25" s="35" t="str">
        <f>IF('Rekapitulace stavby'!E17="","",'Rekapitulace stavby'!E17)</f>
        <v>SUNCAD, s.r.o.</v>
      </c>
      <c r="F25" s="42"/>
      <c r="G25" s="42"/>
      <c r="H25" s="42"/>
      <c r="I25" s="128" t="s">
        <v>30</v>
      </c>
      <c r="J25" s="35" t="str">
        <f>IF('Rekapitulace stavby'!AN17="","",'Rekapitulace stavby'!AN17)</f>
        <v/>
      </c>
      <c r="K25" s="45"/>
    </row>
    <row r="26" spans="2:11" s="1" customFormat="1" ht="6.95" customHeight="1">
      <c r="B26" s="41"/>
      <c r="C26" s="42"/>
      <c r="D26" s="42"/>
      <c r="E26" s="42"/>
      <c r="F26" s="42"/>
      <c r="G26" s="42"/>
      <c r="H26" s="42"/>
      <c r="I26" s="127"/>
      <c r="J26" s="42"/>
      <c r="K26" s="45"/>
    </row>
    <row r="27" spans="2:11" s="1" customFormat="1" ht="14.45" customHeight="1">
      <c r="B27" s="41"/>
      <c r="C27" s="42"/>
      <c r="D27" s="37" t="s">
        <v>36</v>
      </c>
      <c r="E27" s="42"/>
      <c r="F27" s="42"/>
      <c r="G27" s="42"/>
      <c r="H27" s="42"/>
      <c r="I27" s="127"/>
      <c r="J27" s="42"/>
      <c r="K27" s="45"/>
    </row>
    <row r="28" spans="2:11" s="7" customFormat="1" ht="16.5" customHeight="1">
      <c r="B28" s="130"/>
      <c r="C28" s="131"/>
      <c r="D28" s="131"/>
      <c r="E28" s="385" t="s">
        <v>21</v>
      </c>
      <c r="F28" s="385"/>
      <c r="G28" s="385"/>
      <c r="H28" s="385"/>
      <c r="I28" s="132"/>
      <c r="J28" s="131"/>
      <c r="K28" s="133"/>
    </row>
    <row r="29" spans="2:11" s="1" customFormat="1" ht="6.95" customHeight="1">
      <c r="B29" s="41"/>
      <c r="C29" s="42"/>
      <c r="D29" s="42"/>
      <c r="E29" s="42"/>
      <c r="F29" s="42"/>
      <c r="G29" s="42"/>
      <c r="H29" s="42"/>
      <c r="I29" s="127"/>
      <c r="J29" s="42"/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25.35" customHeight="1">
      <c r="B31" s="41"/>
      <c r="C31" s="42"/>
      <c r="D31" s="136" t="s">
        <v>38</v>
      </c>
      <c r="E31" s="42"/>
      <c r="F31" s="42"/>
      <c r="G31" s="42"/>
      <c r="H31" s="42"/>
      <c r="I31" s="127"/>
      <c r="J31" s="137">
        <f>ROUND(J95,2)</f>
        <v>0</v>
      </c>
      <c r="K31" s="45"/>
    </row>
    <row r="32" spans="2:11" s="1" customFormat="1" ht="6.95" customHeight="1">
      <c r="B32" s="41"/>
      <c r="C32" s="42"/>
      <c r="D32" s="85"/>
      <c r="E32" s="85"/>
      <c r="F32" s="85"/>
      <c r="G32" s="85"/>
      <c r="H32" s="85"/>
      <c r="I32" s="134"/>
      <c r="J32" s="85"/>
      <c r="K32" s="135"/>
    </row>
    <row r="33" spans="2:11" s="1" customFormat="1" ht="14.45" customHeight="1">
      <c r="B33" s="41"/>
      <c r="C33" s="42"/>
      <c r="D33" s="42"/>
      <c r="E33" s="42"/>
      <c r="F33" s="46" t="s">
        <v>40</v>
      </c>
      <c r="G33" s="42"/>
      <c r="H33" s="42"/>
      <c r="I33" s="138" t="s">
        <v>39</v>
      </c>
      <c r="J33" s="46" t="s">
        <v>41</v>
      </c>
      <c r="K33" s="45"/>
    </row>
    <row r="34" spans="2:11" s="1" customFormat="1" ht="14.45" customHeight="1">
      <c r="B34" s="41"/>
      <c r="C34" s="42"/>
      <c r="D34" s="49" t="s">
        <v>42</v>
      </c>
      <c r="E34" s="49" t="s">
        <v>43</v>
      </c>
      <c r="F34" s="139">
        <f>ROUND(SUM(BE95:BE259), 2)</f>
        <v>0</v>
      </c>
      <c r="G34" s="42"/>
      <c r="H34" s="42"/>
      <c r="I34" s="140">
        <v>0.21</v>
      </c>
      <c r="J34" s="139">
        <f>ROUND(ROUND((SUM(BE95:BE259)), 2)*I34, 2)</f>
        <v>0</v>
      </c>
      <c r="K34" s="45"/>
    </row>
    <row r="35" spans="2:11" s="1" customFormat="1" ht="14.45" customHeight="1">
      <c r="B35" s="41"/>
      <c r="C35" s="42"/>
      <c r="D35" s="42"/>
      <c r="E35" s="49" t="s">
        <v>44</v>
      </c>
      <c r="F35" s="139">
        <f>ROUND(SUM(BF95:BF259), 2)</f>
        <v>0</v>
      </c>
      <c r="G35" s="42"/>
      <c r="H35" s="42"/>
      <c r="I35" s="140">
        <v>0.15</v>
      </c>
      <c r="J35" s="139">
        <f>ROUND(ROUND((SUM(BF95:BF259)), 2)*I35, 2)</f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45</v>
      </c>
      <c r="F36" s="139">
        <f>ROUND(SUM(BG95:BG259), 2)</f>
        <v>0</v>
      </c>
      <c r="G36" s="42"/>
      <c r="H36" s="42"/>
      <c r="I36" s="140">
        <v>0.21</v>
      </c>
      <c r="J36" s="139">
        <v>0</v>
      </c>
      <c r="K36" s="45"/>
    </row>
    <row r="37" spans="2:11" s="1" customFormat="1" ht="14.45" hidden="1" customHeight="1">
      <c r="B37" s="41"/>
      <c r="C37" s="42"/>
      <c r="D37" s="42"/>
      <c r="E37" s="49" t="s">
        <v>46</v>
      </c>
      <c r="F37" s="139">
        <f>ROUND(SUM(BH95:BH259), 2)</f>
        <v>0</v>
      </c>
      <c r="G37" s="42"/>
      <c r="H37" s="42"/>
      <c r="I37" s="140">
        <v>0.15</v>
      </c>
      <c r="J37" s="139">
        <v>0</v>
      </c>
      <c r="K37" s="45"/>
    </row>
    <row r="38" spans="2:11" s="1" customFormat="1" ht="14.45" hidden="1" customHeight="1">
      <c r="B38" s="41"/>
      <c r="C38" s="42"/>
      <c r="D38" s="42"/>
      <c r="E38" s="49" t="s">
        <v>47</v>
      </c>
      <c r="F38" s="139">
        <f>ROUND(SUM(BI95:BI259), 2)</f>
        <v>0</v>
      </c>
      <c r="G38" s="42"/>
      <c r="H38" s="42"/>
      <c r="I38" s="140">
        <v>0</v>
      </c>
      <c r="J38" s="139">
        <v>0</v>
      </c>
      <c r="K38" s="45"/>
    </row>
    <row r="39" spans="2:11" s="1" customFormat="1" ht="6.95" customHeight="1">
      <c r="B39" s="41"/>
      <c r="C39" s="42"/>
      <c r="D39" s="42"/>
      <c r="E39" s="42"/>
      <c r="F39" s="42"/>
      <c r="G39" s="42"/>
      <c r="H39" s="42"/>
      <c r="I39" s="127"/>
      <c r="J39" s="42"/>
      <c r="K39" s="45"/>
    </row>
    <row r="40" spans="2:11" s="1" customFormat="1" ht="25.35" customHeight="1">
      <c r="B40" s="41"/>
      <c r="C40" s="141"/>
      <c r="D40" s="142" t="s">
        <v>48</v>
      </c>
      <c r="E40" s="79"/>
      <c r="F40" s="79"/>
      <c r="G40" s="143" t="s">
        <v>49</v>
      </c>
      <c r="H40" s="144" t="s">
        <v>50</v>
      </c>
      <c r="I40" s="145"/>
      <c r="J40" s="146">
        <f>SUM(J31:J38)</f>
        <v>0</v>
      </c>
      <c r="K40" s="147"/>
    </row>
    <row r="41" spans="2:11" s="1" customFormat="1" ht="14.45" customHeight="1">
      <c r="B41" s="56"/>
      <c r="C41" s="57"/>
      <c r="D41" s="57"/>
      <c r="E41" s="57"/>
      <c r="F41" s="57"/>
      <c r="G41" s="57"/>
      <c r="H41" s="57"/>
      <c r="I41" s="148"/>
      <c r="J41" s="57"/>
      <c r="K41" s="58"/>
    </row>
    <row r="45" spans="2:11" s="1" customFormat="1" ht="6.95" customHeight="1">
      <c r="B45" s="149"/>
      <c r="C45" s="150"/>
      <c r="D45" s="150"/>
      <c r="E45" s="150"/>
      <c r="F45" s="150"/>
      <c r="G45" s="150"/>
      <c r="H45" s="150"/>
      <c r="I45" s="151"/>
      <c r="J45" s="150"/>
      <c r="K45" s="152"/>
    </row>
    <row r="46" spans="2:11" s="1" customFormat="1" ht="36.950000000000003" customHeight="1">
      <c r="B46" s="41"/>
      <c r="C46" s="30" t="s">
        <v>218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6.95" customHeight="1">
      <c r="B47" s="41"/>
      <c r="C47" s="42"/>
      <c r="D47" s="42"/>
      <c r="E47" s="42"/>
      <c r="F47" s="42"/>
      <c r="G47" s="42"/>
      <c r="H47" s="42"/>
      <c r="I47" s="127"/>
      <c r="J47" s="42"/>
      <c r="K47" s="45"/>
    </row>
    <row r="48" spans="2:11" s="1" customFormat="1" ht="14.45" customHeight="1">
      <c r="B48" s="41"/>
      <c r="C48" s="37" t="s">
        <v>18</v>
      </c>
      <c r="D48" s="42"/>
      <c r="E48" s="42"/>
      <c r="F48" s="42"/>
      <c r="G48" s="42"/>
      <c r="H48" s="42"/>
      <c r="I48" s="127"/>
      <c r="J48" s="42"/>
      <c r="K48" s="45"/>
    </row>
    <row r="49" spans="2:47" s="1" customFormat="1" ht="16.5" customHeight="1">
      <c r="B49" s="41"/>
      <c r="C49" s="42"/>
      <c r="D49" s="42"/>
      <c r="E49" s="394" t="str">
        <f>E7</f>
        <v>II/610 Brandýs nad Labem - Rekonstrukce křižovatky Pražská - Průmyslová a části komunikace v Ul. Pražská</v>
      </c>
      <c r="F49" s="400"/>
      <c r="G49" s="400"/>
      <c r="H49" s="400"/>
      <c r="I49" s="127"/>
      <c r="J49" s="42"/>
      <c r="K49" s="45"/>
    </row>
    <row r="50" spans="2:47" ht="15">
      <c r="B50" s="28"/>
      <c r="C50" s="37" t="s">
        <v>213</v>
      </c>
      <c r="D50" s="29"/>
      <c r="E50" s="29"/>
      <c r="F50" s="29"/>
      <c r="G50" s="29"/>
      <c r="H50" s="29"/>
      <c r="I50" s="126"/>
      <c r="J50" s="29"/>
      <c r="K50" s="31"/>
    </row>
    <row r="51" spans="2:47" ht="16.5" customHeight="1">
      <c r="B51" s="28"/>
      <c r="C51" s="29"/>
      <c r="D51" s="29"/>
      <c r="E51" s="394" t="s">
        <v>1720</v>
      </c>
      <c r="F51" s="381"/>
      <c r="G51" s="381"/>
      <c r="H51" s="381"/>
      <c r="I51" s="126"/>
      <c r="J51" s="29"/>
      <c r="K51" s="31"/>
    </row>
    <row r="52" spans="2:47" ht="15">
      <c r="B52" s="28"/>
      <c r="C52" s="37" t="s">
        <v>215</v>
      </c>
      <c r="D52" s="29"/>
      <c r="E52" s="29"/>
      <c r="F52" s="29"/>
      <c r="G52" s="29"/>
      <c r="H52" s="29"/>
      <c r="I52" s="126"/>
      <c r="J52" s="29"/>
      <c r="K52" s="31"/>
    </row>
    <row r="53" spans="2:47" s="1" customFormat="1" ht="16.5" customHeight="1">
      <c r="B53" s="41"/>
      <c r="C53" s="42"/>
      <c r="D53" s="42"/>
      <c r="E53" s="373" t="s">
        <v>2666</v>
      </c>
      <c r="F53" s="395"/>
      <c r="G53" s="395"/>
      <c r="H53" s="395"/>
      <c r="I53" s="127"/>
      <c r="J53" s="42"/>
      <c r="K53" s="45"/>
    </row>
    <row r="54" spans="2:47" s="1" customFormat="1" ht="14.45" customHeight="1">
      <c r="B54" s="41"/>
      <c r="C54" s="37" t="s">
        <v>1722</v>
      </c>
      <c r="D54" s="42"/>
      <c r="E54" s="42"/>
      <c r="F54" s="42"/>
      <c r="G54" s="42"/>
      <c r="H54" s="42"/>
      <c r="I54" s="127"/>
      <c r="J54" s="42"/>
      <c r="K54" s="45"/>
    </row>
    <row r="55" spans="2:47" s="1" customFormat="1" ht="17.25" customHeight="1">
      <c r="B55" s="41"/>
      <c r="C55" s="42"/>
      <c r="D55" s="42"/>
      <c r="E55" s="396" t="str">
        <f>E13</f>
        <v>SO 302b - Kanalizace - přípojky potrubí</v>
      </c>
      <c r="F55" s="395"/>
      <c r="G55" s="395"/>
      <c r="H55" s="395"/>
      <c r="I55" s="127"/>
      <c r="J55" s="42"/>
      <c r="K55" s="45"/>
    </row>
    <row r="56" spans="2:47" s="1" customFormat="1" ht="6.95" customHeight="1">
      <c r="B56" s="41"/>
      <c r="C56" s="42"/>
      <c r="D56" s="42"/>
      <c r="E56" s="42"/>
      <c r="F56" s="42"/>
      <c r="G56" s="42"/>
      <c r="H56" s="42"/>
      <c r="I56" s="127"/>
      <c r="J56" s="42"/>
      <c r="K56" s="45"/>
    </row>
    <row r="57" spans="2:47" s="1" customFormat="1" ht="18" customHeight="1">
      <c r="B57" s="41"/>
      <c r="C57" s="37" t="s">
        <v>23</v>
      </c>
      <c r="D57" s="42"/>
      <c r="E57" s="42"/>
      <c r="F57" s="35" t="str">
        <f>F16</f>
        <v xml:space="preserve"> </v>
      </c>
      <c r="G57" s="42"/>
      <c r="H57" s="42"/>
      <c r="I57" s="128" t="s">
        <v>25</v>
      </c>
      <c r="J57" s="129" t="str">
        <f>IF(J16="","",J16)</f>
        <v>18. 9. 2017</v>
      </c>
      <c r="K57" s="45"/>
    </row>
    <row r="58" spans="2:47" s="1" customFormat="1" ht="6.95" customHeight="1">
      <c r="B58" s="41"/>
      <c r="C58" s="42"/>
      <c r="D58" s="42"/>
      <c r="E58" s="42"/>
      <c r="F58" s="42"/>
      <c r="G58" s="42"/>
      <c r="H58" s="42"/>
      <c r="I58" s="127"/>
      <c r="J58" s="42"/>
      <c r="K58" s="45"/>
    </row>
    <row r="59" spans="2:47" s="1" customFormat="1" ht="15">
      <c r="B59" s="41"/>
      <c r="C59" s="37" t="s">
        <v>27</v>
      </c>
      <c r="D59" s="42"/>
      <c r="E59" s="42"/>
      <c r="F59" s="35" t="str">
        <f>E19</f>
        <v>Město Brandýs nad Labem - Stará Boleslav</v>
      </c>
      <c r="G59" s="42"/>
      <c r="H59" s="42"/>
      <c r="I59" s="128" t="s">
        <v>33</v>
      </c>
      <c r="J59" s="385" t="str">
        <f>E25</f>
        <v>SUNCAD, s.r.o.</v>
      </c>
      <c r="K59" s="45"/>
    </row>
    <row r="60" spans="2:47" s="1" customFormat="1" ht="14.45" customHeight="1">
      <c r="B60" s="41"/>
      <c r="C60" s="37" t="s">
        <v>31</v>
      </c>
      <c r="D60" s="42"/>
      <c r="E60" s="42"/>
      <c r="F60" s="35" t="str">
        <f>IF(E22="","",E22)</f>
        <v/>
      </c>
      <c r="G60" s="42"/>
      <c r="H60" s="42"/>
      <c r="I60" s="127"/>
      <c r="J60" s="397"/>
      <c r="K60" s="45"/>
    </row>
    <row r="61" spans="2:47" s="1" customFormat="1" ht="10.35" customHeight="1">
      <c r="B61" s="41"/>
      <c r="C61" s="42"/>
      <c r="D61" s="42"/>
      <c r="E61" s="42"/>
      <c r="F61" s="42"/>
      <c r="G61" s="42"/>
      <c r="H61" s="42"/>
      <c r="I61" s="127"/>
      <c r="J61" s="42"/>
      <c r="K61" s="45"/>
    </row>
    <row r="62" spans="2:47" s="1" customFormat="1" ht="29.25" customHeight="1">
      <c r="B62" s="41"/>
      <c r="C62" s="153" t="s">
        <v>219</v>
      </c>
      <c r="D62" s="141"/>
      <c r="E62" s="141"/>
      <c r="F62" s="141"/>
      <c r="G62" s="141"/>
      <c r="H62" s="141"/>
      <c r="I62" s="154"/>
      <c r="J62" s="155" t="s">
        <v>220</v>
      </c>
      <c r="K62" s="156"/>
    </row>
    <row r="63" spans="2:47" s="1" customFormat="1" ht="10.35" customHeight="1">
      <c r="B63" s="41"/>
      <c r="C63" s="42"/>
      <c r="D63" s="42"/>
      <c r="E63" s="42"/>
      <c r="F63" s="42"/>
      <c r="G63" s="42"/>
      <c r="H63" s="42"/>
      <c r="I63" s="127"/>
      <c r="J63" s="42"/>
      <c r="K63" s="45"/>
    </row>
    <row r="64" spans="2:47" s="1" customFormat="1" ht="29.25" customHeight="1">
      <c r="B64" s="41"/>
      <c r="C64" s="157" t="s">
        <v>221</v>
      </c>
      <c r="D64" s="42"/>
      <c r="E64" s="42"/>
      <c r="F64" s="42"/>
      <c r="G64" s="42"/>
      <c r="H64" s="42"/>
      <c r="I64" s="127"/>
      <c r="J64" s="137">
        <f>J95</f>
        <v>0</v>
      </c>
      <c r="K64" s="45"/>
      <c r="AU64" s="24" t="s">
        <v>222</v>
      </c>
    </row>
    <row r="65" spans="2:12" s="8" customFormat="1" ht="24.95" customHeight="1">
      <c r="B65" s="158"/>
      <c r="C65" s="159"/>
      <c r="D65" s="160" t="s">
        <v>223</v>
      </c>
      <c r="E65" s="161"/>
      <c r="F65" s="161"/>
      <c r="G65" s="161"/>
      <c r="H65" s="161"/>
      <c r="I65" s="162"/>
      <c r="J65" s="163">
        <f>J96</f>
        <v>0</v>
      </c>
      <c r="K65" s="164"/>
    </row>
    <row r="66" spans="2:12" s="9" customFormat="1" ht="19.899999999999999" customHeight="1">
      <c r="B66" s="165"/>
      <c r="C66" s="166"/>
      <c r="D66" s="167" t="s">
        <v>224</v>
      </c>
      <c r="E66" s="168"/>
      <c r="F66" s="168"/>
      <c r="G66" s="168"/>
      <c r="H66" s="168"/>
      <c r="I66" s="169"/>
      <c r="J66" s="170">
        <f>J97</f>
        <v>0</v>
      </c>
      <c r="K66" s="171"/>
    </row>
    <row r="67" spans="2:12" s="9" customFormat="1" ht="19.899999999999999" customHeight="1">
      <c r="B67" s="165"/>
      <c r="C67" s="166"/>
      <c r="D67" s="167" t="s">
        <v>1005</v>
      </c>
      <c r="E67" s="168"/>
      <c r="F67" s="168"/>
      <c r="G67" s="168"/>
      <c r="H67" s="168"/>
      <c r="I67" s="169"/>
      <c r="J67" s="170">
        <f>J102</f>
        <v>0</v>
      </c>
      <c r="K67" s="171"/>
    </row>
    <row r="68" spans="2:12" s="9" customFormat="1" ht="19.899999999999999" customHeight="1">
      <c r="B68" s="165"/>
      <c r="C68" s="166"/>
      <c r="D68" s="167" t="s">
        <v>427</v>
      </c>
      <c r="E68" s="168"/>
      <c r="F68" s="168"/>
      <c r="G68" s="168"/>
      <c r="H68" s="168"/>
      <c r="I68" s="169"/>
      <c r="J68" s="170">
        <f>J118</f>
        <v>0</v>
      </c>
      <c r="K68" s="171"/>
    </row>
    <row r="69" spans="2:12" s="9" customFormat="1" ht="19.899999999999999" customHeight="1">
      <c r="B69" s="165"/>
      <c r="C69" s="166"/>
      <c r="D69" s="167" t="s">
        <v>225</v>
      </c>
      <c r="E69" s="168"/>
      <c r="F69" s="168"/>
      <c r="G69" s="168"/>
      <c r="H69" s="168"/>
      <c r="I69" s="169"/>
      <c r="J69" s="170">
        <f>J125</f>
        <v>0</v>
      </c>
      <c r="K69" s="171"/>
    </row>
    <row r="70" spans="2:12" s="9" customFormat="1" ht="19.899999999999999" customHeight="1">
      <c r="B70" s="165"/>
      <c r="C70" s="166"/>
      <c r="D70" s="167" t="s">
        <v>227</v>
      </c>
      <c r="E70" s="168"/>
      <c r="F70" s="168"/>
      <c r="G70" s="168"/>
      <c r="H70" s="168"/>
      <c r="I70" s="169"/>
      <c r="J70" s="170">
        <f>J248</f>
        <v>0</v>
      </c>
      <c r="K70" s="171"/>
    </row>
    <row r="71" spans="2:12" s="9" customFormat="1" ht="19.899999999999999" customHeight="1">
      <c r="B71" s="165"/>
      <c r="C71" s="166"/>
      <c r="D71" s="167" t="s">
        <v>430</v>
      </c>
      <c r="E71" s="168"/>
      <c r="F71" s="168"/>
      <c r="G71" s="168"/>
      <c r="H71" s="168"/>
      <c r="I71" s="169"/>
      <c r="J71" s="170">
        <f>J257</f>
        <v>0</v>
      </c>
      <c r="K71" s="171"/>
    </row>
    <row r="72" spans="2:12" s="1" customFormat="1" ht="21.75" customHeight="1">
      <c r="B72" s="41"/>
      <c r="C72" s="42"/>
      <c r="D72" s="42"/>
      <c r="E72" s="42"/>
      <c r="F72" s="42"/>
      <c r="G72" s="42"/>
      <c r="H72" s="42"/>
      <c r="I72" s="127"/>
      <c r="J72" s="42"/>
      <c r="K72" s="45"/>
    </row>
    <row r="73" spans="2:12" s="1" customFormat="1" ht="6.95" customHeight="1">
      <c r="B73" s="56"/>
      <c r="C73" s="57"/>
      <c r="D73" s="57"/>
      <c r="E73" s="57"/>
      <c r="F73" s="57"/>
      <c r="G73" s="57"/>
      <c r="H73" s="57"/>
      <c r="I73" s="148"/>
      <c r="J73" s="57"/>
      <c r="K73" s="58"/>
    </row>
    <row r="77" spans="2:12" s="1" customFormat="1" ht="6.95" customHeight="1">
      <c r="B77" s="59"/>
      <c r="C77" s="60"/>
      <c r="D77" s="60"/>
      <c r="E77" s="60"/>
      <c r="F77" s="60"/>
      <c r="G77" s="60"/>
      <c r="H77" s="60"/>
      <c r="I77" s="151"/>
      <c r="J77" s="60"/>
      <c r="K77" s="60"/>
      <c r="L77" s="61"/>
    </row>
    <row r="78" spans="2:12" s="1" customFormat="1" ht="36.950000000000003" customHeight="1">
      <c r="B78" s="41"/>
      <c r="C78" s="62" t="s">
        <v>228</v>
      </c>
      <c r="D78" s="63"/>
      <c r="E78" s="63"/>
      <c r="F78" s="63"/>
      <c r="G78" s="63"/>
      <c r="H78" s="63"/>
      <c r="I78" s="172"/>
      <c r="J78" s="63"/>
      <c r="K78" s="63"/>
      <c r="L78" s="61"/>
    </row>
    <row r="79" spans="2:12" s="1" customFormat="1" ht="6.95" customHeight="1">
      <c r="B79" s="41"/>
      <c r="C79" s="63"/>
      <c r="D79" s="63"/>
      <c r="E79" s="63"/>
      <c r="F79" s="63"/>
      <c r="G79" s="63"/>
      <c r="H79" s="63"/>
      <c r="I79" s="172"/>
      <c r="J79" s="63"/>
      <c r="K79" s="63"/>
      <c r="L79" s="61"/>
    </row>
    <row r="80" spans="2:12" s="1" customFormat="1" ht="14.45" customHeight="1">
      <c r="B80" s="41"/>
      <c r="C80" s="65" t="s">
        <v>18</v>
      </c>
      <c r="D80" s="63"/>
      <c r="E80" s="63"/>
      <c r="F80" s="63"/>
      <c r="G80" s="63"/>
      <c r="H80" s="63"/>
      <c r="I80" s="172"/>
      <c r="J80" s="63"/>
      <c r="K80" s="63"/>
      <c r="L80" s="61"/>
    </row>
    <row r="81" spans="2:63" s="1" customFormat="1" ht="16.5" customHeight="1">
      <c r="B81" s="41"/>
      <c r="C81" s="63"/>
      <c r="D81" s="63"/>
      <c r="E81" s="398" t="str">
        <f>E7</f>
        <v>II/610 Brandýs nad Labem - Rekonstrukce křižovatky Pražská - Průmyslová a části komunikace v Ul. Pražská</v>
      </c>
      <c r="F81" s="399"/>
      <c r="G81" s="399"/>
      <c r="H81" s="399"/>
      <c r="I81" s="172"/>
      <c r="J81" s="63"/>
      <c r="K81" s="63"/>
      <c r="L81" s="61"/>
    </row>
    <row r="82" spans="2:63" ht="15">
      <c r="B82" s="28"/>
      <c r="C82" s="65" t="s">
        <v>213</v>
      </c>
      <c r="D82" s="173"/>
      <c r="E82" s="173"/>
      <c r="F82" s="173"/>
      <c r="G82" s="173"/>
      <c r="H82" s="173"/>
      <c r="J82" s="173"/>
      <c r="K82" s="173"/>
      <c r="L82" s="174"/>
    </row>
    <row r="83" spans="2:63" ht="16.5" customHeight="1">
      <c r="B83" s="28"/>
      <c r="C83" s="173"/>
      <c r="D83" s="173"/>
      <c r="E83" s="398" t="s">
        <v>1720</v>
      </c>
      <c r="F83" s="402"/>
      <c r="G83" s="402"/>
      <c r="H83" s="402"/>
      <c r="J83" s="173"/>
      <c r="K83" s="173"/>
      <c r="L83" s="174"/>
    </row>
    <row r="84" spans="2:63" ht="15">
      <c r="B84" s="28"/>
      <c r="C84" s="65" t="s">
        <v>215</v>
      </c>
      <c r="D84" s="173"/>
      <c r="E84" s="173"/>
      <c r="F84" s="173"/>
      <c r="G84" s="173"/>
      <c r="H84" s="173"/>
      <c r="J84" s="173"/>
      <c r="K84" s="173"/>
      <c r="L84" s="174"/>
    </row>
    <row r="85" spans="2:63" s="1" customFormat="1" ht="16.5" customHeight="1">
      <c r="B85" s="41"/>
      <c r="C85" s="63"/>
      <c r="D85" s="63"/>
      <c r="E85" s="401" t="s">
        <v>2666</v>
      </c>
      <c r="F85" s="392"/>
      <c r="G85" s="392"/>
      <c r="H85" s="392"/>
      <c r="I85" s="172"/>
      <c r="J85" s="63"/>
      <c r="K85" s="63"/>
      <c r="L85" s="61"/>
    </row>
    <row r="86" spans="2:63" s="1" customFormat="1" ht="14.45" customHeight="1">
      <c r="B86" s="41"/>
      <c r="C86" s="65" t="s">
        <v>1722</v>
      </c>
      <c r="D86" s="63"/>
      <c r="E86" s="63"/>
      <c r="F86" s="63"/>
      <c r="G86" s="63"/>
      <c r="H86" s="63"/>
      <c r="I86" s="172"/>
      <c r="J86" s="63"/>
      <c r="K86" s="63"/>
      <c r="L86" s="61"/>
    </row>
    <row r="87" spans="2:63" s="1" customFormat="1" ht="17.25" customHeight="1">
      <c r="B87" s="41"/>
      <c r="C87" s="63"/>
      <c r="D87" s="63"/>
      <c r="E87" s="364" t="str">
        <f>E13</f>
        <v>SO 302b - Kanalizace - přípojky potrubí</v>
      </c>
      <c r="F87" s="392"/>
      <c r="G87" s="392"/>
      <c r="H87" s="392"/>
      <c r="I87" s="172"/>
      <c r="J87" s="63"/>
      <c r="K87" s="63"/>
      <c r="L87" s="61"/>
    </row>
    <row r="88" spans="2:63" s="1" customFormat="1" ht="6.95" customHeight="1">
      <c r="B88" s="41"/>
      <c r="C88" s="63"/>
      <c r="D88" s="63"/>
      <c r="E88" s="63"/>
      <c r="F88" s="63"/>
      <c r="G88" s="63"/>
      <c r="H88" s="63"/>
      <c r="I88" s="172"/>
      <c r="J88" s="63"/>
      <c r="K88" s="63"/>
      <c r="L88" s="61"/>
    </row>
    <row r="89" spans="2:63" s="1" customFormat="1" ht="18" customHeight="1">
      <c r="B89" s="41"/>
      <c r="C89" s="65" t="s">
        <v>23</v>
      </c>
      <c r="D89" s="63"/>
      <c r="E89" s="63"/>
      <c r="F89" s="175" t="str">
        <f>F16</f>
        <v xml:space="preserve"> </v>
      </c>
      <c r="G89" s="63"/>
      <c r="H89" s="63"/>
      <c r="I89" s="176" t="s">
        <v>25</v>
      </c>
      <c r="J89" s="73" t="str">
        <f>IF(J16="","",J16)</f>
        <v>18. 9. 2017</v>
      </c>
      <c r="K89" s="63"/>
      <c r="L89" s="61"/>
    </row>
    <row r="90" spans="2:63" s="1" customFormat="1" ht="6.95" customHeight="1">
      <c r="B90" s="41"/>
      <c r="C90" s="63"/>
      <c r="D90" s="63"/>
      <c r="E90" s="63"/>
      <c r="F90" s="63"/>
      <c r="G90" s="63"/>
      <c r="H90" s="63"/>
      <c r="I90" s="172"/>
      <c r="J90" s="63"/>
      <c r="K90" s="63"/>
      <c r="L90" s="61"/>
    </row>
    <row r="91" spans="2:63" s="1" customFormat="1" ht="15">
      <c r="B91" s="41"/>
      <c r="C91" s="65" t="s">
        <v>27</v>
      </c>
      <c r="D91" s="63"/>
      <c r="E91" s="63"/>
      <c r="F91" s="175" t="str">
        <f>E19</f>
        <v>Město Brandýs nad Labem - Stará Boleslav</v>
      </c>
      <c r="G91" s="63"/>
      <c r="H91" s="63"/>
      <c r="I91" s="176" t="s">
        <v>33</v>
      </c>
      <c r="J91" s="175" t="str">
        <f>E25</f>
        <v>SUNCAD, s.r.o.</v>
      </c>
      <c r="K91" s="63"/>
      <c r="L91" s="61"/>
    </row>
    <row r="92" spans="2:63" s="1" customFormat="1" ht="14.45" customHeight="1">
      <c r="B92" s="41"/>
      <c r="C92" s="65" t="s">
        <v>31</v>
      </c>
      <c r="D92" s="63"/>
      <c r="E92" s="63"/>
      <c r="F92" s="175" t="str">
        <f>IF(E22="","",E22)</f>
        <v/>
      </c>
      <c r="G92" s="63"/>
      <c r="H92" s="63"/>
      <c r="I92" s="172"/>
      <c r="J92" s="63"/>
      <c r="K92" s="63"/>
      <c r="L92" s="61"/>
    </row>
    <row r="93" spans="2:63" s="1" customFormat="1" ht="10.35" customHeight="1">
      <c r="B93" s="41"/>
      <c r="C93" s="63"/>
      <c r="D93" s="63"/>
      <c r="E93" s="63"/>
      <c r="F93" s="63"/>
      <c r="G93" s="63"/>
      <c r="H93" s="63"/>
      <c r="I93" s="172"/>
      <c r="J93" s="63"/>
      <c r="K93" s="63"/>
      <c r="L93" s="61"/>
    </row>
    <row r="94" spans="2:63" s="10" customFormat="1" ht="29.25" customHeight="1">
      <c r="B94" s="177"/>
      <c r="C94" s="178" t="s">
        <v>229</v>
      </c>
      <c r="D94" s="179" t="s">
        <v>57</v>
      </c>
      <c r="E94" s="179" t="s">
        <v>53</v>
      </c>
      <c r="F94" s="179" t="s">
        <v>230</v>
      </c>
      <c r="G94" s="179" t="s">
        <v>231</v>
      </c>
      <c r="H94" s="179" t="s">
        <v>232</v>
      </c>
      <c r="I94" s="180" t="s">
        <v>233</v>
      </c>
      <c r="J94" s="179" t="s">
        <v>220</v>
      </c>
      <c r="K94" s="181" t="s">
        <v>234</v>
      </c>
      <c r="L94" s="182"/>
      <c r="M94" s="81" t="s">
        <v>235</v>
      </c>
      <c r="N94" s="82" t="s">
        <v>42</v>
      </c>
      <c r="O94" s="82" t="s">
        <v>236</v>
      </c>
      <c r="P94" s="82" t="s">
        <v>237</v>
      </c>
      <c r="Q94" s="82" t="s">
        <v>238</v>
      </c>
      <c r="R94" s="82" t="s">
        <v>239</v>
      </c>
      <c r="S94" s="82" t="s">
        <v>240</v>
      </c>
      <c r="T94" s="83" t="s">
        <v>241</v>
      </c>
    </row>
    <row r="95" spans="2:63" s="1" customFormat="1" ht="29.25" customHeight="1">
      <c r="B95" s="41"/>
      <c r="C95" s="87" t="s">
        <v>221</v>
      </c>
      <c r="D95" s="63"/>
      <c r="E95" s="63"/>
      <c r="F95" s="63"/>
      <c r="G95" s="63"/>
      <c r="H95" s="63"/>
      <c r="I95" s="172"/>
      <c r="J95" s="183">
        <f>BK95</f>
        <v>0</v>
      </c>
      <c r="K95" s="63"/>
      <c r="L95" s="61"/>
      <c r="M95" s="84"/>
      <c r="N95" s="85"/>
      <c r="O95" s="85"/>
      <c r="P95" s="184">
        <f>P96</f>
        <v>0</v>
      </c>
      <c r="Q95" s="85"/>
      <c r="R95" s="184">
        <f>R96</f>
        <v>198.94615735999997</v>
      </c>
      <c r="S95" s="85"/>
      <c r="T95" s="185">
        <f>T96</f>
        <v>216</v>
      </c>
      <c r="AT95" s="24" t="s">
        <v>71</v>
      </c>
      <c r="AU95" s="24" t="s">
        <v>222</v>
      </c>
      <c r="BK95" s="186">
        <f>BK96</f>
        <v>0</v>
      </c>
    </row>
    <row r="96" spans="2:63" s="11" customFormat="1" ht="37.35" customHeight="1">
      <c r="B96" s="187"/>
      <c r="C96" s="188"/>
      <c r="D96" s="189" t="s">
        <v>71</v>
      </c>
      <c r="E96" s="190" t="s">
        <v>242</v>
      </c>
      <c r="F96" s="190" t="s">
        <v>243</v>
      </c>
      <c r="G96" s="188"/>
      <c r="H96" s="188"/>
      <c r="I96" s="191"/>
      <c r="J96" s="192">
        <f>BK96</f>
        <v>0</v>
      </c>
      <c r="K96" s="188"/>
      <c r="L96" s="193"/>
      <c r="M96" s="194"/>
      <c r="N96" s="195"/>
      <c r="O96" s="195"/>
      <c r="P96" s="196">
        <f>P97+P102+P118+P125+P248+P257</f>
        <v>0</v>
      </c>
      <c r="Q96" s="195"/>
      <c r="R96" s="196">
        <f>R97+R102+R118+R125+R248+R257</f>
        <v>198.94615735999997</v>
      </c>
      <c r="S96" s="195"/>
      <c r="T96" s="197">
        <f>T97+T102+T118+T125+T248+T257</f>
        <v>216</v>
      </c>
      <c r="AR96" s="198" t="s">
        <v>79</v>
      </c>
      <c r="AT96" s="199" t="s">
        <v>71</v>
      </c>
      <c r="AU96" s="199" t="s">
        <v>72</v>
      </c>
      <c r="AY96" s="198" t="s">
        <v>244</v>
      </c>
      <c r="BK96" s="200">
        <f>BK97+BK102+BK118+BK125+BK248+BK257</f>
        <v>0</v>
      </c>
    </row>
    <row r="97" spans="2:65" s="11" customFormat="1" ht="19.899999999999999" customHeight="1">
      <c r="B97" s="187"/>
      <c r="C97" s="188"/>
      <c r="D97" s="189" t="s">
        <v>71</v>
      </c>
      <c r="E97" s="201" t="s">
        <v>79</v>
      </c>
      <c r="F97" s="201" t="s">
        <v>245</v>
      </c>
      <c r="G97" s="188"/>
      <c r="H97" s="188"/>
      <c r="I97" s="191"/>
      <c r="J97" s="202">
        <f>BK97</f>
        <v>0</v>
      </c>
      <c r="K97" s="188"/>
      <c r="L97" s="193"/>
      <c r="M97" s="194"/>
      <c r="N97" s="195"/>
      <c r="O97" s="195"/>
      <c r="P97" s="196">
        <f>SUM(P98:P101)</f>
        <v>0</v>
      </c>
      <c r="Q97" s="195"/>
      <c r="R97" s="196">
        <f>SUM(R98:R101)</f>
        <v>0</v>
      </c>
      <c r="S97" s="195"/>
      <c r="T97" s="197">
        <f>SUM(T98:T101)</f>
        <v>0</v>
      </c>
      <c r="AR97" s="198" t="s">
        <v>79</v>
      </c>
      <c r="AT97" s="199" t="s">
        <v>71</v>
      </c>
      <c r="AU97" s="199" t="s">
        <v>79</v>
      </c>
      <c r="AY97" s="198" t="s">
        <v>244</v>
      </c>
      <c r="BK97" s="200">
        <f>SUM(BK98:BK101)</f>
        <v>0</v>
      </c>
    </row>
    <row r="98" spans="2:65" s="1" customFormat="1" ht="16.5" customHeight="1">
      <c r="B98" s="41"/>
      <c r="C98" s="203" t="s">
        <v>79</v>
      </c>
      <c r="D98" s="203" t="s">
        <v>246</v>
      </c>
      <c r="E98" s="204" t="s">
        <v>2688</v>
      </c>
      <c r="F98" s="205" t="s">
        <v>2689</v>
      </c>
      <c r="G98" s="206" t="s">
        <v>259</v>
      </c>
      <c r="H98" s="207">
        <v>1</v>
      </c>
      <c r="I98" s="208"/>
      <c r="J98" s="209">
        <f>ROUND(I98*H98,2)</f>
        <v>0</v>
      </c>
      <c r="K98" s="205" t="s">
        <v>21</v>
      </c>
      <c r="L98" s="61"/>
      <c r="M98" s="210" t="s">
        <v>21</v>
      </c>
      <c r="N98" s="211" t="s">
        <v>43</v>
      </c>
      <c r="O98" s="42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4" t="s">
        <v>251</v>
      </c>
      <c r="AT98" s="24" t="s">
        <v>246</v>
      </c>
      <c r="AU98" s="24" t="s">
        <v>81</v>
      </c>
      <c r="AY98" s="24" t="s">
        <v>244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4" t="s">
        <v>79</v>
      </c>
      <c r="BK98" s="214">
        <f>ROUND(I98*H98,2)</f>
        <v>0</v>
      </c>
      <c r="BL98" s="24" t="s">
        <v>251</v>
      </c>
      <c r="BM98" s="24" t="s">
        <v>81</v>
      </c>
    </row>
    <row r="99" spans="2:65" s="1" customFormat="1">
      <c r="B99" s="41"/>
      <c r="C99" s="63"/>
      <c r="D99" s="215" t="s">
        <v>253</v>
      </c>
      <c r="E99" s="63"/>
      <c r="F99" s="216" t="s">
        <v>2689</v>
      </c>
      <c r="G99" s="63"/>
      <c r="H99" s="63"/>
      <c r="I99" s="172"/>
      <c r="J99" s="63"/>
      <c r="K99" s="63"/>
      <c r="L99" s="61"/>
      <c r="M99" s="217"/>
      <c r="N99" s="42"/>
      <c r="O99" s="42"/>
      <c r="P99" s="42"/>
      <c r="Q99" s="42"/>
      <c r="R99" s="42"/>
      <c r="S99" s="42"/>
      <c r="T99" s="78"/>
      <c r="AT99" s="24" t="s">
        <v>253</v>
      </c>
      <c r="AU99" s="24" t="s">
        <v>81</v>
      </c>
    </row>
    <row r="100" spans="2:65" s="12" customFormat="1">
      <c r="B100" s="218"/>
      <c r="C100" s="219"/>
      <c r="D100" s="215" t="s">
        <v>255</v>
      </c>
      <c r="E100" s="220" t="s">
        <v>21</v>
      </c>
      <c r="F100" s="221" t="s">
        <v>79</v>
      </c>
      <c r="G100" s="219"/>
      <c r="H100" s="222">
        <v>1</v>
      </c>
      <c r="I100" s="223"/>
      <c r="J100" s="219"/>
      <c r="K100" s="219"/>
      <c r="L100" s="224"/>
      <c r="M100" s="225"/>
      <c r="N100" s="226"/>
      <c r="O100" s="226"/>
      <c r="P100" s="226"/>
      <c r="Q100" s="226"/>
      <c r="R100" s="226"/>
      <c r="S100" s="226"/>
      <c r="T100" s="227"/>
      <c r="AT100" s="228" t="s">
        <v>255</v>
      </c>
      <c r="AU100" s="228" t="s">
        <v>81</v>
      </c>
      <c r="AV100" s="12" t="s">
        <v>81</v>
      </c>
      <c r="AW100" s="12" t="s">
        <v>35</v>
      </c>
      <c r="AX100" s="12" t="s">
        <v>72</v>
      </c>
      <c r="AY100" s="228" t="s">
        <v>244</v>
      </c>
    </row>
    <row r="101" spans="2:65" s="14" customFormat="1">
      <c r="B101" s="253"/>
      <c r="C101" s="254"/>
      <c r="D101" s="215" t="s">
        <v>255</v>
      </c>
      <c r="E101" s="255" t="s">
        <v>21</v>
      </c>
      <c r="F101" s="256" t="s">
        <v>588</v>
      </c>
      <c r="G101" s="254"/>
      <c r="H101" s="257">
        <v>1</v>
      </c>
      <c r="I101" s="258"/>
      <c r="J101" s="254"/>
      <c r="K101" s="254"/>
      <c r="L101" s="259"/>
      <c r="M101" s="260"/>
      <c r="N101" s="261"/>
      <c r="O101" s="261"/>
      <c r="P101" s="261"/>
      <c r="Q101" s="261"/>
      <c r="R101" s="261"/>
      <c r="S101" s="261"/>
      <c r="T101" s="262"/>
      <c r="AT101" s="263" t="s">
        <v>255</v>
      </c>
      <c r="AU101" s="263" t="s">
        <v>81</v>
      </c>
      <c r="AV101" s="14" t="s">
        <v>251</v>
      </c>
      <c r="AW101" s="14" t="s">
        <v>35</v>
      </c>
      <c r="AX101" s="14" t="s">
        <v>79</v>
      </c>
      <c r="AY101" s="263" t="s">
        <v>244</v>
      </c>
    </row>
    <row r="102" spans="2:65" s="11" customFormat="1" ht="29.85" customHeight="1">
      <c r="B102" s="187"/>
      <c r="C102" s="188"/>
      <c r="D102" s="189" t="s">
        <v>71</v>
      </c>
      <c r="E102" s="201" t="s">
        <v>148</v>
      </c>
      <c r="F102" s="201" t="s">
        <v>1040</v>
      </c>
      <c r="G102" s="188"/>
      <c r="H102" s="188"/>
      <c r="I102" s="191"/>
      <c r="J102" s="202">
        <f>BK102</f>
        <v>0</v>
      </c>
      <c r="K102" s="188"/>
      <c r="L102" s="193"/>
      <c r="M102" s="194"/>
      <c r="N102" s="195"/>
      <c r="O102" s="195"/>
      <c r="P102" s="196">
        <f>SUM(P103:P117)</f>
        <v>0</v>
      </c>
      <c r="Q102" s="195"/>
      <c r="R102" s="196">
        <f>SUM(R103:R117)</f>
        <v>8.3000000000000004E-2</v>
      </c>
      <c r="S102" s="195"/>
      <c r="T102" s="197">
        <f>SUM(T103:T117)</f>
        <v>216</v>
      </c>
      <c r="AR102" s="198" t="s">
        <v>79</v>
      </c>
      <c r="AT102" s="199" t="s">
        <v>71</v>
      </c>
      <c r="AU102" s="199" t="s">
        <v>79</v>
      </c>
      <c r="AY102" s="198" t="s">
        <v>244</v>
      </c>
      <c r="BK102" s="200">
        <f>SUM(BK103:BK117)</f>
        <v>0</v>
      </c>
    </row>
    <row r="103" spans="2:65" s="1" customFormat="1" ht="25.5" customHeight="1">
      <c r="B103" s="41"/>
      <c r="C103" s="203" t="s">
        <v>81</v>
      </c>
      <c r="D103" s="203" t="s">
        <v>246</v>
      </c>
      <c r="E103" s="204" t="s">
        <v>2690</v>
      </c>
      <c r="F103" s="205" t="s">
        <v>2691</v>
      </c>
      <c r="G103" s="206" t="s">
        <v>269</v>
      </c>
      <c r="H103" s="207">
        <v>90</v>
      </c>
      <c r="I103" s="208"/>
      <c r="J103" s="209">
        <f>ROUND(I103*H103,2)</f>
        <v>0</v>
      </c>
      <c r="K103" s="205" t="s">
        <v>250</v>
      </c>
      <c r="L103" s="61"/>
      <c r="M103" s="210" t="s">
        <v>21</v>
      </c>
      <c r="N103" s="211" t="s">
        <v>43</v>
      </c>
      <c r="O103" s="42"/>
      <c r="P103" s="212">
        <f>O103*H103</f>
        <v>0</v>
      </c>
      <c r="Q103" s="212">
        <v>0</v>
      </c>
      <c r="R103" s="212">
        <f>Q103*H103</f>
        <v>0</v>
      </c>
      <c r="S103" s="212">
        <v>2.4</v>
      </c>
      <c r="T103" s="213">
        <f>S103*H103</f>
        <v>216</v>
      </c>
      <c r="AR103" s="24" t="s">
        <v>251</v>
      </c>
      <c r="AT103" s="24" t="s">
        <v>246</v>
      </c>
      <c r="AU103" s="24" t="s">
        <v>81</v>
      </c>
      <c r="AY103" s="24" t="s">
        <v>244</v>
      </c>
      <c r="BE103" s="214">
        <f>IF(N103="základní",J103,0)</f>
        <v>0</v>
      </c>
      <c r="BF103" s="214">
        <f>IF(N103="snížená",J103,0)</f>
        <v>0</v>
      </c>
      <c r="BG103" s="214">
        <f>IF(N103="zákl. přenesená",J103,0)</f>
        <v>0</v>
      </c>
      <c r="BH103" s="214">
        <f>IF(N103="sníž. přenesená",J103,0)</f>
        <v>0</v>
      </c>
      <c r="BI103" s="214">
        <f>IF(N103="nulová",J103,0)</f>
        <v>0</v>
      </c>
      <c r="BJ103" s="24" t="s">
        <v>79</v>
      </c>
      <c r="BK103" s="214">
        <f>ROUND(I103*H103,2)</f>
        <v>0</v>
      </c>
      <c r="BL103" s="24" t="s">
        <v>251</v>
      </c>
      <c r="BM103" s="24" t="s">
        <v>251</v>
      </c>
    </row>
    <row r="104" spans="2:65" s="1" customFormat="1" ht="27">
      <c r="B104" s="41"/>
      <c r="C104" s="63"/>
      <c r="D104" s="215" t="s">
        <v>253</v>
      </c>
      <c r="E104" s="63"/>
      <c r="F104" s="216" t="s">
        <v>2692</v>
      </c>
      <c r="G104" s="63"/>
      <c r="H104" s="63"/>
      <c r="I104" s="172"/>
      <c r="J104" s="63"/>
      <c r="K104" s="63"/>
      <c r="L104" s="61"/>
      <c r="M104" s="217"/>
      <c r="N104" s="42"/>
      <c r="O104" s="42"/>
      <c r="P104" s="42"/>
      <c r="Q104" s="42"/>
      <c r="R104" s="42"/>
      <c r="S104" s="42"/>
      <c r="T104" s="78"/>
      <c r="AT104" s="24" t="s">
        <v>253</v>
      </c>
      <c r="AU104" s="24" t="s">
        <v>81</v>
      </c>
    </row>
    <row r="105" spans="2:65" s="13" customFormat="1">
      <c r="B105" s="233"/>
      <c r="C105" s="234"/>
      <c r="D105" s="215" t="s">
        <v>255</v>
      </c>
      <c r="E105" s="235" t="s">
        <v>21</v>
      </c>
      <c r="F105" s="236" t="s">
        <v>2693</v>
      </c>
      <c r="G105" s="234"/>
      <c r="H105" s="235" t="s">
        <v>21</v>
      </c>
      <c r="I105" s="237"/>
      <c r="J105" s="234"/>
      <c r="K105" s="234"/>
      <c r="L105" s="238"/>
      <c r="M105" s="239"/>
      <c r="N105" s="240"/>
      <c r="O105" s="240"/>
      <c r="P105" s="240"/>
      <c r="Q105" s="240"/>
      <c r="R105" s="240"/>
      <c r="S105" s="240"/>
      <c r="T105" s="241"/>
      <c r="AT105" s="242" t="s">
        <v>255</v>
      </c>
      <c r="AU105" s="242" t="s">
        <v>81</v>
      </c>
      <c r="AV105" s="13" t="s">
        <v>79</v>
      </c>
      <c r="AW105" s="13" t="s">
        <v>35</v>
      </c>
      <c r="AX105" s="13" t="s">
        <v>72</v>
      </c>
      <c r="AY105" s="242" t="s">
        <v>244</v>
      </c>
    </row>
    <row r="106" spans="2:65" s="12" customFormat="1">
      <c r="B106" s="218"/>
      <c r="C106" s="219"/>
      <c r="D106" s="215" t="s">
        <v>255</v>
      </c>
      <c r="E106" s="220" t="s">
        <v>21</v>
      </c>
      <c r="F106" s="221" t="s">
        <v>2694</v>
      </c>
      <c r="G106" s="219"/>
      <c r="H106" s="222">
        <v>90</v>
      </c>
      <c r="I106" s="223"/>
      <c r="J106" s="219"/>
      <c r="K106" s="219"/>
      <c r="L106" s="224"/>
      <c r="M106" s="225"/>
      <c r="N106" s="226"/>
      <c r="O106" s="226"/>
      <c r="P106" s="226"/>
      <c r="Q106" s="226"/>
      <c r="R106" s="226"/>
      <c r="S106" s="226"/>
      <c r="T106" s="227"/>
      <c r="AT106" s="228" t="s">
        <v>255</v>
      </c>
      <c r="AU106" s="228" t="s">
        <v>81</v>
      </c>
      <c r="AV106" s="12" t="s">
        <v>81</v>
      </c>
      <c r="AW106" s="12" t="s">
        <v>35</v>
      </c>
      <c r="AX106" s="12" t="s">
        <v>72</v>
      </c>
      <c r="AY106" s="228" t="s">
        <v>244</v>
      </c>
    </row>
    <row r="107" spans="2:65" s="14" customFormat="1">
      <c r="B107" s="253"/>
      <c r="C107" s="254"/>
      <c r="D107" s="215" t="s">
        <v>255</v>
      </c>
      <c r="E107" s="255" t="s">
        <v>21</v>
      </c>
      <c r="F107" s="256" t="s">
        <v>588</v>
      </c>
      <c r="G107" s="254"/>
      <c r="H107" s="257">
        <v>90</v>
      </c>
      <c r="I107" s="258"/>
      <c r="J107" s="254"/>
      <c r="K107" s="254"/>
      <c r="L107" s="259"/>
      <c r="M107" s="260"/>
      <c r="N107" s="261"/>
      <c r="O107" s="261"/>
      <c r="P107" s="261"/>
      <c r="Q107" s="261"/>
      <c r="R107" s="261"/>
      <c r="S107" s="261"/>
      <c r="T107" s="262"/>
      <c r="AT107" s="263" t="s">
        <v>255</v>
      </c>
      <c r="AU107" s="263" t="s">
        <v>81</v>
      </c>
      <c r="AV107" s="14" t="s">
        <v>251</v>
      </c>
      <c r="AW107" s="14" t="s">
        <v>35</v>
      </c>
      <c r="AX107" s="14" t="s">
        <v>79</v>
      </c>
      <c r="AY107" s="263" t="s">
        <v>244</v>
      </c>
    </row>
    <row r="108" spans="2:65" s="1" customFormat="1" ht="16.5" customHeight="1">
      <c r="B108" s="41"/>
      <c r="C108" s="203" t="s">
        <v>148</v>
      </c>
      <c r="D108" s="203" t="s">
        <v>246</v>
      </c>
      <c r="E108" s="204" t="s">
        <v>1789</v>
      </c>
      <c r="F108" s="205" t="s">
        <v>1790</v>
      </c>
      <c r="G108" s="206" t="s">
        <v>329</v>
      </c>
      <c r="H108" s="207">
        <v>745</v>
      </c>
      <c r="I108" s="208"/>
      <c r="J108" s="209">
        <f>ROUND(I108*H108,2)</f>
        <v>0</v>
      </c>
      <c r="K108" s="205" t="s">
        <v>21</v>
      </c>
      <c r="L108" s="61"/>
      <c r="M108" s="210" t="s">
        <v>21</v>
      </c>
      <c r="N108" s="211" t="s">
        <v>43</v>
      </c>
      <c r="O108" s="42"/>
      <c r="P108" s="212">
        <f>O108*H108</f>
        <v>0</v>
      </c>
      <c r="Q108" s="212">
        <v>0</v>
      </c>
      <c r="R108" s="212">
        <f>Q108*H108</f>
        <v>0</v>
      </c>
      <c r="S108" s="212">
        <v>0</v>
      </c>
      <c r="T108" s="213">
        <f>S108*H108</f>
        <v>0</v>
      </c>
      <c r="AR108" s="24" t="s">
        <v>251</v>
      </c>
      <c r="AT108" s="24" t="s">
        <v>246</v>
      </c>
      <c r="AU108" s="24" t="s">
        <v>81</v>
      </c>
      <c r="AY108" s="24" t="s">
        <v>244</v>
      </c>
      <c r="BE108" s="214">
        <f>IF(N108="základní",J108,0)</f>
        <v>0</v>
      </c>
      <c r="BF108" s="214">
        <f>IF(N108="snížená",J108,0)</f>
        <v>0</v>
      </c>
      <c r="BG108" s="214">
        <f>IF(N108="zákl. přenesená",J108,0)</f>
        <v>0</v>
      </c>
      <c r="BH108" s="214">
        <f>IF(N108="sníž. přenesená",J108,0)</f>
        <v>0</v>
      </c>
      <c r="BI108" s="214">
        <f>IF(N108="nulová",J108,0)</f>
        <v>0</v>
      </c>
      <c r="BJ108" s="24" t="s">
        <v>79</v>
      </c>
      <c r="BK108" s="214">
        <f>ROUND(I108*H108,2)</f>
        <v>0</v>
      </c>
      <c r="BL108" s="24" t="s">
        <v>251</v>
      </c>
      <c r="BM108" s="24" t="s">
        <v>280</v>
      </c>
    </row>
    <row r="109" spans="2:65" s="1" customFormat="1">
      <c r="B109" s="41"/>
      <c r="C109" s="63"/>
      <c r="D109" s="215" t="s">
        <v>253</v>
      </c>
      <c r="E109" s="63"/>
      <c r="F109" s="216" t="s">
        <v>1790</v>
      </c>
      <c r="G109" s="63"/>
      <c r="H109" s="63"/>
      <c r="I109" s="172"/>
      <c r="J109" s="63"/>
      <c r="K109" s="63"/>
      <c r="L109" s="61"/>
      <c r="M109" s="217"/>
      <c r="N109" s="42"/>
      <c r="O109" s="42"/>
      <c r="P109" s="42"/>
      <c r="Q109" s="42"/>
      <c r="R109" s="42"/>
      <c r="S109" s="42"/>
      <c r="T109" s="78"/>
      <c r="AT109" s="24" t="s">
        <v>253</v>
      </c>
      <c r="AU109" s="24" t="s">
        <v>81</v>
      </c>
    </row>
    <row r="110" spans="2:65" s="12" customFormat="1">
      <c r="B110" s="218"/>
      <c r="C110" s="219"/>
      <c r="D110" s="215" t="s">
        <v>255</v>
      </c>
      <c r="E110" s="220" t="s">
        <v>21</v>
      </c>
      <c r="F110" s="221" t="s">
        <v>2695</v>
      </c>
      <c r="G110" s="219"/>
      <c r="H110" s="222">
        <v>745</v>
      </c>
      <c r="I110" s="223"/>
      <c r="J110" s="219"/>
      <c r="K110" s="219"/>
      <c r="L110" s="224"/>
      <c r="M110" s="225"/>
      <c r="N110" s="226"/>
      <c r="O110" s="226"/>
      <c r="P110" s="226"/>
      <c r="Q110" s="226"/>
      <c r="R110" s="226"/>
      <c r="S110" s="226"/>
      <c r="T110" s="227"/>
      <c r="AT110" s="228" t="s">
        <v>255</v>
      </c>
      <c r="AU110" s="228" t="s">
        <v>81</v>
      </c>
      <c r="AV110" s="12" t="s">
        <v>81</v>
      </c>
      <c r="AW110" s="12" t="s">
        <v>35</v>
      </c>
      <c r="AX110" s="12" t="s">
        <v>72</v>
      </c>
      <c r="AY110" s="228" t="s">
        <v>244</v>
      </c>
    </row>
    <row r="111" spans="2:65" s="14" customFormat="1">
      <c r="B111" s="253"/>
      <c r="C111" s="254"/>
      <c r="D111" s="215" t="s">
        <v>255</v>
      </c>
      <c r="E111" s="255" t="s">
        <v>21</v>
      </c>
      <c r="F111" s="256" t="s">
        <v>588</v>
      </c>
      <c r="G111" s="254"/>
      <c r="H111" s="257">
        <v>745</v>
      </c>
      <c r="I111" s="258"/>
      <c r="J111" s="254"/>
      <c r="K111" s="254"/>
      <c r="L111" s="259"/>
      <c r="M111" s="260"/>
      <c r="N111" s="261"/>
      <c r="O111" s="261"/>
      <c r="P111" s="261"/>
      <c r="Q111" s="261"/>
      <c r="R111" s="261"/>
      <c r="S111" s="261"/>
      <c r="T111" s="262"/>
      <c r="AT111" s="263" t="s">
        <v>255</v>
      </c>
      <c r="AU111" s="263" t="s">
        <v>81</v>
      </c>
      <c r="AV111" s="14" t="s">
        <v>251</v>
      </c>
      <c r="AW111" s="14" t="s">
        <v>35</v>
      </c>
      <c r="AX111" s="14" t="s">
        <v>79</v>
      </c>
      <c r="AY111" s="263" t="s">
        <v>244</v>
      </c>
    </row>
    <row r="112" spans="2:65" s="1" customFormat="1" ht="25.5" customHeight="1">
      <c r="B112" s="41"/>
      <c r="C112" s="203" t="s">
        <v>251</v>
      </c>
      <c r="D112" s="203" t="s">
        <v>246</v>
      </c>
      <c r="E112" s="204" t="s">
        <v>2696</v>
      </c>
      <c r="F112" s="205" t="s">
        <v>2697</v>
      </c>
      <c r="G112" s="206" t="s">
        <v>259</v>
      </c>
      <c r="H112" s="207">
        <v>1</v>
      </c>
      <c r="I112" s="208"/>
      <c r="J112" s="209">
        <f>ROUND(I112*H112,2)</f>
        <v>0</v>
      </c>
      <c r="K112" s="205" t="s">
        <v>250</v>
      </c>
      <c r="L112" s="61"/>
      <c r="M112" s="210" t="s">
        <v>21</v>
      </c>
      <c r="N112" s="211" t="s">
        <v>43</v>
      </c>
      <c r="O112" s="42"/>
      <c r="P112" s="212">
        <f>O112*H112</f>
        <v>0</v>
      </c>
      <c r="Q112" s="212">
        <v>0</v>
      </c>
      <c r="R112" s="212">
        <f>Q112*H112</f>
        <v>0</v>
      </c>
      <c r="S112" s="212">
        <v>0</v>
      </c>
      <c r="T112" s="213">
        <f>S112*H112</f>
        <v>0</v>
      </c>
      <c r="AR112" s="24" t="s">
        <v>251</v>
      </c>
      <c r="AT112" s="24" t="s">
        <v>246</v>
      </c>
      <c r="AU112" s="24" t="s">
        <v>81</v>
      </c>
      <c r="AY112" s="24" t="s">
        <v>244</v>
      </c>
      <c r="BE112" s="214">
        <f>IF(N112="základní",J112,0)</f>
        <v>0</v>
      </c>
      <c r="BF112" s="214">
        <f>IF(N112="snížená",J112,0)</f>
        <v>0</v>
      </c>
      <c r="BG112" s="214">
        <f>IF(N112="zákl. přenesená",J112,0)</f>
        <v>0</v>
      </c>
      <c r="BH112" s="214">
        <f>IF(N112="sníž. přenesená",J112,0)</f>
        <v>0</v>
      </c>
      <c r="BI112" s="214">
        <f>IF(N112="nulová",J112,0)</f>
        <v>0</v>
      </c>
      <c r="BJ112" s="24" t="s">
        <v>79</v>
      </c>
      <c r="BK112" s="214">
        <f>ROUND(I112*H112,2)</f>
        <v>0</v>
      </c>
      <c r="BL112" s="24" t="s">
        <v>251</v>
      </c>
      <c r="BM112" s="24" t="s">
        <v>293</v>
      </c>
    </row>
    <row r="113" spans="2:65" s="1" customFormat="1">
      <c r="B113" s="41"/>
      <c r="C113" s="63"/>
      <c r="D113" s="215" t="s">
        <v>253</v>
      </c>
      <c r="E113" s="63"/>
      <c r="F113" s="216" t="s">
        <v>2698</v>
      </c>
      <c r="G113" s="63"/>
      <c r="H113" s="63"/>
      <c r="I113" s="172"/>
      <c r="J113" s="63"/>
      <c r="K113" s="63"/>
      <c r="L113" s="61"/>
      <c r="M113" s="217"/>
      <c r="N113" s="42"/>
      <c r="O113" s="42"/>
      <c r="P113" s="42"/>
      <c r="Q113" s="42"/>
      <c r="R113" s="42"/>
      <c r="S113" s="42"/>
      <c r="T113" s="78"/>
      <c r="AT113" s="24" t="s">
        <v>253</v>
      </c>
      <c r="AU113" s="24" t="s">
        <v>81</v>
      </c>
    </row>
    <row r="114" spans="2:65" s="12" customFormat="1">
      <c r="B114" s="218"/>
      <c r="C114" s="219"/>
      <c r="D114" s="215" t="s">
        <v>255</v>
      </c>
      <c r="E114" s="220" t="s">
        <v>21</v>
      </c>
      <c r="F114" s="221" t="s">
        <v>79</v>
      </c>
      <c r="G114" s="219"/>
      <c r="H114" s="222">
        <v>1</v>
      </c>
      <c r="I114" s="223"/>
      <c r="J114" s="219"/>
      <c r="K114" s="219"/>
      <c r="L114" s="224"/>
      <c r="M114" s="225"/>
      <c r="N114" s="226"/>
      <c r="O114" s="226"/>
      <c r="P114" s="226"/>
      <c r="Q114" s="226"/>
      <c r="R114" s="226"/>
      <c r="S114" s="226"/>
      <c r="T114" s="227"/>
      <c r="AT114" s="228" t="s">
        <v>255</v>
      </c>
      <c r="AU114" s="228" t="s">
        <v>81</v>
      </c>
      <c r="AV114" s="12" t="s">
        <v>81</v>
      </c>
      <c r="AW114" s="12" t="s">
        <v>35</v>
      </c>
      <c r="AX114" s="12" t="s">
        <v>72</v>
      </c>
      <c r="AY114" s="228" t="s">
        <v>244</v>
      </c>
    </row>
    <row r="115" spans="2:65" s="14" customFormat="1">
      <c r="B115" s="253"/>
      <c r="C115" s="254"/>
      <c r="D115" s="215" t="s">
        <v>255</v>
      </c>
      <c r="E115" s="255" t="s">
        <v>21</v>
      </c>
      <c r="F115" s="256" t="s">
        <v>588</v>
      </c>
      <c r="G115" s="254"/>
      <c r="H115" s="257">
        <v>1</v>
      </c>
      <c r="I115" s="258"/>
      <c r="J115" s="254"/>
      <c r="K115" s="254"/>
      <c r="L115" s="259"/>
      <c r="M115" s="260"/>
      <c r="N115" s="261"/>
      <c r="O115" s="261"/>
      <c r="P115" s="261"/>
      <c r="Q115" s="261"/>
      <c r="R115" s="261"/>
      <c r="S115" s="261"/>
      <c r="T115" s="262"/>
      <c r="AT115" s="263" t="s">
        <v>255</v>
      </c>
      <c r="AU115" s="263" t="s">
        <v>81</v>
      </c>
      <c r="AV115" s="14" t="s">
        <v>251</v>
      </c>
      <c r="AW115" s="14" t="s">
        <v>35</v>
      </c>
      <c r="AX115" s="14" t="s">
        <v>79</v>
      </c>
      <c r="AY115" s="263" t="s">
        <v>244</v>
      </c>
    </row>
    <row r="116" spans="2:65" s="1" customFormat="1" ht="16.5" customHeight="1">
      <c r="B116" s="41"/>
      <c r="C116" s="243" t="s">
        <v>274</v>
      </c>
      <c r="D116" s="243" t="s">
        <v>496</v>
      </c>
      <c r="E116" s="244" t="s">
        <v>2699</v>
      </c>
      <c r="F116" s="245" t="s">
        <v>2700</v>
      </c>
      <c r="G116" s="246" t="s">
        <v>259</v>
      </c>
      <c r="H116" s="247">
        <v>1</v>
      </c>
      <c r="I116" s="248"/>
      <c r="J116" s="249">
        <f>ROUND(I116*H116,2)</f>
        <v>0</v>
      </c>
      <c r="K116" s="245" t="s">
        <v>250</v>
      </c>
      <c r="L116" s="250"/>
      <c r="M116" s="251" t="s">
        <v>21</v>
      </c>
      <c r="N116" s="252" t="s">
        <v>43</v>
      </c>
      <c r="O116" s="42"/>
      <c r="P116" s="212">
        <f>O116*H116</f>
        <v>0</v>
      </c>
      <c r="Q116" s="212">
        <v>8.3000000000000004E-2</v>
      </c>
      <c r="R116" s="212">
        <f>Q116*H116</f>
        <v>8.3000000000000004E-2</v>
      </c>
      <c r="S116" s="212">
        <v>0</v>
      </c>
      <c r="T116" s="213">
        <f>S116*H116</f>
        <v>0</v>
      </c>
      <c r="AR116" s="24" t="s">
        <v>293</v>
      </c>
      <c r="AT116" s="24" t="s">
        <v>496</v>
      </c>
      <c r="AU116" s="24" t="s">
        <v>81</v>
      </c>
      <c r="AY116" s="24" t="s">
        <v>244</v>
      </c>
      <c r="BE116" s="214">
        <f>IF(N116="základní",J116,0)</f>
        <v>0</v>
      </c>
      <c r="BF116" s="214">
        <f>IF(N116="snížená",J116,0)</f>
        <v>0</v>
      </c>
      <c r="BG116" s="214">
        <f>IF(N116="zákl. přenesená",J116,0)</f>
        <v>0</v>
      </c>
      <c r="BH116" s="214">
        <f>IF(N116="sníž. přenesená",J116,0)</f>
        <v>0</v>
      </c>
      <c r="BI116" s="214">
        <f>IF(N116="nulová",J116,0)</f>
        <v>0</v>
      </c>
      <c r="BJ116" s="24" t="s">
        <v>79</v>
      </c>
      <c r="BK116" s="214">
        <f>ROUND(I116*H116,2)</f>
        <v>0</v>
      </c>
      <c r="BL116" s="24" t="s">
        <v>251</v>
      </c>
      <c r="BM116" s="24" t="s">
        <v>307</v>
      </c>
    </row>
    <row r="117" spans="2:65" s="1" customFormat="1">
      <c r="B117" s="41"/>
      <c r="C117" s="63"/>
      <c r="D117" s="215" t="s">
        <v>253</v>
      </c>
      <c r="E117" s="63"/>
      <c r="F117" s="216" t="s">
        <v>2700</v>
      </c>
      <c r="G117" s="63"/>
      <c r="H117" s="63"/>
      <c r="I117" s="172"/>
      <c r="J117" s="63"/>
      <c r="K117" s="63"/>
      <c r="L117" s="61"/>
      <c r="M117" s="217"/>
      <c r="N117" s="42"/>
      <c r="O117" s="42"/>
      <c r="P117" s="42"/>
      <c r="Q117" s="42"/>
      <c r="R117" s="42"/>
      <c r="S117" s="42"/>
      <c r="T117" s="78"/>
      <c r="AT117" s="24" t="s">
        <v>253</v>
      </c>
      <c r="AU117" s="24" t="s">
        <v>81</v>
      </c>
    </row>
    <row r="118" spans="2:65" s="11" customFormat="1" ht="29.85" customHeight="1">
      <c r="B118" s="187"/>
      <c r="C118" s="188"/>
      <c r="D118" s="189" t="s">
        <v>71</v>
      </c>
      <c r="E118" s="201" t="s">
        <v>251</v>
      </c>
      <c r="F118" s="201" t="s">
        <v>581</v>
      </c>
      <c r="G118" s="188"/>
      <c r="H118" s="188"/>
      <c r="I118" s="191"/>
      <c r="J118" s="202">
        <f>BK118</f>
        <v>0</v>
      </c>
      <c r="K118" s="188"/>
      <c r="L118" s="193"/>
      <c r="M118" s="194"/>
      <c r="N118" s="195"/>
      <c r="O118" s="195"/>
      <c r="P118" s="196">
        <f>SUM(P119:P124)</f>
        <v>0</v>
      </c>
      <c r="Q118" s="195"/>
      <c r="R118" s="196">
        <f>SUM(R119:R124)</f>
        <v>25.97025</v>
      </c>
      <c r="S118" s="195"/>
      <c r="T118" s="197">
        <f>SUM(T119:T124)</f>
        <v>0</v>
      </c>
      <c r="AR118" s="198" t="s">
        <v>79</v>
      </c>
      <c r="AT118" s="199" t="s">
        <v>71</v>
      </c>
      <c r="AU118" s="199" t="s">
        <v>79</v>
      </c>
      <c r="AY118" s="198" t="s">
        <v>244</v>
      </c>
      <c r="BK118" s="200">
        <f>SUM(BK119:BK124)</f>
        <v>0</v>
      </c>
    </row>
    <row r="119" spans="2:65" s="1" customFormat="1" ht="16.5" customHeight="1">
      <c r="B119" s="41"/>
      <c r="C119" s="203" t="s">
        <v>280</v>
      </c>
      <c r="D119" s="203" t="s">
        <v>246</v>
      </c>
      <c r="E119" s="204" t="s">
        <v>2701</v>
      </c>
      <c r="F119" s="205" t="s">
        <v>2702</v>
      </c>
      <c r="G119" s="206" t="s">
        <v>269</v>
      </c>
      <c r="H119" s="207">
        <v>11.625</v>
      </c>
      <c r="I119" s="208"/>
      <c r="J119" s="209">
        <f>ROUND(I119*H119,2)</f>
        <v>0</v>
      </c>
      <c r="K119" s="205" t="s">
        <v>250</v>
      </c>
      <c r="L119" s="61"/>
      <c r="M119" s="210" t="s">
        <v>21</v>
      </c>
      <c r="N119" s="211" t="s">
        <v>43</v>
      </c>
      <c r="O119" s="42"/>
      <c r="P119" s="212">
        <f>O119*H119</f>
        <v>0</v>
      </c>
      <c r="Q119" s="212">
        <v>2.234</v>
      </c>
      <c r="R119" s="212">
        <f>Q119*H119</f>
        <v>25.97025</v>
      </c>
      <c r="S119" s="212">
        <v>0</v>
      </c>
      <c r="T119" s="213">
        <f>S119*H119</f>
        <v>0</v>
      </c>
      <c r="AR119" s="24" t="s">
        <v>251</v>
      </c>
      <c r="AT119" s="24" t="s">
        <v>246</v>
      </c>
      <c r="AU119" s="24" t="s">
        <v>81</v>
      </c>
      <c r="AY119" s="24" t="s">
        <v>244</v>
      </c>
      <c r="BE119" s="214">
        <f>IF(N119="základní",J119,0)</f>
        <v>0</v>
      </c>
      <c r="BF119" s="214">
        <f>IF(N119="snížená",J119,0)</f>
        <v>0</v>
      </c>
      <c r="BG119" s="214">
        <f>IF(N119="zákl. přenesená",J119,0)</f>
        <v>0</v>
      </c>
      <c r="BH119" s="214">
        <f>IF(N119="sníž. přenesená",J119,0)</f>
        <v>0</v>
      </c>
      <c r="BI119" s="214">
        <f>IF(N119="nulová",J119,0)</f>
        <v>0</v>
      </c>
      <c r="BJ119" s="24" t="s">
        <v>79</v>
      </c>
      <c r="BK119" s="214">
        <f>ROUND(I119*H119,2)</f>
        <v>0</v>
      </c>
      <c r="BL119" s="24" t="s">
        <v>251</v>
      </c>
      <c r="BM119" s="24" t="s">
        <v>320</v>
      </c>
    </row>
    <row r="120" spans="2:65" s="1" customFormat="1" ht="27">
      <c r="B120" s="41"/>
      <c r="C120" s="63"/>
      <c r="D120" s="215" t="s">
        <v>253</v>
      </c>
      <c r="E120" s="63"/>
      <c r="F120" s="216" t="s">
        <v>2703</v>
      </c>
      <c r="G120" s="63"/>
      <c r="H120" s="63"/>
      <c r="I120" s="172"/>
      <c r="J120" s="63"/>
      <c r="K120" s="63"/>
      <c r="L120" s="61"/>
      <c r="M120" s="217"/>
      <c r="N120" s="42"/>
      <c r="O120" s="42"/>
      <c r="P120" s="42"/>
      <c r="Q120" s="42"/>
      <c r="R120" s="42"/>
      <c r="S120" s="42"/>
      <c r="T120" s="78"/>
      <c r="AT120" s="24" t="s">
        <v>253</v>
      </c>
      <c r="AU120" s="24" t="s">
        <v>81</v>
      </c>
    </row>
    <row r="121" spans="2:65" s="13" customFormat="1">
      <c r="B121" s="233"/>
      <c r="C121" s="234"/>
      <c r="D121" s="215" t="s">
        <v>255</v>
      </c>
      <c r="E121" s="235" t="s">
        <v>21</v>
      </c>
      <c r="F121" s="236" t="s">
        <v>2704</v>
      </c>
      <c r="G121" s="234"/>
      <c r="H121" s="235" t="s">
        <v>21</v>
      </c>
      <c r="I121" s="237"/>
      <c r="J121" s="234"/>
      <c r="K121" s="234"/>
      <c r="L121" s="238"/>
      <c r="M121" s="239"/>
      <c r="N121" s="240"/>
      <c r="O121" s="240"/>
      <c r="P121" s="240"/>
      <c r="Q121" s="240"/>
      <c r="R121" s="240"/>
      <c r="S121" s="240"/>
      <c r="T121" s="241"/>
      <c r="AT121" s="242" t="s">
        <v>255</v>
      </c>
      <c r="AU121" s="242" t="s">
        <v>81</v>
      </c>
      <c r="AV121" s="13" t="s">
        <v>79</v>
      </c>
      <c r="AW121" s="13" t="s">
        <v>35</v>
      </c>
      <c r="AX121" s="13" t="s">
        <v>72</v>
      </c>
      <c r="AY121" s="242" t="s">
        <v>244</v>
      </c>
    </row>
    <row r="122" spans="2:65" s="12" customFormat="1">
      <c r="B122" s="218"/>
      <c r="C122" s="219"/>
      <c r="D122" s="215" t="s">
        <v>255</v>
      </c>
      <c r="E122" s="220" t="s">
        <v>21</v>
      </c>
      <c r="F122" s="221" t="s">
        <v>2705</v>
      </c>
      <c r="G122" s="219"/>
      <c r="H122" s="222">
        <v>11.025</v>
      </c>
      <c r="I122" s="223"/>
      <c r="J122" s="219"/>
      <c r="K122" s="219"/>
      <c r="L122" s="224"/>
      <c r="M122" s="225"/>
      <c r="N122" s="226"/>
      <c r="O122" s="226"/>
      <c r="P122" s="226"/>
      <c r="Q122" s="226"/>
      <c r="R122" s="226"/>
      <c r="S122" s="226"/>
      <c r="T122" s="227"/>
      <c r="AT122" s="228" t="s">
        <v>255</v>
      </c>
      <c r="AU122" s="228" t="s">
        <v>81</v>
      </c>
      <c r="AV122" s="12" t="s">
        <v>81</v>
      </c>
      <c r="AW122" s="12" t="s">
        <v>35</v>
      </c>
      <c r="AX122" s="12" t="s">
        <v>72</v>
      </c>
      <c r="AY122" s="228" t="s">
        <v>244</v>
      </c>
    </row>
    <row r="123" spans="2:65" s="12" customFormat="1">
      <c r="B123" s="218"/>
      <c r="C123" s="219"/>
      <c r="D123" s="215" t="s">
        <v>255</v>
      </c>
      <c r="E123" s="220" t="s">
        <v>21</v>
      </c>
      <c r="F123" s="221" t="s">
        <v>2706</v>
      </c>
      <c r="G123" s="219"/>
      <c r="H123" s="222">
        <v>0.6</v>
      </c>
      <c r="I123" s="223"/>
      <c r="J123" s="219"/>
      <c r="K123" s="219"/>
      <c r="L123" s="224"/>
      <c r="M123" s="225"/>
      <c r="N123" s="226"/>
      <c r="O123" s="226"/>
      <c r="P123" s="226"/>
      <c r="Q123" s="226"/>
      <c r="R123" s="226"/>
      <c r="S123" s="226"/>
      <c r="T123" s="227"/>
      <c r="AT123" s="228" t="s">
        <v>255</v>
      </c>
      <c r="AU123" s="228" t="s">
        <v>81</v>
      </c>
      <c r="AV123" s="12" t="s">
        <v>81</v>
      </c>
      <c r="AW123" s="12" t="s">
        <v>35</v>
      </c>
      <c r="AX123" s="12" t="s">
        <v>72</v>
      </c>
      <c r="AY123" s="228" t="s">
        <v>244</v>
      </c>
    </row>
    <row r="124" spans="2:65" s="14" customFormat="1">
      <c r="B124" s="253"/>
      <c r="C124" s="254"/>
      <c r="D124" s="215" t="s">
        <v>255</v>
      </c>
      <c r="E124" s="255" t="s">
        <v>21</v>
      </c>
      <c r="F124" s="256" t="s">
        <v>588</v>
      </c>
      <c r="G124" s="254"/>
      <c r="H124" s="257">
        <v>11.625</v>
      </c>
      <c r="I124" s="258"/>
      <c r="J124" s="254"/>
      <c r="K124" s="254"/>
      <c r="L124" s="259"/>
      <c r="M124" s="260"/>
      <c r="N124" s="261"/>
      <c r="O124" s="261"/>
      <c r="P124" s="261"/>
      <c r="Q124" s="261"/>
      <c r="R124" s="261"/>
      <c r="S124" s="261"/>
      <c r="T124" s="262"/>
      <c r="AT124" s="263" t="s">
        <v>255</v>
      </c>
      <c r="AU124" s="263" t="s">
        <v>81</v>
      </c>
      <c r="AV124" s="14" t="s">
        <v>251</v>
      </c>
      <c r="AW124" s="14" t="s">
        <v>35</v>
      </c>
      <c r="AX124" s="14" t="s">
        <v>79</v>
      </c>
      <c r="AY124" s="263" t="s">
        <v>244</v>
      </c>
    </row>
    <row r="125" spans="2:65" s="11" customFormat="1" ht="29.85" customHeight="1">
      <c r="B125" s="187"/>
      <c r="C125" s="188"/>
      <c r="D125" s="189" t="s">
        <v>71</v>
      </c>
      <c r="E125" s="201" t="s">
        <v>293</v>
      </c>
      <c r="F125" s="201" t="s">
        <v>354</v>
      </c>
      <c r="G125" s="188"/>
      <c r="H125" s="188"/>
      <c r="I125" s="191"/>
      <c r="J125" s="202">
        <f>BK125</f>
        <v>0</v>
      </c>
      <c r="K125" s="188"/>
      <c r="L125" s="193"/>
      <c r="M125" s="194"/>
      <c r="N125" s="195"/>
      <c r="O125" s="195"/>
      <c r="P125" s="196">
        <f>SUM(P126:P247)</f>
        <v>0</v>
      </c>
      <c r="Q125" s="195"/>
      <c r="R125" s="196">
        <f>SUM(R126:R247)</f>
        <v>172.89290735999998</v>
      </c>
      <c r="S125" s="195"/>
      <c r="T125" s="197">
        <f>SUM(T126:T247)</f>
        <v>0</v>
      </c>
      <c r="AR125" s="198" t="s">
        <v>79</v>
      </c>
      <c r="AT125" s="199" t="s">
        <v>71</v>
      </c>
      <c r="AU125" s="199" t="s">
        <v>79</v>
      </c>
      <c r="AY125" s="198" t="s">
        <v>244</v>
      </c>
      <c r="BK125" s="200">
        <f>SUM(BK126:BK247)</f>
        <v>0</v>
      </c>
    </row>
    <row r="126" spans="2:65" s="1" customFormat="1" ht="25.5" customHeight="1">
      <c r="B126" s="41"/>
      <c r="C126" s="203" t="s">
        <v>286</v>
      </c>
      <c r="D126" s="203" t="s">
        <v>246</v>
      </c>
      <c r="E126" s="204" t="s">
        <v>2707</v>
      </c>
      <c r="F126" s="205" t="s">
        <v>2708</v>
      </c>
      <c r="G126" s="206" t="s">
        <v>329</v>
      </c>
      <c r="H126" s="207">
        <v>47</v>
      </c>
      <c r="I126" s="208"/>
      <c r="J126" s="209">
        <f>ROUND(I126*H126,2)</f>
        <v>0</v>
      </c>
      <c r="K126" s="205" t="s">
        <v>250</v>
      </c>
      <c r="L126" s="61"/>
      <c r="M126" s="210" t="s">
        <v>21</v>
      </c>
      <c r="N126" s="211" t="s">
        <v>43</v>
      </c>
      <c r="O126" s="42"/>
      <c r="P126" s="212">
        <f>O126*H126</f>
        <v>0</v>
      </c>
      <c r="Q126" s="212">
        <v>2.0000000000000002E-5</v>
      </c>
      <c r="R126" s="212">
        <f>Q126*H126</f>
        <v>9.4000000000000008E-4</v>
      </c>
      <c r="S126" s="212">
        <v>0</v>
      </c>
      <c r="T126" s="213">
        <f>S126*H126</f>
        <v>0</v>
      </c>
      <c r="AR126" s="24" t="s">
        <v>251</v>
      </c>
      <c r="AT126" s="24" t="s">
        <v>246</v>
      </c>
      <c r="AU126" s="24" t="s">
        <v>81</v>
      </c>
      <c r="AY126" s="24" t="s">
        <v>244</v>
      </c>
      <c r="BE126" s="214">
        <f>IF(N126="základní",J126,0)</f>
        <v>0</v>
      </c>
      <c r="BF126" s="214">
        <f>IF(N126="snížená",J126,0)</f>
        <v>0</v>
      </c>
      <c r="BG126" s="214">
        <f>IF(N126="zákl. přenesená",J126,0)</f>
        <v>0</v>
      </c>
      <c r="BH126" s="214">
        <f>IF(N126="sníž. přenesená",J126,0)</f>
        <v>0</v>
      </c>
      <c r="BI126" s="214">
        <f>IF(N126="nulová",J126,0)</f>
        <v>0</v>
      </c>
      <c r="BJ126" s="24" t="s">
        <v>79</v>
      </c>
      <c r="BK126" s="214">
        <f>ROUND(I126*H126,2)</f>
        <v>0</v>
      </c>
      <c r="BL126" s="24" t="s">
        <v>251</v>
      </c>
      <c r="BM126" s="24" t="s">
        <v>333</v>
      </c>
    </row>
    <row r="127" spans="2:65" s="1" customFormat="1">
      <c r="B127" s="41"/>
      <c r="C127" s="63"/>
      <c r="D127" s="215" t="s">
        <v>253</v>
      </c>
      <c r="E127" s="63"/>
      <c r="F127" s="216" t="s">
        <v>2709</v>
      </c>
      <c r="G127" s="63"/>
      <c r="H127" s="63"/>
      <c r="I127" s="172"/>
      <c r="J127" s="63"/>
      <c r="K127" s="63"/>
      <c r="L127" s="61"/>
      <c r="M127" s="217"/>
      <c r="N127" s="42"/>
      <c r="O127" s="42"/>
      <c r="P127" s="42"/>
      <c r="Q127" s="42"/>
      <c r="R127" s="42"/>
      <c r="S127" s="42"/>
      <c r="T127" s="78"/>
      <c r="AT127" s="24" t="s">
        <v>253</v>
      </c>
      <c r="AU127" s="24" t="s">
        <v>81</v>
      </c>
    </row>
    <row r="128" spans="2:65" s="12" customFormat="1">
      <c r="B128" s="218"/>
      <c r="C128" s="219"/>
      <c r="D128" s="215" t="s">
        <v>255</v>
      </c>
      <c r="E128" s="220" t="s">
        <v>21</v>
      </c>
      <c r="F128" s="221" t="s">
        <v>634</v>
      </c>
      <c r="G128" s="219"/>
      <c r="H128" s="222">
        <v>47</v>
      </c>
      <c r="I128" s="223"/>
      <c r="J128" s="219"/>
      <c r="K128" s="219"/>
      <c r="L128" s="224"/>
      <c r="M128" s="225"/>
      <c r="N128" s="226"/>
      <c r="O128" s="226"/>
      <c r="P128" s="226"/>
      <c r="Q128" s="226"/>
      <c r="R128" s="226"/>
      <c r="S128" s="226"/>
      <c r="T128" s="227"/>
      <c r="AT128" s="228" t="s">
        <v>255</v>
      </c>
      <c r="AU128" s="228" t="s">
        <v>81</v>
      </c>
      <c r="AV128" s="12" t="s">
        <v>81</v>
      </c>
      <c r="AW128" s="12" t="s">
        <v>35</v>
      </c>
      <c r="AX128" s="12" t="s">
        <v>72</v>
      </c>
      <c r="AY128" s="228" t="s">
        <v>244</v>
      </c>
    </row>
    <row r="129" spans="2:65" s="14" customFormat="1">
      <c r="B129" s="253"/>
      <c r="C129" s="254"/>
      <c r="D129" s="215" t="s">
        <v>255</v>
      </c>
      <c r="E129" s="255" t="s">
        <v>21</v>
      </c>
      <c r="F129" s="256" t="s">
        <v>588</v>
      </c>
      <c r="G129" s="254"/>
      <c r="H129" s="257">
        <v>47</v>
      </c>
      <c r="I129" s="258"/>
      <c r="J129" s="254"/>
      <c r="K129" s="254"/>
      <c r="L129" s="259"/>
      <c r="M129" s="260"/>
      <c r="N129" s="261"/>
      <c r="O129" s="261"/>
      <c r="P129" s="261"/>
      <c r="Q129" s="261"/>
      <c r="R129" s="261"/>
      <c r="S129" s="261"/>
      <c r="T129" s="262"/>
      <c r="AT129" s="263" t="s">
        <v>255</v>
      </c>
      <c r="AU129" s="263" t="s">
        <v>81</v>
      </c>
      <c r="AV129" s="14" t="s">
        <v>251</v>
      </c>
      <c r="AW129" s="14" t="s">
        <v>35</v>
      </c>
      <c r="AX129" s="14" t="s">
        <v>79</v>
      </c>
      <c r="AY129" s="263" t="s">
        <v>244</v>
      </c>
    </row>
    <row r="130" spans="2:65" s="1" customFormat="1" ht="16.5" customHeight="1">
      <c r="B130" s="41"/>
      <c r="C130" s="243" t="s">
        <v>293</v>
      </c>
      <c r="D130" s="243" t="s">
        <v>496</v>
      </c>
      <c r="E130" s="244" t="s">
        <v>2710</v>
      </c>
      <c r="F130" s="245" t="s">
        <v>2711</v>
      </c>
      <c r="G130" s="246" t="s">
        <v>259</v>
      </c>
      <c r="H130" s="247">
        <v>23.853000000000002</v>
      </c>
      <c r="I130" s="248"/>
      <c r="J130" s="249">
        <f>ROUND(I130*H130,2)</f>
        <v>0</v>
      </c>
      <c r="K130" s="245" t="s">
        <v>250</v>
      </c>
      <c r="L130" s="250"/>
      <c r="M130" s="251" t="s">
        <v>21</v>
      </c>
      <c r="N130" s="252" t="s">
        <v>43</v>
      </c>
      <c r="O130" s="42"/>
      <c r="P130" s="212">
        <f>O130*H130</f>
        <v>0</v>
      </c>
      <c r="Q130" s="212">
        <v>1.392E-2</v>
      </c>
      <c r="R130" s="212">
        <f>Q130*H130</f>
        <v>0.33203376000000001</v>
      </c>
      <c r="S130" s="212">
        <v>0</v>
      </c>
      <c r="T130" s="213">
        <f>S130*H130</f>
        <v>0</v>
      </c>
      <c r="AR130" s="24" t="s">
        <v>293</v>
      </c>
      <c r="AT130" s="24" t="s">
        <v>496</v>
      </c>
      <c r="AU130" s="24" t="s">
        <v>81</v>
      </c>
      <c r="AY130" s="24" t="s">
        <v>244</v>
      </c>
      <c r="BE130" s="214">
        <f>IF(N130="základní",J130,0)</f>
        <v>0</v>
      </c>
      <c r="BF130" s="214">
        <f>IF(N130="snížená",J130,0)</f>
        <v>0</v>
      </c>
      <c r="BG130" s="214">
        <f>IF(N130="zákl. přenesená",J130,0)</f>
        <v>0</v>
      </c>
      <c r="BH130" s="214">
        <f>IF(N130="sníž. přenesená",J130,0)</f>
        <v>0</v>
      </c>
      <c r="BI130" s="214">
        <f>IF(N130="nulová",J130,0)</f>
        <v>0</v>
      </c>
      <c r="BJ130" s="24" t="s">
        <v>79</v>
      </c>
      <c r="BK130" s="214">
        <f>ROUND(I130*H130,2)</f>
        <v>0</v>
      </c>
      <c r="BL130" s="24" t="s">
        <v>251</v>
      </c>
      <c r="BM130" s="24" t="s">
        <v>343</v>
      </c>
    </row>
    <row r="131" spans="2:65" s="1" customFormat="1">
      <c r="B131" s="41"/>
      <c r="C131" s="63"/>
      <c r="D131" s="215" t="s">
        <v>253</v>
      </c>
      <c r="E131" s="63"/>
      <c r="F131" s="216" t="s">
        <v>2712</v>
      </c>
      <c r="G131" s="63"/>
      <c r="H131" s="63"/>
      <c r="I131" s="172"/>
      <c r="J131" s="63"/>
      <c r="K131" s="63"/>
      <c r="L131" s="61"/>
      <c r="M131" s="217"/>
      <c r="N131" s="42"/>
      <c r="O131" s="42"/>
      <c r="P131" s="42"/>
      <c r="Q131" s="42"/>
      <c r="R131" s="42"/>
      <c r="S131" s="42"/>
      <c r="T131" s="78"/>
      <c r="AT131" s="24" t="s">
        <v>253</v>
      </c>
      <c r="AU131" s="24" t="s">
        <v>81</v>
      </c>
    </row>
    <row r="132" spans="2:65" s="1" customFormat="1" ht="27">
      <c r="B132" s="41"/>
      <c r="C132" s="63"/>
      <c r="D132" s="215" t="s">
        <v>271</v>
      </c>
      <c r="E132" s="63"/>
      <c r="F132" s="229" t="s">
        <v>2713</v>
      </c>
      <c r="G132" s="63"/>
      <c r="H132" s="63"/>
      <c r="I132" s="172"/>
      <c r="J132" s="63"/>
      <c r="K132" s="63"/>
      <c r="L132" s="61"/>
      <c r="M132" s="217"/>
      <c r="N132" s="42"/>
      <c r="O132" s="42"/>
      <c r="P132" s="42"/>
      <c r="Q132" s="42"/>
      <c r="R132" s="42"/>
      <c r="S132" s="42"/>
      <c r="T132" s="78"/>
      <c r="AT132" s="24" t="s">
        <v>271</v>
      </c>
      <c r="AU132" s="24" t="s">
        <v>81</v>
      </c>
    </row>
    <row r="133" spans="2:65" s="12" customFormat="1">
      <c r="B133" s="218"/>
      <c r="C133" s="219"/>
      <c r="D133" s="215" t="s">
        <v>255</v>
      </c>
      <c r="E133" s="220" t="s">
        <v>21</v>
      </c>
      <c r="F133" s="221" t="s">
        <v>2714</v>
      </c>
      <c r="G133" s="219"/>
      <c r="H133" s="222">
        <v>23.853000000000002</v>
      </c>
      <c r="I133" s="223"/>
      <c r="J133" s="219"/>
      <c r="K133" s="219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255</v>
      </c>
      <c r="AU133" s="228" t="s">
        <v>81</v>
      </c>
      <c r="AV133" s="12" t="s">
        <v>81</v>
      </c>
      <c r="AW133" s="12" t="s">
        <v>35</v>
      </c>
      <c r="AX133" s="12" t="s">
        <v>72</v>
      </c>
      <c r="AY133" s="228" t="s">
        <v>244</v>
      </c>
    </row>
    <row r="134" spans="2:65" s="14" customFormat="1">
      <c r="B134" s="253"/>
      <c r="C134" s="254"/>
      <c r="D134" s="215" t="s">
        <v>255</v>
      </c>
      <c r="E134" s="255" t="s">
        <v>21</v>
      </c>
      <c r="F134" s="256" t="s">
        <v>588</v>
      </c>
      <c r="G134" s="254"/>
      <c r="H134" s="257">
        <v>23.853000000000002</v>
      </c>
      <c r="I134" s="258"/>
      <c r="J134" s="254"/>
      <c r="K134" s="254"/>
      <c r="L134" s="259"/>
      <c r="M134" s="260"/>
      <c r="N134" s="261"/>
      <c r="O134" s="261"/>
      <c r="P134" s="261"/>
      <c r="Q134" s="261"/>
      <c r="R134" s="261"/>
      <c r="S134" s="261"/>
      <c r="T134" s="262"/>
      <c r="AT134" s="263" t="s">
        <v>255</v>
      </c>
      <c r="AU134" s="263" t="s">
        <v>81</v>
      </c>
      <c r="AV134" s="14" t="s">
        <v>251</v>
      </c>
      <c r="AW134" s="14" t="s">
        <v>35</v>
      </c>
      <c r="AX134" s="14" t="s">
        <v>79</v>
      </c>
      <c r="AY134" s="263" t="s">
        <v>244</v>
      </c>
    </row>
    <row r="135" spans="2:65" s="1" customFormat="1" ht="25.5" customHeight="1">
      <c r="B135" s="41"/>
      <c r="C135" s="203" t="s">
        <v>299</v>
      </c>
      <c r="D135" s="203" t="s">
        <v>246</v>
      </c>
      <c r="E135" s="204" t="s">
        <v>2715</v>
      </c>
      <c r="F135" s="205" t="s">
        <v>2716</v>
      </c>
      <c r="G135" s="206" t="s">
        <v>329</v>
      </c>
      <c r="H135" s="207">
        <v>508</v>
      </c>
      <c r="I135" s="208"/>
      <c r="J135" s="209">
        <f>ROUND(I135*H135,2)</f>
        <v>0</v>
      </c>
      <c r="K135" s="205" t="s">
        <v>250</v>
      </c>
      <c r="L135" s="61"/>
      <c r="M135" s="210" t="s">
        <v>21</v>
      </c>
      <c r="N135" s="211" t="s">
        <v>43</v>
      </c>
      <c r="O135" s="42"/>
      <c r="P135" s="212">
        <f>O135*H135</f>
        <v>0</v>
      </c>
      <c r="Q135" s="212">
        <v>3.0000000000000001E-5</v>
      </c>
      <c r="R135" s="212">
        <f>Q135*H135</f>
        <v>1.524E-2</v>
      </c>
      <c r="S135" s="212">
        <v>0</v>
      </c>
      <c r="T135" s="213">
        <f>S135*H135</f>
        <v>0</v>
      </c>
      <c r="AR135" s="24" t="s">
        <v>251</v>
      </c>
      <c r="AT135" s="24" t="s">
        <v>246</v>
      </c>
      <c r="AU135" s="24" t="s">
        <v>81</v>
      </c>
      <c r="AY135" s="24" t="s">
        <v>244</v>
      </c>
      <c r="BE135" s="214">
        <f>IF(N135="základní",J135,0)</f>
        <v>0</v>
      </c>
      <c r="BF135" s="214">
        <f>IF(N135="snížená",J135,0)</f>
        <v>0</v>
      </c>
      <c r="BG135" s="214">
        <f>IF(N135="zákl. přenesená",J135,0)</f>
        <v>0</v>
      </c>
      <c r="BH135" s="214">
        <f>IF(N135="sníž. přenesená",J135,0)</f>
        <v>0</v>
      </c>
      <c r="BI135" s="214">
        <f>IF(N135="nulová",J135,0)</f>
        <v>0</v>
      </c>
      <c r="BJ135" s="24" t="s">
        <v>79</v>
      </c>
      <c r="BK135" s="214">
        <f>ROUND(I135*H135,2)</f>
        <v>0</v>
      </c>
      <c r="BL135" s="24" t="s">
        <v>251</v>
      </c>
      <c r="BM135" s="24" t="s">
        <v>355</v>
      </c>
    </row>
    <row r="136" spans="2:65" s="1" customFormat="1">
      <c r="B136" s="41"/>
      <c r="C136" s="63"/>
      <c r="D136" s="215" t="s">
        <v>253</v>
      </c>
      <c r="E136" s="63"/>
      <c r="F136" s="216" t="s">
        <v>2717</v>
      </c>
      <c r="G136" s="63"/>
      <c r="H136" s="63"/>
      <c r="I136" s="172"/>
      <c r="J136" s="63"/>
      <c r="K136" s="63"/>
      <c r="L136" s="61"/>
      <c r="M136" s="217"/>
      <c r="N136" s="42"/>
      <c r="O136" s="42"/>
      <c r="P136" s="42"/>
      <c r="Q136" s="42"/>
      <c r="R136" s="42"/>
      <c r="S136" s="42"/>
      <c r="T136" s="78"/>
      <c r="AT136" s="24" t="s">
        <v>253</v>
      </c>
      <c r="AU136" s="24" t="s">
        <v>81</v>
      </c>
    </row>
    <row r="137" spans="2:65" s="12" customFormat="1">
      <c r="B137" s="218"/>
      <c r="C137" s="219"/>
      <c r="D137" s="215" t="s">
        <v>255</v>
      </c>
      <c r="E137" s="220" t="s">
        <v>21</v>
      </c>
      <c r="F137" s="221" t="s">
        <v>2718</v>
      </c>
      <c r="G137" s="219"/>
      <c r="H137" s="222">
        <v>508</v>
      </c>
      <c r="I137" s="223"/>
      <c r="J137" s="219"/>
      <c r="K137" s="219"/>
      <c r="L137" s="224"/>
      <c r="M137" s="225"/>
      <c r="N137" s="226"/>
      <c r="O137" s="226"/>
      <c r="P137" s="226"/>
      <c r="Q137" s="226"/>
      <c r="R137" s="226"/>
      <c r="S137" s="226"/>
      <c r="T137" s="227"/>
      <c r="AT137" s="228" t="s">
        <v>255</v>
      </c>
      <c r="AU137" s="228" t="s">
        <v>81</v>
      </c>
      <c r="AV137" s="12" t="s">
        <v>81</v>
      </c>
      <c r="AW137" s="12" t="s">
        <v>35</v>
      </c>
      <c r="AX137" s="12" t="s">
        <v>72</v>
      </c>
      <c r="AY137" s="228" t="s">
        <v>244</v>
      </c>
    </row>
    <row r="138" spans="2:65" s="14" customFormat="1">
      <c r="B138" s="253"/>
      <c r="C138" s="254"/>
      <c r="D138" s="215" t="s">
        <v>255</v>
      </c>
      <c r="E138" s="255" t="s">
        <v>21</v>
      </c>
      <c r="F138" s="256" t="s">
        <v>588</v>
      </c>
      <c r="G138" s="254"/>
      <c r="H138" s="257">
        <v>508</v>
      </c>
      <c r="I138" s="258"/>
      <c r="J138" s="254"/>
      <c r="K138" s="254"/>
      <c r="L138" s="259"/>
      <c r="M138" s="260"/>
      <c r="N138" s="261"/>
      <c r="O138" s="261"/>
      <c r="P138" s="261"/>
      <c r="Q138" s="261"/>
      <c r="R138" s="261"/>
      <c r="S138" s="261"/>
      <c r="T138" s="262"/>
      <c r="AT138" s="263" t="s">
        <v>255</v>
      </c>
      <c r="AU138" s="263" t="s">
        <v>81</v>
      </c>
      <c r="AV138" s="14" t="s">
        <v>251</v>
      </c>
      <c r="AW138" s="14" t="s">
        <v>35</v>
      </c>
      <c r="AX138" s="14" t="s">
        <v>79</v>
      </c>
      <c r="AY138" s="263" t="s">
        <v>244</v>
      </c>
    </row>
    <row r="139" spans="2:65" s="1" customFormat="1" ht="16.5" customHeight="1">
      <c r="B139" s="41"/>
      <c r="C139" s="243" t="s">
        <v>307</v>
      </c>
      <c r="D139" s="243" t="s">
        <v>496</v>
      </c>
      <c r="E139" s="244" t="s">
        <v>2719</v>
      </c>
      <c r="F139" s="245" t="s">
        <v>2720</v>
      </c>
      <c r="G139" s="246" t="s">
        <v>259</v>
      </c>
      <c r="H139" s="247">
        <v>103.124</v>
      </c>
      <c r="I139" s="248"/>
      <c r="J139" s="249">
        <f>ROUND(I139*H139,2)</f>
        <v>0</v>
      </c>
      <c r="K139" s="245" t="s">
        <v>250</v>
      </c>
      <c r="L139" s="250"/>
      <c r="M139" s="251" t="s">
        <v>21</v>
      </c>
      <c r="N139" s="252" t="s">
        <v>43</v>
      </c>
      <c r="O139" s="42"/>
      <c r="P139" s="212">
        <f>O139*H139</f>
        <v>0</v>
      </c>
      <c r="Q139" s="212">
        <v>6.4399999999999999E-2</v>
      </c>
      <c r="R139" s="212">
        <f>Q139*H139</f>
        <v>6.6411856</v>
      </c>
      <c r="S139" s="212">
        <v>0</v>
      </c>
      <c r="T139" s="213">
        <f>S139*H139</f>
        <v>0</v>
      </c>
      <c r="AR139" s="24" t="s">
        <v>293</v>
      </c>
      <c r="AT139" s="24" t="s">
        <v>496</v>
      </c>
      <c r="AU139" s="24" t="s">
        <v>81</v>
      </c>
      <c r="AY139" s="24" t="s">
        <v>244</v>
      </c>
      <c r="BE139" s="214">
        <f>IF(N139="základní",J139,0)</f>
        <v>0</v>
      </c>
      <c r="BF139" s="214">
        <f>IF(N139="snížená",J139,0)</f>
        <v>0</v>
      </c>
      <c r="BG139" s="214">
        <f>IF(N139="zákl. přenesená",J139,0)</f>
        <v>0</v>
      </c>
      <c r="BH139" s="214">
        <f>IF(N139="sníž. přenesená",J139,0)</f>
        <v>0</v>
      </c>
      <c r="BI139" s="214">
        <f>IF(N139="nulová",J139,0)</f>
        <v>0</v>
      </c>
      <c r="BJ139" s="24" t="s">
        <v>79</v>
      </c>
      <c r="BK139" s="214">
        <f>ROUND(I139*H139,2)</f>
        <v>0</v>
      </c>
      <c r="BL139" s="24" t="s">
        <v>251</v>
      </c>
      <c r="BM139" s="24" t="s">
        <v>367</v>
      </c>
    </row>
    <row r="140" spans="2:65" s="1" customFormat="1">
      <c r="B140" s="41"/>
      <c r="C140" s="63"/>
      <c r="D140" s="215" t="s">
        <v>253</v>
      </c>
      <c r="E140" s="63"/>
      <c r="F140" s="216" t="s">
        <v>2721</v>
      </c>
      <c r="G140" s="63"/>
      <c r="H140" s="63"/>
      <c r="I140" s="172"/>
      <c r="J140" s="63"/>
      <c r="K140" s="63"/>
      <c r="L140" s="61"/>
      <c r="M140" s="217"/>
      <c r="N140" s="42"/>
      <c r="O140" s="42"/>
      <c r="P140" s="42"/>
      <c r="Q140" s="42"/>
      <c r="R140" s="42"/>
      <c r="S140" s="42"/>
      <c r="T140" s="78"/>
      <c r="AT140" s="24" t="s">
        <v>253</v>
      </c>
      <c r="AU140" s="24" t="s">
        <v>81</v>
      </c>
    </row>
    <row r="141" spans="2:65" s="1" customFormat="1" ht="27">
      <c r="B141" s="41"/>
      <c r="C141" s="63"/>
      <c r="D141" s="215" t="s">
        <v>271</v>
      </c>
      <c r="E141" s="63"/>
      <c r="F141" s="229" t="s">
        <v>2722</v>
      </c>
      <c r="G141" s="63"/>
      <c r="H141" s="63"/>
      <c r="I141" s="172"/>
      <c r="J141" s="63"/>
      <c r="K141" s="63"/>
      <c r="L141" s="61"/>
      <c r="M141" s="217"/>
      <c r="N141" s="42"/>
      <c r="O141" s="42"/>
      <c r="P141" s="42"/>
      <c r="Q141" s="42"/>
      <c r="R141" s="42"/>
      <c r="S141" s="42"/>
      <c r="T141" s="78"/>
      <c r="AT141" s="24" t="s">
        <v>271</v>
      </c>
      <c r="AU141" s="24" t="s">
        <v>81</v>
      </c>
    </row>
    <row r="142" spans="2:65" s="12" customFormat="1">
      <c r="B142" s="218"/>
      <c r="C142" s="219"/>
      <c r="D142" s="215" t="s">
        <v>255</v>
      </c>
      <c r="E142" s="220" t="s">
        <v>21</v>
      </c>
      <c r="F142" s="221" t="s">
        <v>2723</v>
      </c>
      <c r="G142" s="219"/>
      <c r="H142" s="222">
        <v>103.124</v>
      </c>
      <c r="I142" s="223"/>
      <c r="J142" s="219"/>
      <c r="K142" s="219"/>
      <c r="L142" s="224"/>
      <c r="M142" s="225"/>
      <c r="N142" s="226"/>
      <c r="O142" s="226"/>
      <c r="P142" s="226"/>
      <c r="Q142" s="226"/>
      <c r="R142" s="226"/>
      <c r="S142" s="226"/>
      <c r="T142" s="227"/>
      <c r="AT142" s="228" t="s">
        <v>255</v>
      </c>
      <c r="AU142" s="228" t="s">
        <v>81</v>
      </c>
      <c r="AV142" s="12" t="s">
        <v>81</v>
      </c>
      <c r="AW142" s="12" t="s">
        <v>35</v>
      </c>
      <c r="AX142" s="12" t="s">
        <v>72</v>
      </c>
      <c r="AY142" s="228" t="s">
        <v>244</v>
      </c>
    </row>
    <row r="143" spans="2:65" s="14" customFormat="1">
      <c r="B143" s="253"/>
      <c r="C143" s="254"/>
      <c r="D143" s="215" t="s">
        <v>255</v>
      </c>
      <c r="E143" s="255" t="s">
        <v>21</v>
      </c>
      <c r="F143" s="256" t="s">
        <v>588</v>
      </c>
      <c r="G143" s="254"/>
      <c r="H143" s="257">
        <v>103.124</v>
      </c>
      <c r="I143" s="258"/>
      <c r="J143" s="254"/>
      <c r="K143" s="254"/>
      <c r="L143" s="259"/>
      <c r="M143" s="260"/>
      <c r="N143" s="261"/>
      <c r="O143" s="261"/>
      <c r="P143" s="261"/>
      <c r="Q143" s="261"/>
      <c r="R143" s="261"/>
      <c r="S143" s="261"/>
      <c r="T143" s="262"/>
      <c r="AT143" s="263" t="s">
        <v>255</v>
      </c>
      <c r="AU143" s="263" t="s">
        <v>81</v>
      </c>
      <c r="AV143" s="14" t="s">
        <v>251</v>
      </c>
      <c r="AW143" s="14" t="s">
        <v>35</v>
      </c>
      <c r="AX143" s="14" t="s">
        <v>79</v>
      </c>
      <c r="AY143" s="263" t="s">
        <v>244</v>
      </c>
    </row>
    <row r="144" spans="2:65" s="1" customFormat="1" ht="25.5" customHeight="1">
      <c r="B144" s="41"/>
      <c r="C144" s="203" t="s">
        <v>314</v>
      </c>
      <c r="D144" s="203" t="s">
        <v>246</v>
      </c>
      <c r="E144" s="204" t="s">
        <v>2724</v>
      </c>
      <c r="F144" s="205" t="s">
        <v>2725</v>
      </c>
      <c r="G144" s="206" t="s">
        <v>329</v>
      </c>
      <c r="H144" s="207">
        <v>220</v>
      </c>
      <c r="I144" s="208"/>
      <c r="J144" s="209">
        <f>ROUND(I144*H144,2)</f>
        <v>0</v>
      </c>
      <c r="K144" s="205" t="s">
        <v>250</v>
      </c>
      <c r="L144" s="61"/>
      <c r="M144" s="210" t="s">
        <v>21</v>
      </c>
      <c r="N144" s="211" t="s">
        <v>43</v>
      </c>
      <c r="O144" s="42"/>
      <c r="P144" s="212">
        <f>O144*H144</f>
        <v>0</v>
      </c>
      <c r="Q144" s="212">
        <v>3.0000000000000001E-5</v>
      </c>
      <c r="R144" s="212">
        <f>Q144*H144</f>
        <v>6.6E-3</v>
      </c>
      <c r="S144" s="212">
        <v>0</v>
      </c>
      <c r="T144" s="213">
        <f>S144*H144</f>
        <v>0</v>
      </c>
      <c r="AR144" s="24" t="s">
        <v>251</v>
      </c>
      <c r="AT144" s="24" t="s">
        <v>246</v>
      </c>
      <c r="AU144" s="24" t="s">
        <v>81</v>
      </c>
      <c r="AY144" s="24" t="s">
        <v>244</v>
      </c>
      <c r="BE144" s="214">
        <f>IF(N144="základní",J144,0)</f>
        <v>0</v>
      </c>
      <c r="BF144" s="214">
        <f>IF(N144="snížená",J144,0)</f>
        <v>0</v>
      </c>
      <c r="BG144" s="214">
        <f>IF(N144="zákl. přenesená",J144,0)</f>
        <v>0</v>
      </c>
      <c r="BH144" s="214">
        <f>IF(N144="sníž. přenesená",J144,0)</f>
        <v>0</v>
      </c>
      <c r="BI144" s="214">
        <f>IF(N144="nulová",J144,0)</f>
        <v>0</v>
      </c>
      <c r="BJ144" s="24" t="s">
        <v>79</v>
      </c>
      <c r="BK144" s="214">
        <f>ROUND(I144*H144,2)</f>
        <v>0</v>
      </c>
      <c r="BL144" s="24" t="s">
        <v>251</v>
      </c>
      <c r="BM144" s="24" t="s">
        <v>377</v>
      </c>
    </row>
    <row r="145" spans="2:65" s="1" customFormat="1">
      <c r="B145" s="41"/>
      <c r="C145" s="63"/>
      <c r="D145" s="215" t="s">
        <v>253</v>
      </c>
      <c r="E145" s="63"/>
      <c r="F145" s="216" t="s">
        <v>2726</v>
      </c>
      <c r="G145" s="63"/>
      <c r="H145" s="63"/>
      <c r="I145" s="172"/>
      <c r="J145" s="63"/>
      <c r="K145" s="63"/>
      <c r="L145" s="61"/>
      <c r="M145" s="217"/>
      <c r="N145" s="42"/>
      <c r="O145" s="42"/>
      <c r="P145" s="42"/>
      <c r="Q145" s="42"/>
      <c r="R145" s="42"/>
      <c r="S145" s="42"/>
      <c r="T145" s="78"/>
      <c r="AT145" s="24" t="s">
        <v>253</v>
      </c>
      <c r="AU145" s="24" t="s">
        <v>81</v>
      </c>
    </row>
    <row r="146" spans="2:65" s="12" customFormat="1">
      <c r="B146" s="218"/>
      <c r="C146" s="219"/>
      <c r="D146" s="215" t="s">
        <v>255</v>
      </c>
      <c r="E146" s="220" t="s">
        <v>21</v>
      </c>
      <c r="F146" s="221" t="s">
        <v>2169</v>
      </c>
      <c r="G146" s="219"/>
      <c r="H146" s="222">
        <v>220</v>
      </c>
      <c r="I146" s="223"/>
      <c r="J146" s="219"/>
      <c r="K146" s="219"/>
      <c r="L146" s="224"/>
      <c r="M146" s="225"/>
      <c r="N146" s="226"/>
      <c r="O146" s="226"/>
      <c r="P146" s="226"/>
      <c r="Q146" s="226"/>
      <c r="R146" s="226"/>
      <c r="S146" s="226"/>
      <c r="T146" s="227"/>
      <c r="AT146" s="228" t="s">
        <v>255</v>
      </c>
      <c r="AU146" s="228" t="s">
        <v>81</v>
      </c>
      <c r="AV146" s="12" t="s">
        <v>81</v>
      </c>
      <c r="AW146" s="12" t="s">
        <v>35</v>
      </c>
      <c r="AX146" s="12" t="s">
        <v>72</v>
      </c>
      <c r="AY146" s="228" t="s">
        <v>244</v>
      </c>
    </row>
    <row r="147" spans="2:65" s="14" customFormat="1">
      <c r="B147" s="253"/>
      <c r="C147" s="254"/>
      <c r="D147" s="215" t="s">
        <v>255</v>
      </c>
      <c r="E147" s="255" t="s">
        <v>21</v>
      </c>
      <c r="F147" s="256" t="s">
        <v>588</v>
      </c>
      <c r="G147" s="254"/>
      <c r="H147" s="257">
        <v>220</v>
      </c>
      <c r="I147" s="258"/>
      <c r="J147" s="254"/>
      <c r="K147" s="254"/>
      <c r="L147" s="259"/>
      <c r="M147" s="260"/>
      <c r="N147" s="261"/>
      <c r="O147" s="261"/>
      <c r="P147" s="261"/>
      <c r="Q147" s="261"/>
      <c r="R147" s="261"/>
      <c r="S147" s="261"/>
      <c r="T147" s="262"/>
      <c r="AT147" s="263" t="s">
        <v>255</v>
      </c>
      <c r="AU147" s="263" t="s">
        <v>81</v>
      </c>
      <c r="AV147" s="14" t="s">
        <v>251</v>
      </c>
      <c r="AW147" s="14" t="s">
        <v>35</v>
      </c>
      <c r="AX147" s="14" t="s">
        <v>79</v>
      </c>
      <c r="AY147" s="263" t="s">
        <v>244</v>
      </c>
    </row>
    <row r="148" spans="2:65" s="1" customFormat="1" ht="16.5" customHeight="1">
      <c r="B148" s="41"/>
      <c r="C148" s="243" t="s">
        <v>320</v>
      </c>
      <c r="D148" s="243" t="s">
        <v>496</v>
      </c>
      <c r="E148" s="244" t="s">
        <v>2727</v>
      </c>
      <c r="F148" s="245" t="s">
        <v>2728</v>
      </c>
      <c r="G148" s="246" t="s">
        <v>259</v>
      </c>
      <c r="H148" s="247">
        <v>44.66</v>
      </c>
      <c r="I148" s="248"/>
      <c r="J148" s="249">
        <f>ROUND(I148*H148,2)</f>
        <v>0</v>
      </c>
      <c r="K148" s="245" t="s">
        <v>250</v>
      </c>
      <c r="L148" s="250"/>
      <c r="M148" s="251" t="s">
        <v>21</v>
      </c>
      <c r="N148" s="252" t="s">
        <v>43</v>
      </c>
      <c r="O148" s="42"/>
      <c r="P148" s="212">
        <f>O148*H148</f>
        <v>0</v>
      </c>
      <c r="Q148" s="212">
        <v>9.9900000000000003E-2</v>
      </c>
      <c r="R148" s="212">
        <f>Q148*H148</f>
        <v>4.4615339999999994</v>
      </c>
      <c r="S148" s="212">
        <v>0</v>
      </c>
      <c r="T148" s="213">
        <f>S148*H148</f>
        <v>0</v>
      </c>
      <c r="AR148" s="24" t="s">
        <v>293</v>
      </c>
      <c r="AT148" s="24" t="s">
        <v>496</v>
      </c>
      <c r="AU148" s="24" t="s">
        <v>81</v>
      </c>
      <c r="AY148" s="24" t="s">
        <v>244</v>
      </c>
      <c r="BE148" s="214">
        <f>IF(N148="základní",J148,0)</f>
        <v>0</v>
      </c>
      <c r="BF148" s="214">
        <f>IF(N148="snížená",J148,0)</f>
        <v>0</v>
      </c>
      <c r="BG148" s="214">
        <f>IF(N148="zákl. přenesená",J148,0)</f>
        <v>0</v>
      </c>
      <c r="BH148" s="214">
        <f>IF(N148="sníž. přenesená",J148,0)</f>
        <v>0</v>
      </c>
      <c r="BI148" s="214">
        <f>IF(N148="nulová",J148,0)</f>
        <v>0</v>
      </c>
      <c r="BJ148" s="24" t="s">
        <v>79</v>
      </c>
      <c r="BK148" s="214">
        <f>ROUND(I148*H148,2)</f>
        <v>0</v>
      </c>
      <c r="BL148" s="24" t="s">
        <v>251</v>
      </c>
      <c r="BM148" s="24" t="s">
        <v>390</v>
      </c>
    </row>
    <row r="149" spans="2:65" s="1" customFormat="1">
      <c r="B149" s="41"/>
      <c r="C149" s="63"/>
      <c r="D149" s="215" t="s">
        <v>253</v>
      </c>
      <c r="E149" s="63"/>
      <c r="F149" s="216" t="s">
        <v>2729</v>
      </c>
      <c r="G149" s="63"/>
      <c r="H149" s="63"/>
      <c r="I149" s="172"/>
      <c r="J149" s="63"/>
      <c r="K149" s="63"/>
      <c r="L149" s="61"/>
      <c r="M149" s="217"/>
      <c r="N149" s="42"/>
      <c r="O149" s="42"/>
      <c r="P149" s="42"/>
      <c r="Q149" s="42"/>
      <c r="R149" s="42"/>
      <c r="S149" s="42"/>
      <c r="T149" s="78"/>
      <c r="AT149" s="24" t="s">
        <v>253</v>
      </c>
      <c r="AU149" s="24" t="s">
        <v>81</v>
      </c>
    </row>
    <row r="150" spans="2:65" s="1" customFormat="1" ht="27">
      <c r="B150" s="41"/>
      <c r="C150" s="63"/>
      <c r="D150" s="215" t="s">
        <v>271</v>
      </c>
      <c r="E150" s="63"/>
      <c r="F150" s="229" t="s">
        <v>2730</v>
      </c>
      <c r="G150" s="63"/>
      <c r="H150" s="63"/>
      <c r="I150" s="172"/>
      <c r="J150" s="63"/>
      <c r="K150" s="63"/>
      <c r="L150" s="61"/>
      <c r="M150" s="217"/>
      <c r="N150" s="42"/>
      <c r="O150" s="42"/>
      <c r="P150" s="42"/>
      <c r="Q150" s="42"/>
      <c r="R150" s="42"/>
      <c r="S150" s="42"/>
      <c r="T150" s="78"/>
      <c r="AT150" s="24" t="s">
        <v>271</v>
      </c>
      <c r="AU150" s="24" t="s">
        <v>81</v>
      </c>
    </row>
    <row r="151" spans="2:65" s="12" customFormat="1">
      <c r="B151" s="218"/>
      <c r="C151" s="219"/>
      <c r="D151" s="215" t="s">
        <v>255</v>
      </c>
      <c r="E151" s="220" t="s">
        <v>21</v>
      </c>
      <c r="F151" s="221" t="s">
        <v>2731</v>
      </c>
      <c r="G151" s="219"/>
      <c r="H151" s="222">
        <v>44.66</v>
      </c>
      <c r="I151" s="223"/>
      <c r="J151" s="219"/>
      <c r="K151" s="219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255</v>
      </c>
      <c r="AU151" s="228" t="s">
        <v>81</v>
      </c>
      <c r="AV151" s="12" t="s">
        <v>81</v>
      </c>
      <c r="AW151" s="12" t="s">
        <v>35</v>
      </c>
      <c r="AX151" s="12" t="s">
        <v>72</v>
      </c>
      <c r="AY151" s="228" t="s">
        <v>244</v>
      </c>
    </row>
    <row r="152" spans="2:65" s="14" customFormat="1">
      <c r="B152" s="253"/>
      <c r="C152" s="254"/>
      <c r="D152" s="215" t="s">
        <v>255</v>
      </c>
      <c r="E152" s="255" t="s">
        <v>21</v>
      </c>
      <c r="F152" s="256" t="s">
        <v>588</v>
      </c>
      <c r="G152" s="254"/>
      <c r="H152" s="257">
        <v>44.66</v>
      </c>
      <c r="I152" s="258"/>
      <c r="J152" s="254"/>
      <c r="K152" s="254"/>
      <c r="L152" s="259"/>
      <c r="M152" s="260"/>
      <c r="N152" s="261"/>
      <c r="O152" s="261"/>
      <c r="P152" s="261"/>
      <c r="Q152" s="261"/>
      <c r="R152" s="261"/>
      <c r="S152" s="261"/>
      <c r="T152" s="262"/>
      <c r="AT152" s="263" t="s">
        <v>255</v>
      </c>
      <c r="AU152" s="263" t="s">
        <v>81</v>
      </c>
      <c r="AV152" s="14" t="s">
        <v>251</v>
      </c>
      <c r="AW152" s="14" t="s">
        <v>35</v>
      </c>
      <c r="AX152" s="14" t="s">
        <v>79</v>
      </c>
      <c r="AY152" s="263" t="s">
        <v>244</v>
      </c>
    </row>
    <row r="153" spans="2:65" s="1" customFormat="1" ht="25.5" customHeight="1">
      <c r="B153" s="41"/>
      <c r="C153" s="203" t="s">
        <v>326</v>
      </c>
      <c r="D153" s="203" t="s">
        <v>246</v>
      </c>
      <c r="E153" s="204" t="s">
        <v>2732</v>
      </c>
      <c r="F153" s="205" t="s">
        <v>2733</v>
      </c>
      <c r="G153" s="206" t="s">
        <v>329</v>
      </c>
      <c r="H153" s="207">
        <v>3</v>
      </c>
      <c r="I153" s="208"/>
      <c r="J153" s="209">
        <f>ROUND(I153*H153,2)</f>
        <v>0</v>
      </c>
      <c r="K153" s="205" t="s">
        <v>250</v>
      </c>
      <c r="L153" s="61"/>
      <c r="M153" s="210" t="s">
        <v>21</v>
      </c>
      <c r="N153" s="211" t="s">
        <v>43</v>
      </c>
      <c r="O153" s="42"/>
      <c r="P153" s="212">
        <f>O153*H153</f>
        <v>0</v>
      </c>
      <c r="Q153" s="212">
        <v>4.0000000000000003E-5</v>
      </c>
      <c r="R153" s="212">
        <f>Q153*H153</f>
        <v>1.2000000000000002E-4</v>
      </c>
      <c r="S153" s="212">
        <v>0</v>
      </c>
      <c r="T153" s="213">
        <f>S153*H153</f>
        <v>0</v>
      </c>
      <c r="AR153" s="24" t="s">
        <v>251</v>
      </c>
      <c r="AT153" s="24" t="s">
        <v>246</v>
      </c>
      <c r="AU153" s="24" t="s">
        <v>81</v>
      </c>
      <c r="AY153" s="24" t="s">
        <v>244</v>
      </c>
      <c r="BE153" s="214">
        <f>IF(N153="základní",J153,0)</f>
        <v>0</v>
      </c>
      <c r="BF153" s="214">
        <f>IF(N153="snížená",J153,0)</f>
        <v>0</v>
      </c>
      <c r="BG153" s="214">
        <f>IF(N153="zákl. přenesená",J153,0)</f>
        <v>0</v>
      </c>
      <c r="BH153" s="214">
        <f>IF(N153="sníž. přenesená",J153,0)</f>
        <v>0</v>
      </c>
      <c r="BI153" s="214">
        <f>IF(N153="nulová",J153,0)</f>
        <v>0</v>
      </c>
      <c r="BJ153" s="24" t="s">
        <v>79</v>
      </c>
      <c r="BK153" s="214">
        <f>ROUND(I153*H153,2)</f>
        <v>0</v>
      </c>
      <c r="BL153" s="24" t="s">
        <v>251</v>
      </c>
      <c r="BM153" s="24" t="s">
        <v>400</v>
      </c>
    </row>
    <row r="154" spans="2:65" s="1" customFormat="1">
      <c r="B154" s="41"/>
      <c r="C154" s="63"/>
      <c r="D154" s="215" t="s">
        <v>253</v>
      </c>
      <c r="E154" s="63"/>
      <c r="F154" s="216" t="s">
        <v>2734</v>
      </c>
      <c r="G154" s="63"/>
      <c r="H154" s="63"/>
      <c r="I154" s="172"/>
      <c r="J154" s="63"/>
      <c r="K154" s="63"/>
      <c r="L154" s="61"/>
      <c r="M154" s="217"/>
      <c r="N154" s="42"/>
      <c r="O154" s="42"/>
      <c r="P154" s="42"/>
      <c r="Q154" s="42"/>
      <c r="R154" s="42"/>
      <c r="S154" s="42"/>
      <c r="T154" s="78"/>
      <c r="AT154" s="24" t="s">
        <v>253</v>
      </c>
      <c r="AU154" s="24" t="s">
        <v>81</v>
      </c>
    </row>
    <row r="155" spans="2:65" s="12" customFormat="1">
      <c r="B155" s="218"/>
      <c r="C155" s="219"/>
      <c r="D155" s="215" t="s">
        <v>255</v>
      </c>
      <c r="E155" s="220" t="s">
        <v>21</v>
      </c>
      <c r="F155" s="221" t="s">
        <v>148</v>
      </c>
      <c r="G155" s="219"/>
      <c r="H155" s="222">
        <v>3</v>
      </c>
      <c r="I155" s="223"/>
      <c r="J155" s="219"/>
      <c r="K155" s="219"/>
      <c r="L155" s="224"/>
      <c r="M155" s="225"/>
      <c r="N155" s="226"/>
      <c r="O155" s="226"/>
      <c r="P155" s="226"/>
      <c r="Q155" s="226"/>
      <c r="R155" s="226"/>
      <c r="S155" s="226"/>
      <c r="T155" s="227"/>
      <c r="AT155" s="228" t="s">
        <v>255</v>
      </c>
      <c r="AU155" s="228" t="s">
        <v>81</v>
      </c>
      <c r="AV155" s="12" t="s">
        <v>81</v>
      </c>
      <c r="AW155" s="12" t="s">
        <v>35</v>
      </c>
      <c r="AX155" s="12" t="s">
        <v>72</v>
      </c>
      <c r="AY155" s="228" t="s">
        <v>244</v>
      </c>
    </row>
    <row r="156" spans="2:65" s="14" customFormat="1">
      <c r="B156" s="253"/>
      <c r="C156" s="254"/>
      <c r="D156" s="215" t="s">
        <v>255</v>
      </c>
      <c r="E156" s="255" t="s">
        <v>21</v>
      </c>
      <c r="F156" s="256" t="s">
        <v>588</v>
      </c>
      <c r="G156" s="254"/>
      <c r="H156" s="257">
        <v>3</v>
      </c>
      <c r="I156" s="258"/>
      <c r="J156" s="254"/>
      <c r="K156" s="254"/>
      <c r="L156" s="259"/>
      <c r="M156" s="260"/>
      <c r="N156" s="261"/>
      <c r="O156" s="261"/>
      <c r="P156" s="261"/>
      <c r="Q156" s="261"/>
      <c r="R156" s="261"/>
      <c r="S156" s="261"/>
      <c r="T156" s="262"/>
      <c r="AT156" s="263" t="s">
        <v>255</v>
      </c>
      <c r="AU156" s="263" t="s">
        <v>81</v>
      </c>
      <c r="AV156" s="14" t="s">
        <v>251</v>
      </c>
      <c r="AW156" s="14" t="s">
        <v>35</v>
      </c>
      <c r="AX156" s="14" t="s">
        <v>79</v>
      </c>
      <c r="AY156" s="263" t="s">
        <v>244</v>
      </c>
    </row>
    <row r="157" spans="2:65" s="1" customFormat="1" ht="16.5" customHeight="1">
      <c r="B157" s="41"/>
      <c r="C157" s="243" t="s">
        <v>333</v>
      </c>
      <c r="D157" s="243" t="s">
        <v>496</v>
      </c>
      <c r="E157" s="244" t="s">
        <v>2735</v>
      </c>
      <c r="F157" s="245" t="s">
        <v>2736</v>
      </c>
      <c r="G157" s="246" t="s">
        <v>259</v>
      </c>
      <c r="H157" s="247">
        <v>1.0149999999999999</v>
      </c>
      <c r="I157" s="248"/>
      <c r="J157" s="249">
        <f>ROUND(I157*H157,2)</f>
        <v>0</v>
      </c>
      <c r="K157" s="245" t="s">
        <v>250</v>
      </c>
      <c r="L157" s="250"/>
      <c r="M157" s="251" t="s">
        <v>21</v>
      </c>
      <c r="N157" s="252" t="s">
        <v>43</v>
      </c>
      <c r="O157" s="42"/>
      <c r="P157" s="212">
        <f>O157*H157</f>
        <v>0</v>
      </c>
      <c r="Q157" s="212">
        <v>0.1212</v>
      </c>
      <c r="R157" s="212">
        <f>Q157*H157</f>
        <v>0.12301799999999999</v>
      </c>
      <c r="S157" s="212">
        <v>0</v>
      </c>
      <c r="T157" s="213">
        <f>S157*H157</f>
        <v>0</v>
      </c>
      <c r="AR157" s="24" t="s">
        <v>293</v>
      </c>
      <c r="AT157" s="24" t="s">
        <v>496</v>
      </c>
      <c r="AU157" s="24" t="s">
        <v>81</v>
      </c>
      <c r="AY157" s="24" t="s">
        <v>244</v>
      </c>
      <c r="BE157" s="214">
        <f>IF(N157="základní",J157,0)</f>
        <v>0</v>
      </c>
      <c r="BF157" s="214">
        <f>IF(N157="snížená",J157,0)</f>
        <v>0</v>
      </c>
      <c r="BG157" s="214">
        <f>IF(N157="zákl. přenesená",J157,0)</f>
        <v>0</v>
      </c>
      <c r="BH157" s="214">
        <f>IF(N157="sníž. přenesená",J157,0)</f>
        <v>0</v>
      </c>
      <c r="BI157" s="214">
        <f>IF(N157="nulová",J157,0)</f>
        <v>0</v>
      </c>
      <c r="BJ157" s="24" t="s">
        <v>79</v>
      </c>
      <c r="BK157" s="214">
        <f>ROUND(I157*H157,2)</f>
        <v>0</v>
      </c>
      <c r="BL157" s="24" t="s">
        <v>251</v>
      </c>
      <c r="BM157" s="24" t="s">
        <v>412</v>
      </c>
    </row>
    <row r="158" spans="2:65" s="1" customFormat="1">
      <c r="B158" s="41"/>
      <c r="C158" s="63"/>
      <c r="D158" s="215" t="s">
        <v>253</v>
      </c>
      <c r="E158" s="63"/>
      <c r="F158" s="216" t="s">
        <v>2737</v>
      </c>
      <c r="G158" s="63"/>
      <c r="H158" s="63"/>
      <c r="I158" s="172"/>
      <c r="J158" s="63"/>
      <c r="K158" s="63"/>
      <c r="L158" s="61"/>
      <c r="M158" s="217"/>
      <c r="N158" s="42"/>
      <c r="O158" s="42"/>
      <c r="P158" s="42"/>
      <c r="Q158" s="42"/>
      <c r="R158" s="42"/>
      <c r="S158" s="42"/>
      <c r="T158" s="78"/>
      <c r="AT158" s="24" t="s">
        <v>253</v>
      </c>
      <c r="AU158" s="24" t="s">
        <v>81</v>
      </c>
    </row>
    <row r="159" spans="2:65" s="12" customFormat="1">
      <c r="B159" s="218"/>
      <c r="C159" s="219"/>
      <c r="D159" s="215" t="s">
        <v>255</v>
      </c>
      <c r="E159" s="220" t="s">
        <v>21</v>
      </c>
      <c r="F159" s="221" t="s">
        <v>2738</v>
      </c>
      <c r="G159" s="219"/>
      <c r="H159" s="222">
        <v>1.0149999999999999</v>
      </c>
      <c r="I159" s="223"/>
      <c r="J159" s="219"/>
      <c r="K159" s="219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255</v>
      </c>
      <c r="AU159" s="228" t="s">
        <v>81</v>
      </c>
      <c r="AV159" s="12" t="s">
        <v>81</v>
      </c>
      <c r="AW159" s="12" t="s">
        <v>35</v>
      </c>
      <c r="AX159" s="12" t="s">
        <v>72</v>
      </c>
      <c r="AY159" s="228" t="s">
        <v>244</v>
      </c>
    </row>
    <row r="160" spans="2:65" s="14" customFormat="1">
      <c r="B160" s="253"/>
      <c r="C160" s="254"/>
      <c r="D160" s="215" t="s">
        <v>255</v>
      </c>
      <c r="E160" s="255" t="s">
        <v>21</v>
      </c>
      <c r="F160" s="256" t="s">
        <v>588</v>
      </c>
      <c r="G160" s="254"/>
      <c r="H160" s="257">
        <v>1.0149999999999999</v>
      </c>
      <c r="I160" s="258"/>
      <c r="J160" s="254"/>
      <c r="K160" s="254"/>
      <c r="L160" s="259"/>
      <c r="M160" s="260"/>
      <c r="N160" s="261"/>
      <c r="O160" s="261"/>
      <c r="P160" s="261"/>
      <c r="Q160" s="261"/>
      <c r="R160" s="261"/>
      <c r="S160" s="261"/>
      <c r="T160" s="262"/>
      <c r="AT160" s="263" t="s">
        <v>255</v>
      </c>
      <c r="AU160" s="263" t="s">
        <v>81</v>
      </c>
      <c r="AV160" s="14" t="s">
        <v>251</v>
      </c>
      <c r="AW160" s="14" t="s">
        <v>35</v>
      </c>
      <c r="AX160" s="14" t="s">
        <v>79</v>
      </c>
      <c r="AY160" s="263" t="s">
        <v>244</v>
      </c>
    </row>
    <row r="161" spans="2:65" s="1" customFormat="1" ht="16.5" customHeight="1">
      <c r="B161" s="41"/>
      <c r="C161" s="203" t="s">
        <v>10</v>
      </c>
      <c r="D161" s="203" t="s">
        <v>246</v>
      </c>
      <c r="E161" s="204" t="s">
        <v>2739</v>
      </c>
      <c r="F161" s="205" t="s">
        <v>2740</v>
      </c>
      <c r="G161" s="206" t="s">
        <v>259</v>
      </c>
      <c r="H161" s="207">
        <v>2</v>
      </c>
      <c r="I161" s="208"/>
      <c r="J161" s="209">
        <f>ROUND(I161*H161,2)</f>
        <v>0</v>
      </c>
      <c r="K161" s="205" t="s">
        <v>21</v>
      </c>
      <c r="L161" s="61"/>
      <c r="M161" s="210" t="s">
        <v>21</v>
      </c>
      <c r="N161" s="211" t="s">
        <v>43</v>
      </c>
      <c r="O161" s="42"/>
      <c r="P161" s="212">
        <f>O161*H161</f>
        <v>0</v>
      </c>
      <c r="Q161" s="212">
        <v>0</v>
      </c>
      <c r="R161" s="212">
        <f>Q161*H161</f>
        <v>0</v>
      </c>
      <c r="S161" s="212">
        <v>0</v>
      </c>
      <c r="T161" s="213">
        <f>S161*H161</f>
        <v>0</v>
      </c>
      <c r="AR161" s="24" t="s">
        <v>251</v>
      </c>
      <c r="AT161" s="24" t="s">
        <v>246</v>
      </c>
      <c r="AU161" s="24" t="s">
        <v>81</v>
      </c>
      <c r="AY161" s="24" t="s">
        <v>244</v>
      </c>
      <c r="BE161" s="214">
        <f>IF(N161="základní",J161,0)</f>
        <v>0</v>
      </c>
      <c r="BF161" s="214">
        <f>IF(N161="snížená",J161,0)</f>
        <v>0</v>
      </c>
      <c r="BG161" s="214">
        <f>IF(N161="zákl. přenesená",J161,0)</f>
        <v>0</v>
      </c>
      <c r="BH161" s="214">
        <f>IF(N161="sníž. přenesená",J161,0)</f>
        <v>0</v>
      </c>
      <c r="BI161" s="214">
        <f>IF(N161="nulová",J161,0)</f>
        <v>0</v>
      </c>
      <c r="BJ161" s="24" t="s">
        <v>79</v>
      </c>
      <c r="BK161" s="214">
        <f>ROUND(I161*H161,2)</f>
        <v>0</v>
      </c>
      <c r="BL161" s="24" t="s">
        <v>251</v>
      </c>
      <c r="BM161" s="24" t="s">
        <v>530</v>
      </c>
    </row>
    <row r="162" spans="2:65" s="1" customFormat="1">
      <c r="B162" s="41"/>
      <c r="C162" s="63"/>
      <c r="D162" s="215" t="s">
        <v>253</v>
      </c>
      <c r="E162" s="63"/>
      <c r="F162" s="216" t="s">
        <v>2740</v>
      </c>
      <c r="G162" s="63"/>
      <c r="H162" s="63"/>
      <c r="I162" s="172"/>
      <c r="J162" s="63"/>
      <c r="K162" s="63"/>
      <c r="L162" s="61"/>
      <c r="M162" s="217"/>
      <c r="N162" s="42"/>
      <c r="O162" s="42"/>
      <c r="P162" s="42"/>
      <c r="Q162" s="42"/>
      <c r="R162" s="42"/>
      <c r="S162" s="42"/>
      <c r="T162" s="78"/>
      <c r="AT162" s="24" t="s">
        <v>253</v>
      </c>
      <c r="AU162" s="24" t="s">
        <v>81</v>
      </c>
    </row>
    <row r="163" spans="2:65" s="12" customFormat="1">
      <c r="B163" s="218"/>
      <c r="C163" s="219"/>
      <c r="D163" s="215" t="s">
        <v>255</v>
      </c>
      <c r="E163" s="220" t="s">
        <v>21</v>
      </c>
      <c r="F163" s="221" t="s">
        <v>79</v>
      </c>
      <c r="G163" s="219"/>
      <c r="H163" s="222">
        <v>1</v>
      </c>
      <c r="I163" s="223"/>
      <c r="J163" s="219"/>
      <c r="K163" s="219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255</v>
      </c>
      <c r="AU163" s="228" t="s">
        <v>81</v>
      </c>
      <c r="AV163" s="12" t="s">
        <v>81</v>
      </c>
      <c r="AW163" s="12" t="s">
        <v>35</v>
      </c>
      <c r="AX163" s="12" t="s">
        <v>72</v>
      </c>
      <c r="AY163" s="228" t="s">
        <v>244</v>
      </c>
    </row>
    <row r="164" spans="2:65" s="12" customFormat="1">
      <c r="B164" s="218"/>
      <c r="C164" s="219"/>
      <c r="D164" s="215" t="s">
        <v>255</v>
      </c>
      <c r="E164" s="220" t="s">
        <v>21</v>
      </c>
      <c r="F164" s="221" t="s">
        <v>79</v>
      </c>
      <c r="G164" s="219"/>
      <c r="H164" s="222">
        <v>1</v>
      </c>
      <c r="I164" s="223"/>
      <c r="J164" s="219"/>
      <c r="K164" s="219"/>
      <c r="L164" s="224"/>
      <c r="M164" s="225"/>
      <c r="N164" s="226"/>
      <c r="O164" s="226"/>
      <c r="P164" s="226"/>
      <c r="Q164" s="226"/>
      <c r="R164" s="226"/>
      <c r="S164" s="226"/>
      <c r="T164" s="227"/>
      <c r="AT164" s="228" t="s">
        <v>255</v>
      </c>
      <c r="AU164" s="228" t="s">
        <v>81</v>
      </c>
      <c r="AV164" s="12" t="s">
        <v>81</v>
      </c>
      <c r="AW164" s="12" t="s">
        <v>35</v>
      </c>
      <c r="AX164" s="12" t="s">
        <v>72</v>
      </c>
      <c r="AY164" s="228" t="s">
        <v>244</v>
      </c>
    </row>
    <row r="165" spans="2:65" s="14" customFormat="1">
      <c r="B165" s="253"/>
      <c r="C165" s="254"/>
      <c r="D165" s="215" t="s">
        <v>255</v>
      </c>
      <c r="E165" s="255" t="s">
        <v>21</v>
      </c>
      <c r="F165" s="256" t="s">
        <v>588</v>
      </c>
      <c r="G165" s="254"/>
      <c r="H165" s="257">
        <v>2</v>
      </c>
      <c r="I165" s="258"/>
      <c r="J165" s="254"/>
      <c r="K165" s="254"/>
      <c r="L165" s="259"/>
      <c r="M165" s="260"/>
      <c r="N165" s="261"/>
      <c r="O165" s="261"/>
      <c r="P165" s="261"/>
      <c r="Q165" s="261"/>
      <c r="R165" s="261"/>
      <c r="S165" s="261"/>
      <c r="T165" s="262"/>
      <c r="AT165" s="263" t="s">
        <v>255</v>
      </c>
      <c r="AU165" s="263" t="s">
        <v>81</v>
      </c>
      <c r="AV165" s="14" t="s">
        <v>251</v>
      </c>
      <c r="AW165" s="14" t="s">
        <v>35</v>
      </c>
      <c r="AX165" s="14" t="s">
        <v>79</v>
      </c>
      <c r="AY165" s="263" t="s">
        <v>244</v>
      </c>
    </row>
    <row r="166" spans="2:65" s="1" customFormat="1" ht="16.5" customHeight="1">
      <c r="B166" s="41"/>
      <c r="C166" s="243" t="s">
        <v>343</v>
      </c>
      <c r="D166" s="243" t="s">
        <v>496</v>
      </c>
      <c r="E166" s="244" t="s">
        <v>2741</v>
      </c>
      <c r="F166" s="245" t="s">
        <v>2742</v>
      </c>
      <c r="G166" s="246" t="s">
        <v>259</v>
      </c>
      <c r="H166" s="247">
        <v>1</v>
      </c>
      <c r="I166" s="248"/>
      <c r="J166" s="249">
        <f>ROUND(I166*H166,2)</f>
        <v>0</v>
      </c>
      <c r="K166" s="245" t="s">
        <v>250</v>
      </c>
      <c r="L166" s="250"/>
      <c r="M166" s="251" t="s">
        <v>21</v>
      </c>
      <c r="N166" s="252" t="s">
        <v>43</v>
      </c>
      <c r="O166" s="42"/>
      <c r="P166" s="212">
        <f>O166*H166</f>
        <v>0</v>
      </c>
      <c r="Q166" s="212">
        <v>8.0000000000000004E-4</v>
      </c>
      <c r="R166" s="212">
        <f>Q166*H166</f>
        <v>8.0000000000000004E-4</v>
      </c>
      <c r="S166" s="212">
        <v>0</v>
      </c>
      <c r="T166" s="213">
        <f>S166*H166</f>
        <v>0</v>
      </c>
      <c r="AR166" s="24" t="s">
        <v>293</v>
      </c>
      <c r="AT166" s="24" t="s">
        <v>496</v>
      </c>
      <c r="AU166" s="24" t="s">
        <v>81</v>
      </c>
      <c r="AY166" s="24" t="s">
        <v>244</v>
      </c>
      <c r="BE166" s="214">
        <f>IF(N166="základní",J166,0)</f>
        <v>0</v>
      </c>
      <c r="BF166" s="214">
        <f>IF(N166="snížená",J166,0)</f>
        <v>0</v>
      </c>
      <c r="BG166" s="214">
        <f>IF(N166="zákl. přenesená",J166,0)</f>
        <v>0</v>
      </c>
      <c r="BH166" s="214">
        <f>IF(N166="sníž. přenesená",J166,0)</f>
        <v>0</v>
      </c>
      <c r="BI166" s="214">
        <f>IF(N166="nulová",J166,0)</f>
        <v>0</v>
      </c>
      <c r="BJ166" s="24" t="s">
        <v>79</v>
      </c>
      <c r="BK166" s="214">
        <f>ROUND(I166*H166,2)</f>
        <v>0</v>
      </c>
      <c r="BL166" s="24" t="s">
        <v>251</v>
      </c>
      <c r="BM166" s="24" t="s">
        <v>543</v>
      </c>
    </row>
    <row r="167" spans="2:65" s="1" customFormat="1">
      <c r="B167" s="41"/>
      <c r="C167" s="63"/>
      <c r="D167" s="215" t="s">
        <v>253</v>
      </c>
      <c r="E167" s="63"/>
      <c r="F167" s="216" t="s">
        <v>2743</v>
      </c>
      <c r="G167" s="63"/>
      <c r="H167" s="63"/>
      <c r="I167" s="172"/>
      <c r="J167" s="63"/>
      <c r="K167" s="63"/>
      <c r="L167" s="61"/>
      <c r="M167" s="217"/>
      <c r="N167" s="42"/>
      <c r="O167" s="42"/>
      <c r="P167" s="42"/>
      <c r="Q167" s="42"/>
      <c r="R167" s="42"/>
      <c r="S167" s="42"/>
      <c r="T167" s="78"/>
      <c r="AT167" s="24" t="s">
        <v>253</v>
      </c>
      <c r="AU167" s="24" t="s">
        <v>81</v>
      </c>
    </row>
    <row r="168" spans="2:65" s="12" customFormat="1">
      <c r="B168" s="218"/>
      <c r="C168" s="219"/>
      <c r="D168" s="215" t="s">
        <v>255</v>
      </c>
      <c r="E168" s="220" t="s">
        <v>21</v>
      </c>
      <c r="F168" s="221" t="s">
        <v>79</v>
      </c>
      <c r="G168" s="219"/>
      <c r="H168" s="222">
        <v>1</v>
      </c>
      <c r="I168" s="223"/>
      <c r="J168" s="219"/>
      <c r="K168" s="219"/>
      <c r="L168" s="224"/>
      <c r="M168" s="225"/>
      <c r="N168" s="226"/>
      <c r="O168" s="226"/>
      <c r="P168" s="226"/>
      <c r="Q168" s="226"/>
      <c r="R168" s="226"/>
      <c r="S168" s="226"/>
      <c r="T168" s="227"/>
      <c r="AT168" s="228" t="s">
        <v>255</v>
      </c>
      <c r="AU168" s="228" t="s">
        <v>81</v>
      </c>
      <c r="AV168" s="12" t="s">
        <v>81</v>
      </c>
      <c r="AW168" s="12" t="s">
        <v>35</v>
      </c>
      <c r="AX168" s="12" t="s">
        <v>72</v>
      </c>
      <c r="AY168" s="228" t="s">
        <v>244</v>
      </c>
    </row>
    <row r="169" spans="2:65" s="14" customFormat="1">
      <c r="B169" s="253"/>
      <c r="C169" s="254"/>
      <c r="D169" s="215" t="s">
        <v>255</v>
      </c>
      <c r="E169" s="255" t="s">
        <v>21</v>
      </c>
      <c r="F169" s="256" t="s">
        <v>588</v>
      </c>
      <c r="G169" s="254"/>
      <c r="H169" s="257">
        <v>1</v>
      </c>
      <c r="I169" s="258"/>
      <c r="J169" s="254"/>
      <c r="K169" s="254"/>
      <c r="L169" s="259"/>
      <c r="M169" s="260"/>
      <c r="N169" s="261"/>
      <c r="O169" s="261"/>
      <c r="P169" s="261"/>
      <c r="Q169" s="261"/>
      <c r="R169" s="261"/>
      <c r="S169" s="261"/>
      <c r="T169" s="262"/>
      <c r="AT169" s="263" t="s">
        <v>255</v>
      </c>
      <c r="AU169" s="263" t="s">
        <v>81</v>
      </c>
      <c r="AV169" s="14" t="s">
        <v>251</v>
      </c>
      <c r="AW169" s="14" t="s">
        <v>35</v>
      </c>
      <c r="AX169" s="14" t="s">
        <v>79</v>
      </c>
      <c r="AY169" s="263" t="s">
        <v>244</v>
      </c>
    </row>
    <row r="170" spans="2:65" s="1" customFormat="1" ht="16.5" customHeight="1">
      <c r="B170" s="41"/>
      <c r="C170" s="243" t="s">
        <v>347</v>
      </c>
      <c r="D170" s="243" t="s">
        <v>496</v>
      </c>
      <c r="E170" s="244" t="s">
        <v>2744</v>
      </c>
      <c r="F170" s="245" t="s">
        <v>2745</v>
      </c>
      <c r="G170" s="246" t="s">
        <v>259</v>
      </c>
      <c r="H170" s="247">
        <v>1</v>
      </c>
      <c r="I170" s="248"/>
      <c r="J170" s="249">
        <f>ROUND(I170*H170,2)</f>
        <v>0</v>
      </c>
      <c r="K170" s="245" t="s">
        <v>21</v>
      </c>
      <c r="L170" s="250"/>
      <c r="M170" s="251" t="s">
        <v>21</v>
      </c>
      <c r="N170" s="252" t="s">
        <v>43</v>
      </c>
      <c r="O170" s="42"/>
      <c r="P170" s="212">
        <f>O170*H170</f>
        <v>0</v>
      </c>
      <c r="Q170" s="212">
        <v>0</v>
      </c>
      <c r="R170" s="212">
        <f>Q170*H170</f>
        <v>0</v>
      </c>
      <c r="S170" s="212">
        <v>0</v>
      </c>
      <c r="T170" s="213">
        <f>S170*H170</f>
        <v>0</v>
      </c>
      <c r="AR170" s="24" t="s">
        <v>293</v>
      </c>
      <c r="AT170" s="24" t="s">
        <v>496</v>
      </c>
      <c r="AU170" s="24" t="s">
        <v>81</v>
      </c>
      <c r="AY170" s="24" t="s">
        <v>244</v>
      </c>
      <c r="BE170" s="214">
        <f>IF(N170="základní",J170,0)</f>
        <v>0</v>
      </c>
      <c r="BF170" s="214">
        <f>IF(N170="snížená",J170,0)</f>
        <v>0</v>
      </c>
      <c r="BG170" s="214">
        <f>IF(N170="zákl. přenesená",J170,0)</f>
        <v>0</v>
      </c>
      <c r="BH170" s="214">
        <f>IF(N170="sníž. přenesená",J170,0)</f>
        <v>0</v>
      </c>
      <c r="BI170" s="214">
        <f>IF(N170="nulová",J170,0)</f>
        <v>0</v>
      </c>
      <c r="BJ170" s="24" t="s">
        <v>79</v>
      </c>
      <c r="BK170" s="214">
        <f>ROUND(I170*H170,2)</f>
        <v>0</v>
      </c>
      <c r="BL170" s="24" t="s">
        <v>251</v>
      </c>
      <c r="BM170" s="24" t="s">
        <v>555</v>
      </c>
    </row>
    <row r="171" spans="2:65" s="1" customFormat="1">
      <c r="B171" s="41"/>
      <c r="C171" s="63"/>
      <c r="D171" s="215" t="s">
        <v>253</v>
      </c>
      <c r="E171" s="63"/>
      <c r="F171" s="216" t="s">
        <v>2745</v>
      </c>
      <c r="G171" s="63"/>
      <c r="H171" s="63"/>
      <c r="I171" s="172"/>
      <c r="J171" s="63"/>
      <c r="K171" s="63"/>
      <c r="L171" s="61"/>
      <c r="M171" s="217"/>
      <c r="N171" s="42"/>
      <c r="O171" s="42"/>
      <c r="P171" s="42"/>
      <c r="Q171" s="42"/>
      <c r="R171" s="42"/>
      <c r="S171" s="42"/>
      <c r="T171" s="78"/>
      <c r="AT171" s="24" t="s">
        <v>253</v>
      </c>
      <c r="AU171" s="24" t="s">
        <v>81</v>
      </c>
    </row>
    <row r="172" spans="2:65" s="1" customFormat="1" ht="16.5" customHeight="1">
      <c r="B172" s="41"/>
      <c r="C172" s="203" t="s">
        <v>355</v>
      </c>
      <c r="D172" s="203" t="s">
        <v>246</v>
      </c>
      <c r="E172" s="204" t="s">
        <v>2746</v>
      </c>
      <c r="F172" s="205" t="s">
        <v>2747</v>
      </c>
      <c r="G172" s="206" t="s">
        <v>259</v>
      </c>
      <c r="H172" s="207">
        <v>5</v>
      </c>
      <c r="I172" s="208"/>
      <c r="J172" s="209">
        <f>ROUND(I172*H172,2)</f>
        <v>0</v>
      </c>
      <c r="K172" s="205" t="s">
        <v>21</v>
      </c>
      <c r="L172" s="61"/>
      <c r="M172" s="210" t="s">
        <v>21</v>
      </c>
      <c r="N172" s="211" t="s">
        <v>43</v>
      </c>
      <c r="O172" s="42"/>
      <c r="P172" s="212">
        <f>O172*H172</f>
        <v>0</v>
      </c>
      <c r="Q172" s="212">
        <v>0</v>
      </c>
      <c r="R172" s="212">
        <f>Q172*H172</f>
        <v>0</v>
      </c>
      <c r="S172" s="212">
        <v>0</v>
      </c>
      <c r="T172" s="213">
        <f>S172*H172</f>
        <v>0</v>
      </c>
      <c r="AR172" s="24" t="s">
        <v>251</v>
      </c>
      <c r="AT172" s="24" t="s">
        <v>246</v>
      </c>
      <c r="AU172" s="24" t="s">
        <v>81</v>
      </c>
      <c r="AY172" s="24" t="s">
        <v>244</v>
      </c>
      <c r="BE172" s="214">
        <f>IF(N172="základní",J172,0)</f>
        <v>0</v>
      </c>
      <c r="BF172" s="214">
        <f>IF(N172="snížená",J172,0)</f>
        <v>0</v>
      </c>
      <c r="BG172" s="214">
        <f>IF(N172="zákl. přenesená",J172,0)</f>
        <v>0</v>
      </c>
      <c r="BH172" s="214">
        <f>IF(N172="sníž. přenesená",J172,0)</f>
        <v>0</v>
      </c>
      <c r="BI172" s="214">
        <f>IF(N172="nulová",J172,0)</f>
        <v>0</v>
      </c>
      <c r="BJ172" s="24" t="s">
        <v>79</v>
      </c>
      <c r="BK172" s="214">
        <f>ROUND(I172*H172,2)</f>
        <v>0</v>
      </c>
      <c r="BL172" s="24" t="s">
        <v>251</v>
      </c>
      <c r="BM172" s="24" t="s">
        <v>570</v>
      </c>
    </row>
    <row r="173" spans="2:65" s="1" customFormat="1">
      <c r="B173" s="41"/>
      <c r="C173" s="63"/>
      <c r="D173" s="215" t="s">
        <v>253</v>
      </c>
      <c r="E173" s="63"/>
      <c r="F173" s="216" t="s">
        <v>2747</v>
      </c>
      <c r="G173" s="63"/>
      <c r="H173" s="63"/>
      <c r="I173" s="172"/>
      <c r="J173" s="63"/>
      <c r="K173" s="63"/>
      <c r="L173" s="61"/>
      <c r="M173" s="217"/>
      <c r="N173" s="42"/>
      <c r="O173" s="42"/>
      <c r="P173" s="42"/>
      <c r="Q173" s="42"/>
      <c r="R173" s="42"/>
      <c r="S173" s="42"/>
      <c r="T173" s="78"/>
      <c r="AT173" s="24" t="s">
        <v>253</v>
      </c>
      <c r="AU173" s="24" t="s">
        <v>81</v>
      </c>
    </row>
    <row r="174" spans="2:65" s="13" customFormat="1">
      <c r="B174" s="233"/>
      <c r="C174" s="234"/>
      <c r="D174" s="215" t="s">
        <v>255</v>
      </c>
      <c r="E174" s="235" t="s">
        <v>21</v>
      </c>
      <c r="F174" s="236" t="s">
        <v>2748</v>
      </c>
      <c r="G174" s="234"/>
      <c r="H174" s="235" t="s">
        <v>21</v>
      </c>
      <c r="I174" s="237"/>
      <c r="J174" s="234"/>
      <c r="K174" s="234"/>
      <c r="L174" s="238"/>
      <c r="M174" s="239"/>
      <c r="N174" s="240"/>
      <c r="O174" s="240"/>
      <c r="P174" s="240"/>
      <c r="Q174" s="240"/>
      <c r="R174" s="240"/>
      <c r="S174" s="240"/>
      <c r="T174" s="241"/>
      <c r="AT174" s="242" t="s">
        <v>255</v>
      </c>
      <c r="AU174" s="242" t="s">
        <v>81</v>
      </c>
      <c r="AV174" s="13" t="s">
        <v>79</v>
      </c>
      <c r="AW174" s="13" t="s">
        <v>35</v>
      </c>
      <c r="AX174" s="13" t="s">
        <v>72</v>
      </c>
      <c r="AY174" s="242" t="s">
        <v>244</v>
      </c>
    </row>
    <row r="175" spans="2:65" s="12" customFormat="1">
      <c r="B175" s="218"/>
      <c r="C175" s="219"/>
      <c r="D175" s="215" t="s">
        <v>255</v>
      </c>
      <c r="E175" s="220" t="s">
        <v>21</v>
      </c>
      <c r="F175" s="221" t="s">
        <v>274</v>
      </c>
      <c r="G175" s="219"/>
      <c r="H175" s="222">
        <v>5</v>
      </c>
      <c r="I175" s="223"/>
      <c r="J175" s="219"/>
      <c r="K175" s="219"/>
      <c r="L175" s="224"/>
      <c r="M175" s="225"/>
      <c r="N175" s="226"/>
      <c r="O175" s="226"/>
      <c r="P175" s="226"/>
      <c r="Q175" s="226"/>
      <c r="R175" s="226"/>
      <c r="S175" s="226"/>
      <c r="T175" s="227"/>
      <c r="AT175" s="228" t="s">
        <v>255</v>
      </c>
      <c r="AU175" s="228" t="s">
        <v>81</v>
      </c>
      <c r="AV175" s="12" t="s">
        <v>81</v>
      </c>
      <c r="AW175" s="12" t="s">
        <v>35</v>
      </c>
      <c r="AX175" s="12" t="s">
        <v>72</v>
      </c>
      <c r="AY175" s="228" t="s">
        <v>244</v>
      </c>
    </row>
    <row r="176" spans="2:65" s="14" customFormat="1">
      <c r="B176" s="253"/>
      <c r="C176" s="254"/>
      <c r="D176" s="215" t="s">
        <v>255</v>
      </c>
      <c r="E176" s="255" t="s">
        <v>21</v>
      </c>
      <c r="F176" s="256" t="s">
        <v>588</v>
      </c>
      <c r="G176" s="254"/>
      <c r="H176" s="257">
        <v>5</v>
      </c>
      <c r="I176" s="258"/>
      <c r="J176" s="254"/>
      <c r="K176" s="254"/>
      <c r="L176" s="259"/>
      <c r="M176" s="260"/>
      <c r="N176" s="261"/>
      <c r="O176" s="261"/>
      <c r="P176" s="261"/>
      <c r="Q176" s="261"/>
      <c r="R176" s="261"/>
      <c r="S176" s="261"/>
      <c r="T176" s="262"/>
      <c r="AT176" s="263" t="s">
        <v>255</v>
      </c>
      <c r="AU176" s="263" t="s">
        <v>81</v>
      </c>
      <c r="AV176" s="14" t="s">
        <v>251</v>
      </c>
      <c r="AW176" s="14" t="s">
        <v>35</v>
      </c>
      <c r="AX176" s="14" t="s">
        <v>79</v>
      </c>
      <c r="AY176" s="263" t="s">
        <v>244</v>
      </c>
    </row>
    <row r="177" spans="2:65" s="1" customFormat="1" ht="16.5" customHeight="1">
      <c r="B177" s="41"/>
      <c r="C177" s="203" t="s">
        <v>360</v>
      </c>
      <c r="D177" s="203" t="s">
        <v>246</v>
      </c>
      <c r="E177" s="204" t="s">
        <v>2749</v>
      </c>
      <c r="F177" s="205" t="s">
        <v>2750</v>
      </c>
      <c r="G177" s="206" t="s">
        <v>21</v>
      </c>
      <c r="H177" s="207">
        <v>1</v>
      </c>
      <c r="I177" s="208"/>
      <c r="J177" s="209">
        <f>ROUND(I177*H177,2)</f>
        <v>0</v>
      </c>
      <c r="K177" s="205" t="s">
        <v>21</v>
      </c>
      <c r="L177" s="61"/>
      <c r="M177" s="210" t="s">
        <v>21</v>
      </c>
      <c r="N177" s="211" t="s">
        <v>43</v>
      </c>
      <c r="O177" s="42"/>
      <c r="P177" s="212">
        <f>O177*H177</f>
        <v>0</v>
      </c>
      <c r="Q177" s="212">
        <v>0</v>
      </c>
      <c r="R177" s="212">
        <f>Q177*H177</f>
        <v>0</v>
      </c>
      <c r="S177" s="212">
        <v>0</v>
      </c>
      <c r="T177" s="213">
        <f>S177*H177</f>
        <v>0</v>
      </c>
      <c r="AR177" s="24" t="s">
        <v>251</v>
      </c>
      <c r="AT177" s="24" t="s">
        <v>246</v>
      </c>
      <c r="AU177" s="24" t="s">
        <v>81</v>
      </c>
      <c r="AY177" s="24" t="s">
        <v>244</v>
      </c>
      <c r="BE177" s="214">
        <f>IF(N177="základní",J177,0)</f>
        <v>0</v>
      </c>
      <c r="BF177" s="214">
        <f>IF(N177="snížená",J177,0)</f>
        <v>0</v>
      </c>
      <c r="BG177" s="214">
        <f>IF(N177="zákl. přenesená",J177,0)</f>
        <v>0</v>
      </c>
      <c r="BH177" s="214">
        <f>IF(N177="sníž. přenesená",J177,0)</f>
        <v>0</v>
      </c>
      <c r="BI177" s="214">
        <f>IF(N177="nulová",J177,0)</f>
        <v>0</v>
      </c>
      <c r="BJ177" s="24" t="s">
        <v>79</v>
      </c>
      <c r="BK177" s="214">
        <f>ROUND(I177*H177,2)</f>
        <v>0</v>
      </c>
      <c r="BL177" s="24" t="s">
        <v>251</v>
      </c>
      <c r="BM177" s="24" t="s">
        <v>582</v>
      </c>
    </row>
    <row r="178" spans="2:65" s="1" customFormat="1">
      <c r="B178" s="41"/>
      <c r="C178" s="63"/>
      <c r="D178" s="215" t="s">
        <v>253</v>
      </c>
      <c r="E178" s="63"/>
      <c r="F178" s="216" t="s">
        <v>2750</v>
      </c>
      <c r="G178" s="63"/>
      <c r="H178" s="63"/>
      <c r="I178" s="172"/>
      <c r="J178" s="63"/>
      <c r="K178" s="63"/>
      <c r="L178" s="61"/>
      <c r="M178" s="217"/>
      <c r="N178" s="42"/>
      <c r="O178" s="42"/>
      <c r="P178" s="42"/>
      <c r="Q178" s="42"/>
      <c r="R178" s="42"/>
      <c r="S178" s="42"/>
      <c r="T178" s="78"/>
      <c r="AT178" s="24" t="s">
        <v>253</v>
      </c>
      <c r="AU178" s="24" t="s">
        <v>81</v>
      </c>
    </row>
    <row r="179" spans="2:65" s="13" customFormat="1">
      <c r="B179" s="233"/>
      <c r="C179" s="234"/>
      <c r="D179" s="215" t="s">
        <v>255</v>
      </c>
      <c r="E179" s="235" t="s">
        <v>21</v>
      </c>
      <c r="F179" s="236" t="s">
        <v>2751</v>
      </c>
      <c r="G179" s="234"/>
      <c r="H179" s="235" t="s">
        <v>21</v>
      </c>
      <c r="I179" s="237"/>
      <c r="J179" s="234"/>
      <c r="K179" s="234"/>
      <c r="L179" s="238"/>
      <c r="M179" s="239"/>
      <c r="N179" s="240"/>
      <c r="O179" s="240"/>
      <c r="P179" s="240"/>
      <c r="Q179" s="240"/>
      <c r="R179" s="240"/>
      <c r="S179" s="240"/>
      <c r="T179" s="241"/>
      <c r="AT179" s="242" t="s">
        <v>255</v>
      </c>
      <c r="AU179" s="242" t="s">
        <v>81</v>
      </c>
      <c r="AV179" s="13" t="s">
        <v>79</v>
      </c>
      <c r="AW179" s="13" t="s">
        <v>35</v>
      </c>
      <c r="AX179" s="13" t="s">
        <v>72</v>
      </c>
      <c r="AY179" s="242" t="s">
        <v>244</v>
      </c>
    </row>
    <row r="180" spans="2:65" s="12" customFormat="1">
      <c r="B180" s="218"/>
      <c r="C180" s="219"/>
      <c r="D180" s="215" t="s">
        <v>255</v>
      </c>
      <c r="E180" s="220" t="s">
        <v>21</v>
      </c>
      <c r="F180" s="221" t="s">
        <v>79</v>
      </c>
      <c r="G180" s="219"/>
      <c r="H180" s="222">
        <v>1</v>
      </c>
      <c r="I180" s="223"/>
      <c r="J180" s="219"/>
      <c r="K180" s="219"/>
      <c r="L180" s="224"/>
      <c r="M180" s="225"/>
      <c r="N180" s="226"/>
      <c r="O180" s="226"/>
      <c r="P180" s="226"/>
      <c r="Q180" s="226"/>
      <c r="R180" s="226"/>
      <c r="S180" s="226"/>
      <c r="T180" s="227"/>
      <c r="AT180" s="228" t="s">
        <v>255</v>
      </c>
      <c r="AU180" s="228" t="s">
        <v>81</v>
      </c>
      <c r="AV180" s="12" t="s">
        <v>81</v>
      </c>
      <c r="AW180" s="12" t="s">
        <v>35</v>
      </c>
      <c r="AX180" s="12" t="s">
        <v>72</v>
      </c>
      <c r="AY180" s="228" t="s">
        <v>244</v>
      </c>
    </row>
    <row r="181" spans="2:65" s="14" customFormat="1">
      <c r="B181" s="253"/>
      <c r="C181" s="254"/>
      <c r="D181" s="215" t="s">
        <v>255</v>
      </c>
      <c r="E181" s="255" t="s">
        <v>21</v>
      </c>
      <c r="F181" s="256" t="s">
        <v>588</v>
      </c>
      <c r="G181" s="254"/>
      <c r="H181" s="257">
        <v>1</v>
      </c>
      <c r="I181" s="258"/>
      <c r="J181" s="254"/>
      <c r="K181" s="254"/>
      <c r="L181" s="259"/>
      <c r="M181" s="260"/>
      <c r="N181" s="261"/>
      <c r="O181" s="261"/>
      <c r="P181" s="261"/>
      <c r="Q181" s="261"/>
      <c r="R181" s="261"/>
      <c r="S181" s="261"/>
      <c r="T181" s="262"/>
      <c r="AT181" s="263" t="s">
        <v>255</v>
      </c>
      <c r="AU181" s="263" t="s">
        <v>81</v>
      </c>
      <c r="AV181" s="14" t="s">
        <v>251</v>
      </c>
      <c r="AW181" s="14" t="s">
        <v>35</v>
      </c>
      <c r="AX181" s="14" t="s">
        <v>79</v>
      </c>
      <c r="AY181" s="263" t="s">
        <v>244</v>
      </c>
    </row>
    <row r="182" spans="2:65" s="1" customFormat="1" ht="16.5" customHeight="1">
      <c r="B182" s="41"/>
      <c r="C182" s="203" t="s">
        <v>367</v>
      </c>
      <c r="D182" s="203" t="s">
        <v>246</v>
      </c>
      <c r="E182" s="204" t="s">
        <v>2752</v>
      </c>
      <c r="F182" s="205" t="s">
        <v>2753</v>
      </c>
      <c r="G182" s="206" t="s">
        <v>259</v>
      </c>
      <c r="H182" s="207">
        <v>2</v>
      </c>
      <c r="I182" s="208"/>
      <c r="J182" s="209">
        <f>ROUND(I182*H182,2)</f>
        <v>0</v>
      </c>
      <c r="K182" s="205" t="s">
        <v>250</v>
      </c>
      <c r="L182" s="61"/>
      <c r="M182" s="210" t="s">
        <v>21</v>
      </c>
      <c r="N182" s="211" t="s">
        <v>43</v>
      </c>
      <c r="O182" s="42"/>
      <c r="P182" s="212">
        <f>O182*H182</f>
        <v>0</v>
      </c>
      <c r="Q182" s="212">
        <v>1.1E-4</v>
      </c>
      <c r="R182" s="212">
        <f>Q182*H182</f>
        <v>2.2000000000000001E-4</v>
      </c>
      <c r="S182" s="212">
        <v>0</v>
      </c>
      <c r="T182" s="213">
        <f>S182*H182</f>
        <v>0</v>
      </c>
      <c r="AR182" s="24" t="s">
        <v>251</v>
      </c>
      <c r="AT182" s="24" t="s">
        <v>246</v>
      </c>
      <c r="AU182" s="24" t="s">
        <v>81</v>
      </c>
      <c r="AY182" s="24" t="s">
        <v>244</v>
      </c>
      <c r="BE182" s="214">
        <f>IF(N182="základní",J182,0)</f>
        <v>0</v>
      </c>
      <c r="BF182" s="214">
        <f>IF(N182="snížená",J182,0)</f>
        <v>0</v>
      </c>
      <c r="BG182" s="214">
        <f>IF(N182="zákl. přenesená",J182,0)</f>
        <v>0</v>
      </c>
      <c r="BH182" s="214">
        <f>IF(N182="sníž. přenesená",J182,0)</f>
        <v>0</v>
      </c>
      <c r="BI182" s="214">
        <f>IF(N182="nulová",J182,0)</f>
        <v>0</v>
      </c>
      <c r="BJ182" s="24" t="s">
        <v>79</v>
      </c>
      <c r="BK182" s="214">
        <f>ROUND(I182*H182,2)</f>
        <v>0</v>
      </c>
      <c r="BL182" s="24" t="s">
        <v>251</v>
      </c>
      <c r="BM182" s="24" t="s">
        <v>596</v>
      </c>
    </row>
    <row r="183" spans="2:65" s="1" customFormat="1" ht="27">
      <c r="B183" s="41"/>
      <c r="C183" s="63"/>
      <c r="D183" s="215" t="s">
        <v>253</v>
      </c>
      <c r="E183" s="63"/>
      <c r="F183" s="216" t="s">
        <v>2754</v>
      </c>
      <c r="G183" s="63"/>
      <c r="H183" s="63"/>
      <c r="I183" s="172"/>
      <c r="J183" s="63"/>
      <c r="K183" s="63"/>
      <c r="L183" s="61"/>
      <c r="M183" s="217"/>
      <c r="N183" s="42"/>
      <c r="O183" s="42"/>
      <c r="P183" s="42"/>
      <c r="Q183" s="42"/>
      <c r="R183" s="42"/>
      <c r="S183" s="42"/>
      <c r="T183" s="78"/>
      <c r="AT183" s="24" t="s">
        <v>253</v>
      </c>
      <c r="AU183" s="24" t="s">
        <v>81</v>
      </c>
    </row>
    <row r="184" spans="2:65" s="12" customFormat="1">
      <c r="B184" s="218"/>
      <c r="C184" s="219"/>
      <c r="D184" s="215" t="s">
        <v>255</v>
      </c>
      <c r="E184" s="220" t="s">
        <v>21</v>
      </c>
      <c r="F184" s="221" t="s">
        <v>79</v>
      </c>
      <c r="G184" s="219"/>
      <c r="H184" s="222">
        <v>1</v>
      </c>
      <c r="I184" s="223"/>
      <c r="J184" s="219"/>
      <c r="K184" s="219"/>
      <c r="L184" s="224"/>
      <c r="M184" s="225"/>
      <c r="N184" s="226"/>
      <c r="O184" s="226"/>
      <c r="P184" s="226"/>
      <c r="Q184" s="226"/>
      <c r="R184" s="226"/>
      <c r="S184" s="226"/>
      <c r="T184" s="227"/>
      <c r="AT184" s="228" t="s">
        <v>255</v>
      </c>
      <c r="AU184" s="228" t="s">
        <v>81</v>
      </c>
      <c r="AV184" s="12" t="s">
        <v>81</v>
      </c>
      <c r="AW184" s="12" t="s">
        <v>35</v>
      </c>
      <c r="AX184" s="12" t="s">
        <v>72</v>
      </c>
      <c r="AY184" s="228" t="s">
        <v>244</v>
      </c>
    </row>
    <row r="185" spans="2:65" s="12" customFormat="1">
      <c r="B185" s="218"/>
      <c r="C185" s="219"/>
      <c r="D185" s="215" t="s">
        <v>255</v>
      </c>
      <c r="E185" s="220" t="s">
        <v>21</v>
      </c>
      <c r="F185" s="221" t="s">
        <v>79</v>
      </c>
      <c r="G185" s="219"/>
      <c r="H185" s="222">
        <v>1</v>
      </c>
      <c r="I185" s="223"/>
      <c r="J185" s="219"/>
      <c r="K185" s="219"/>
      <c r="L185" s="224"/>
      <c r="M185" s="225"/>
      <c r="N185" s="226"/>
      <c r="O185" s="226"/>
      <c r="P185" s="226"/>
      <c r="Q185" s="226"/>
      <c r="R185" s="226"/>
      <c r="S185" s="226"/>
      <c r="T185" s="227"/>
      <c r="AT185" s="228" t="s">
        <v>255</v>
      </c>
      <c r="AU185" s="228" t="s">
        <v>81</v>
      </c>
      <c r="AV185" s="12" t="s">
        <v>81</v>
      </c>
      <c r="AW185" s="12" t="s">
        <v>35</v>
      </c>
      <c r="AX185" s="12" t="s">
        <v>72</v>
      </c>
      <c r="AY185" s="228" t="s">
        <v>244</v>
      </c>
    </row>
    <row r="186" spans="2:65" s="14" customFormat="1">
      <c r="B186" s="253"/>
      <c r="C186" s="254"/>
      <c r="D186" s="215" t="s">
        <v>255</v>
      </c>
      <c r="E186" s="255" t="s">
        <v>21</v>
      </c>
      <c r="F186" s="256" t="s">
        <v>588</v>
      </c>
      <c r="G186" s="254"/>
      <c r="H186" s="257">
        <v>2</v>
      </c>
      <c r="I186" s="258"/>
      <c r="J186" s="254"/>
      <c r="K186" s="254"/>
      <c r="L186" s="259"/>
      <c r="M186" s="260"/>
      <c r="N186" s="261"/>
      <c r="O186" s="261"/>
      <c r="P186" s="261"/>
      <c r="Q186" s="261"/>
      <c r="R186" s="261"/>
      <c r="S186" s="261"/>
      <c r="T186" s="262"/>
      <c r="AT186" s="263" t="s">
        <v>255</v>
      </c>
      <c r="AU186" s="263" t="s">
        <v>81</v>
      </c>
      <c r="AV186" s="14" t="s">
        <v>251</v>
      </c>
      <c r="AW186" s="14" t="s">
        <v>35</v>
      </c>
      <c r="AX186" s="14" t="s">
        <v>79</v>
      </c>
      <c r="AY186" s="263" t="s">
        <v>244</v>
      </c>
    </row>
    <row r="187" spans="2:65" s="1" customFormat="1" ht="16.5" customHeight="1">
      <c r="B187" s="41"/>
      <c r="C187" s="243" t="s">
        <v>9</v>
      </c>
      <c r="D187" s="243" t="s">
        <v>496</v>
      </c>
      <c r="E187" s="244" t="s">
        <v>2755</v>
      </c>
      <c r="F187" s="245" t="s">
        <v>2756</v>
      </c>
      <c r="G187" s="246" t="s">
        <v>259</v>
      </c>
      <c r="H187" s="247">
        <v>1</v>
      </c>
      <c r="I187" s="248"/>
      <c r="J187" s="249">
        <f>ROUND(I187*H187,2)</f>
        <v>0</v>
      </c>
      <c r="K187" s="245" t="s">
        <v>21</v>
      </c>
      <c r="L187" s="250"/>
      <c r="M187" s="251" t="s">
        <v>21</v>
      </c>
      <c r="N187" s="252" t="s">
        <v>43</v>
      </c>
      <c r="O187" s="42"/>
      <c r="P187" s="212">
        <f>O187*H187</f>
        <v>0</v>
      </c>
      <c r="Q187" s="212">
        <v>0</v>
      </c>
      <c r="R187" s="212">
        <f>Q187*H187</f>
        <v>0</v>
      </c>
      <c r="S187" s="212">
        <v>0</v>
      </c>
      <c r="T187" s="213">
        <f>S187*H187</f>
        <v>0</v>
      </c>
      <c r="AR187" s="24" t="s">
        <v>293</v>
      </c>
      <c r="AT187" s="24" t="s">
        <v>496</v>
      </c>
      <c r="AU187" s="24" t="s">
        <v>81</v>
      </c>
      <c r="AY187" s="24" t="s">
        <v>244</v>
      </c>
      <c r="BE187" s="214">
        <f>IF(N187="základní",J187,0)</f>
        <v>0</v>
      </c>
      <c r="BF187" s="214">
        <f>IF(N187="snížená",J187,0)</f>
        <v>0</v>
      </c>
      <c r="BG187" s="214">
        <f>IF(N187="zákl. přenesená",J187,0)</f>
        <v>0</v>
      </c>
      <c r="BH187" s="214">
        <f>IF(N187="sníž. přenesená",J187,0)</f>
        <v>0</v>
      </c>
      <c r="BI187" s="214">
        <f>IF(N187="nulová",J187,0)</f>
        <v>0</v>
      </c>
      <c r="BJ187" s="24" t="s">
        <v>79</v>
      </c>
      <c r="BK187" s="214">
        <f>ROUND(I187*H187,2)</f>
        <v>0</v>
      </c>
      <c r="BL187" s="24" t="s">
        <v>251</v>
      </c>
      <c r="BM187" s="24" t="s">
        <v>606</v>
      </c>
    </row>
    <row r="188" spans="2:65" s="1" customFormat="1">
      <c r="B188" s="41"/>
      <c r="C188" s="63"/>
      <c r="D188" s="215" t="s">
        <v>253</v>
      </c>
      <c r="E188" s="63"/>
      <c r="F188" s="216" t="s">
        <v>2756</v>
      </c>
      <c r="G188" s="63"/>
      <c r="H188" s="63"/>
      <c r="I188" s="172"/>
      <c r="J188" s="63"/>
      <c r="K188" s="63"/>
      <c r="L188" s="61"/>
      <c r="M188" s="217"/>
      <c r="N188" s="42"/>
      <c r="O188" s="42"/>
      <c r="P188" s="42"/>
      <c r="Q188" s="42"/>
      <c r="R188" s="42"/>
      <c r="S188" s="42"/>
      <c r="T188" s="78"/>
      <c r="AT188" s="24" t="s">
        <v>253</v>
      </c>
      <c r="AU188" s="24" t="s">
        <v>81</v>
      </c>
    </row>
    <row r="189" spans="2:65" s="12" customFormat="1">
      <c r="B189" s="218"/>
      <c r="C189" s="219"/>
      <c r="D189" s="215" t="s">
        <v>255</v>
      </c>
      <c r="E189" s="220" t="s">
        <v>21</v>
      </c>
      <c r="F189" s="221" t="s">
        <v>79</v>
      </c>
      <c r="G189" s="219"/>
      <c r="H189" s="222">
        <v>1</v>
      </c>
      <c r="I189" s="223"/>
      <c r="J189" s="219"/>
      <c r="K189" s="219"/>
      <c r="L189" s="224"/>
      <c r="M189" s="225"/>
      <c r="N189" s="226"/>
      <c r="O189" s="226"/>
      <c r="P189" s="226"/>
      <c r="Q189" s="226"/>
      <c r="R189" s="226"/>
      <c r="S189" s="226"/>
      <c r="T189" s="227"/>
      <c r="AT189" s="228" t="s">
        <v>255</v>
      </c>
      <c r="AU189" s="228" t="s">
        <v>81</v>
      </c>
      <c r="AV189" s="12" t="s">
        <v>81</v>
      </c>
      <c r="AW189" s="12" t="s">
        <v>35</v>
      </c>
      <c r="AX189" s="12" t="s">
        <v>72</v>
      </c>
      <c r="AY189" s="228" t="s">
        <v>244</v>
      </c>
    </row>
    <row r="190" spans="2:65" s="14" customFormat="1">
      <c r="B190" s="253"/>
      <c r="C190" s="254"/>
      <c r="D190" s="215" t="s">
        <v>255</v>
      </c>
      <c r="E190" s="255" t="s">
        <v>21</v>
      </c>
      <c r="F190" s="256" t="s">
        <v>588</v>
      </c>
      <c r="G190" s="254"/>
      <c r="H190" s="257">
        <v>1</v>
      </c>
      <c r="I190" s="258"/>
      <c r="J190" s="254"/>
      <c r="K190" s="254"/>
      <c r="L190" s="259"/>
      <c r="M190" s="260"/>
      <c r="N190" s="261"/>
      <c r="O190" s="261"/>
      <c r="P190" s="261"/>
      <c r="Q190" s="261"/>
      <c r="R190" s="261"/>
      <c r="S190" s="261"/>
      <c r="T190" s="262"/>
      <c r="AT190" s="263" t="s">
        <v>255</v>
      </c>
      <c r="AU190" s="263" t="s">
        <v>81</v>
      </c>
      <c r="AV190" s="14" t="s">
        <v>251</v>
      </c>
      <c r="AW190" s="14" t="s">
        <v>35</v>
      </c>
      <c r="AX190" s="14" t="s">
        <v>79</v>
      </c>
      <c r="AY190" s="263" t="s">
        <v>244</v>
      </c>
    </row>
    <row r="191" spans="2:65" s="1" customFormat="1" ht="16.5" customHeight="1">
      <c r="B191" s="41"/>
      <c r="C191" s="243" t="s">
        <v>377</v>
      </c>
      <c r="D191" s="243" t="s">
        <v>496</v>
      </c>
      <c r="E191" s="244" t="s">
        <v>2757</v>
      </c>
      <c r="F191" s="245" t="s">
        <v>2758</v>
      </c>
      <c r="G191" s="246" t="s">
        <v>259</v>
      </c>
      <c r="H191" s="247">
        <v>1</v>
      </c>
      <c r="I191" s="248"/>
      <c r="J191" s="249">
        <f>ROUND(I191*H191,2)</f>
        <v>0</v>
      </c>
      <c r="K191" s="245" t="s">
        <v>21</v>
      </c>
      <c r="L191" s="250"/>
      <c r="M191" s="251" t="s">
        <v>21</v>
      </c>
      <c r="N191" s="252" t="s">
        <v>43</v>
      </c>
      <c r="O191" s="42"/>
      <c r="P191" s="212">
        <f>O191*H191</f>
        <v>0</v>
      </c>
      <c r="Q191" s="212">
        <v>0</v>
      </c>
      <c r="R191" s="212">
        <f>Q191*H191</f>
        <v>0</v>
      </c>
      <c r="S191" s="212">
        <v>0</v>
      </c>
      <c r="T191" s="213">
        <f>S191*H191</f>
        <v>0</v>
      </c>
      <c r="AR191" s="24" t="s">
        <v>293</v>
      </c>
      <c r="AT191" s="24" t="s">
        <v>496</v>
      </c>
      <c r="AU191" s="24" t="s">
        <v>81</v>
      </c>
      <c r="AY191" s="24" t="s">
        <v>244</v>
      </c>
      <c r="BE191" s="214">
        <f>IF(N191="základní",J191,0)</f>
        <v>0</v>
      </c>
      <c r="BF191" s="214">
        <f>IF(N191="snížená",J191,0)</f>
        <v>0</v>
      </c>
      <c r="BG191" s="214">
        <f>IF(N191="zákl. přenesená",J191,0)</f>
        <v>0</v>
      </c>
      <c r="BH191" s="214">
        <f>IF(N191="sníž. přenesená",J191,0)</f>
        <v>0</v>
      </c>
      <c r="BI191" s="214">
        <f>IF(N191="nulová",J191,0)</f>
        <v>0</v>
      </c>
      <c r="BJ191" s="24" t="s">
        <v>79</v>
      </c>
      <c r="BK191" s="214">
        <f>ROUND(I191*H191,2)</f>
        <v>0</v>
      </c>
      <c r="BL191" s="24" t="s">
        <v>251</v>
      </c>
      <c r="BM191" s="24" t="s">
        <v>618</v>
      </c>
    </row>
    <row r="192" spans="2:65" s="1" customFormat="1">
      <c r="B192" s="41"/>
      <c r="C192" s="63"/>
      <c r="D192" s="215" t="s">
        <v>253</v>
      </c>
      <c r="E192" s="63"/>
      <c r="F192" s="216" t="s">
        <v>2758</v>
      </c>
      <c r="G192" s="63"/>
      <c r="H192" s="63"/>
      <c r="I192" s="172"/>
      <c r="J192" s="63"/>
      <c r="K192" s="63"/>
      <c r="L192" s="61"/>
      <c r="M192" s="217"/>
      <c r="N192" s="42"/>
      <c r="O192" s="42"/>
      <c r="P192" s="42"/>
      <c r="Q192" s="42"/>
      <c r="R192" s="42"/>
      <c r="S192" s="42"/>
      <c r="T192" s="78"/>
      <c r="AT192" s="24" t="s">
        <v>253</v>
      </c>
      <c r="AU192" s="24" t="s">
        <v>81</v>
      </c>
    </row>
    <row r="193" spans="2:65" s="1" customFormat="1" ht="16.5" customHeight="1">
      <c r="B193" s="41"/>
      <c r="C193" s="203" t="s">
        <v>383</v>
      </c>
      <c r="D193" s="203" t="s">
        <v>246</v>
      </c>
      <c r="E193" s="204" t="s">
        <v>2447</v>
      </c>
      <c r="F193" s="205" t="s">
        <v>2448</v>
      </c>
      <c r="G193" s="206" t="s">
        <v>329</v>
      </c>
      <c r="H193" s="207">
        <v>47</v>
      </c>
      <c r="I193" s="208"/>
      <c r="J193" s="209">
        <f>ROUND(I193*H193,2)</f>
        <v>0</v>
      </c>
      <c r="K193" s="205" t="s">
        <v>250</v>
      </c>
      <c r="L193" s="61"/>
      <c r="M193" s="210" t="s">
        <v>21</v>
      </c>
      <c r="N193" s="211" t="s">
        <v>43</v>
      </c>
      <c r="O193" s="42"/>
      <c r="P193" s="212">
        <f>O193*H193</f>
        <v>0</v>
      </c>
      <c r="Q193" s="212">
        <v>0</v>
      </c>
      <c r="R193" s="212">
        <f>Q193*H193</f>
        <v>0</v>
      </c>
      <c r="S193" s="212">
        <v>0</v>
      </c>
      <c r="T193" s="213">
        <f>S193*H193</f>
        <v>0</v>
      </c>
      <c r="AR193" s="24" t="s">
        <v>251</v>
      </c>
      <c r="AT193" s="24" t="s">
        <v>246</v>
      </c>
      <c r="AU193" s="24" t="s">
        <v>81</v>
      </c>
      <c r="AY193" s="24" t="s">
        <v>244</v>
      </c>
      <c r="BE193" s="214">
        <f>IF(N193="základní",J193,0)</f>
        <v>0</v>
      </c>
      <c r="BF193" s="214">
        <f>IF(N193="snížená",J193,0)</f>
        <v>0</v>
      </c>
      <c r="BG193" s="214">
        <f>IF(N193="zákl. přenesená",J193,0)</f>
        <v>0</v>
      </c>
      <c r="BH193" s="214">
        <f>IF(N193="sníž. přenesená",J193,0)</f>
        <v>0</v>
      </c>
      <c r="BI193" s="214">
        <f>IF(N193="nulová",J193,0)</f>
        <v>0</v>
      </c>
      <c r="BJ193" s="24" t="s">
        <v>79</v>
      </c>
      <c r="BK193" s="214">
        <f>ROUND(I193*H193,2)</f>
        <v>0</v>
      </c>
      <c r="BL193" s="24" t="s">
        <v>251</v>
      </c>
      <c r="BM193" s="24" t="s">
        <v>628</v>
      </c>
    </row>
    <row r="194" spans="2:65" s="1" customFormat="1">
      <c r="B194" s="41"/>
      <c r="C194" s="63"/>
      <c r="D194" s="215" t="s">
        <v>253</v>
      </c>
      <c r="E194" s="63"/>
      <c r="F194" s="216" t="s">
        <v>2450</v>
      </c>
      <c r="G194" s="63"/>
      <c r="H194" s="63"/>
      <c r="I194" s="172"/>
      <c r="J194" s="63"/>
      <c r="K194" s="63"/>
      <c r="L194" s="61"/>
      <c r="M194" s="217"/>
      <c r="N194" s="42"/>
      <c r="O194" s="42"/>
      <c r="P194" s="42"/>
      <c r="Q194" s="42"/>
      <c r="R194" s="42"/>
      <c r="S194" s="42"/>
      <c r="T194" s="78"/>
      <c r="AT194" s="24" t="s">
        <v>253</v>
      </c>
      <c r="AU194" s="24" t="s">
        <v>81</v>
      </c>
    </row>
    <row r="195" spans="2:65" s="12" customFormat="1">
      <c r="B195" s="218"/>
      <c r="C195" s="219"/>
      <c r="D195" s="215" t="s">
        <v>255</v>
      </c>
      <c r="E195" s="220" t="s">
        <v>21</v>
      </c>
      <c r="F195" s="221" t="s">
        <v>634</v>
      </c>
      <c r="G195" s="219"/>
      <c r="H195" s="222">
        <v>47</v>
      </c>
      <c r="I195" s="223"/>
      <c r="J195" s="219"/>
      <c r="K195" s="219"/>
      <c r="L195" s="224"/>
      <c r="M195" s="225"/>
      <c r="N195" s="226"/>
      <c r="O195" s="226"/>
      <c r="P195" s="226"/>
      <c r="Q195" s="226"/>
      <c r="R195" s="226"/>
      <c r="S195" s="226"/>
      <c r="T195" s="227"/>
      <c r="AT195" s="228" t="s">
        <v>255</v>
      </c>
      <c r="AU195" s="228" t="s">
        <v>81</v>
      </c>
      <c r="AV195" s="12" t="s">
        <v>81</v>
      </c>
      <c r="AW195" s="12" t="s">
        <v>35</v>
      </c>
      <c r="AX195" s="12" t="s">
        <v>72</v>
      </c>
      <c r="AY195" s="228" t="s">
        <v>244</v>
      </c>
    </row>
    <row r="196" spans="2:65" s="14" customFormat="1">
      <c r="B196" s="253"/>
      <c r="C196" s="254"/>
      <c r="D196" s="215" t="s">
        <v>255</v>
      </c>
      <c r="E196" s="255" t="s">
        <v>21</v>
      </c>
      <c r="F196" s="256" t="s">
        <v>588</v>
      </c>
      <c r="G196" s="254"/>
      <c r="H196" s="257">
        <v>47</v>
      </c>
      <c r="I196" s="258"/>
      <c r="J196" s="254"/>
      <c r="K196" s="254"/>
      <c r="L196" s="259"/>
      <c r="M196" s="260"/>
      <c r="N196" s="261"/>
      <c r="O196" s="261"/>
      <c r="P196" s="261"/>
      <c r="Q196" s="261"/>
      <c r="R196" s="261"/>
      <c r="S196" s="261"/>
      <c r="T196" s="262"/>
      <c r="AT196" s="263" t="s">
        <v>255</v>
      </c>
      <c r="AU196" s="263" t="s">
        <v>81</v>
      </c>
      <c r="AV196" s="14" t="s">
        <v>251</v>
      </c>
      <c r="AW196" s="14" t="s">
        <v>35</v>
      </c>
      <c r="AX196" s="14" t="s">
        <v>79</v>
      </c>
      <c r="AY196" s="263" t="s">
        <v>244</v>
      </c>
    </row>
    <row r="197" spans="2:65" s="1" customFormat="1" ht="16.5" customHeight="1">
      <c r="B197" s="41"/>
      <c r="C197" s="203" t="s">
        <v>390</v>
      </c>
      <c r="D197" s="203" t="s">
        <v>246</v>
      </c>
      <c r="E197" s="204" t="s">
        <v>2456</v>
      </c>
      <c r="F197" s="205" t="s">
        <v>2457</v>
      </c>
      <c r="G197" s="206" t="s">
        <v>329</v>
      </c>
      <c r="H197" s="207">
        <v>728</v>
      </c>
      <c r="I197" s="208"/>
      <c r="J197" s="209">
        <f>ROUND(I197*H197,2)</f>
        <v>0</v>
      </c>
      <c r="K197" s="205" t="s">
        <v>250</v>
      </c>
      <c r="L197" s="61"/>
      <c r="M197" s="210" t="s">
        <v>21</v>
      </c>
      <c r="N197" s="211" t="s">
        <v>43</v>
      </c>
      <c r="O197" s="42"/>
      <c r="P197" s="212">
        <f>O197*H197</f>
        <v>0</v>
      </c>
      <c r="Q197" s="212">
        <v>0</v>
      </c>
      <c r="R197" s="212">
        <f>Q197*H197</f>
        <v>0</v>
      </c>
      <c r="S197" s="212">
        <v>0</v>
      </c>
      <c r="T197" s="213">
        <f>S197*H197</f>
        <v>0</v>
      </c>
      <c r="AR197" s="24" t="s">
        <v>251</v>
      </c>
      <c r="AT197" s="24" t="s">
        <v>246</v>
      </c>
      <c r="AU197" s="24" t="s">
        <v>81</v>
      </c>
      <c r="AY197" s="24" t="s">
        <v>244</v>
      </c>
      <c r="BE197" s="214">
        <f>IF(N197="základní",J197,0)</f>
        <v>0</v>
      </c>
      <c r="BF197" s="214">
        <f>IF(N197="snížená",J197,0)</f>
        <v>0</v>
      </c>
      <c r="BG197" s="214">
        <f>IF(N197="zákl. přenesená",J197,0)</f>
        <v>0</v>
      </c>
      <c r="BH197" s="214">
        <f>IF(N197="sníž. přenesená",J197,0)</f>
        <v>0</v>
      </c>
      <c r="BI197" s="214">
        <f>IF(N197="nulová",J197,0)</f>
        <v>0</v>
      </c>
      <c r="BJ197" s="24" t="s">
        <v>79</v>
      </c>
      <c r="BK197" s="214">
        <f>ROUND(I197*H197,2)</f>
        <v>0</v>
      </c>
      <c r="BL197" s="24" t="s">
        <v>251</v>
      </c>
      <c r="BM197" s="24" t="s">
        <v>640</v>
      </c>
    </row>
    <row r="198" spans="2:65" s="1" customFormat="1">
      <c r="B198" s="41"/>
      <c r="C198" s="63"/>
      <c r="D198" s="215" t="s">
        <v>253</v>
      </c>
      <c r="E198" s="63"/>
      <c r="F198" s="216" t="s">
        <v>2459</v>
      </c>
      <c r="G198" s="63"/>
      <c r="H198" s="63"/>
      <c r="I198" s="172"/>
      <c r="J198" s="63"/>
      <c r="K198" s="63"/>
      <c r="L198" s="61"/>
      <c r="M198" s="217"/>
      <c r="N198" s="42"/>
      <c r="O198" s="42"/>
      <c r="P198" s="42"/>
      <c r="Q198" s="42"/>
      <c r="R198" s="42"/>
      <c r="S198" s="42"/>
      <c r="T198" s="78"/>
      <c r="AT198" s="24" t="s">
        <v>253</v>
      </c>
      <c r="AU198" s="24" t="s">
        <v>81</v>
      </c>
    </row>
    <row r="199" spans="2:65" s="12" customFormat="1">
      <c r="B199" s="218"/>
      <c r="C199" s="219"/>
      <c r="D199" s="215" t="s">
        <v>255</v>
      </c>
      <c r="E199" s="220" t="s">
        <v>21</v>
      </c>
      <c r="F199" s="221" t="s">
        <v>2169</v>
      </c>
      <c r="G199" s="219"/>
      <c r="H199" s="222">
        <v>220</v>
      </c>
      <c r="I199" s="223"/>
      <c r="J199" s="219"/>
      <c r="K199" s="219"/>
      <c r="L199" s="224"/>
      <c r="M199" s="225"/>
      <c r="N199" s="226"/>
      <c r="O199" s="226"/>
      <c r="P199" s="226"/>
      <c r="Q199" s="226"/>
      <c r="R199" s="226"/>
      <c r="S199" s="226"/>
      <c r="T199" s="227"/>
      <c r="AT199" s="228" t="s">
        <v>255</v>
      </c>
      <c r="AU199" s="228" t="s">
        <v>81</v>
      </c>
      <c r="AV199" s="12" t="s">
        <v>81</v>
      </c>
      <c r="AW199" s="12" t="s">
        <v>35</v>
      </c>
      <c r="AX199" s="12" t="s">
        <v>72</v>
      </c>
      <c r="AY199" s="228" t="s">
        <v>244</v>
      </c>
    </row>
    <row r="200" spans="2:65" s="12" customFormat="1">
      <c r="B200" s="218"/>
      <c r="C200" s="219"/>
      <c r="D200" s="215" t="s">
        <v>255</v>
      </c>
      <c r="E200" s="220" t="s">
        <v>21</v>
      </c>
      <c r="F200" s="221" t="s">
        <v>2718</v>
      </c>
      <c r="G200" s="219"/>
      <c r="H200" s="222">
        <v>508</v>
      </c>
      <c r="I200" s="223"/>
      <c r="J200" s="219"/>
      <c r="K200" s="219"/>
      <c r="L200" s="224"/>
      <c r="M200" s="225"/>
      <c r="N200" s="226"/>
      <c r="O200" s="226"/>
      <c r="P200" s="226"/>
      <c r="Q200" s="226"/>
      <c r="R200" s="226"/>
      <c r="S200" s="226"/>
      <c r="T200" s="227"/>
      <c r="AT200" s="228" t="s">
        <v>255</v>
      </c>
      <c r="AU200" s="228" t="s">
        <v>81</v>
      </c>
      <c r="AV200" s="12" t="s">
        <v>81</v>
      </c>
      <c r="AW200" s="12" t="s">
        <v>35</v>
      </c>
      <c r="AX200" s="12" t="s">
        <v>72</v>
      </c>
      <c r="AY200" s="228" t="s">
        <v>244</v>
      </c>
    </row>
    <row r="201" spans="2:65" s="14" customFormat="1">
      <c r="B201" s="253"/>
      <c r="C201" s="254"/>
      <c r="D201" s="215" t="s">
        <v>255</v>
      </c>
      <c r="E201" s="255" t="s">
        <v>21</v>
      </c>
      <c r="F201" s="256" t="s">
        <v>588</v>
      </c>
      <c r="G201" s="254"/>
      <c r="H201" s="257">
        <v>728</v>
      </c>
      <c r="I201" s="258"/>
      <c r="J201" s="254"/>
      <c r="K201" s="254"/>
      <c r="L201" s="259"/>
      <c r="M201" s="260"/>
      <c r="N201" s="261"/>
      <c r="O201" s="261"/>
      <c r="P201" s="261"/>
      <c r="Q201" s="261"/>
      <c r="R201" s="261"/>
      <c r="S201" s="261"/>
      <c r="T201" s="262"/>
      <c r="AT201" s="263" t="s">
        <v>255</v>
      </c>
      <c r="AU201" s="263" t="s">
        <v>81</v>
      </c>
      <c r="AV201" s="14" t="s">
        <v>251</v>
      </c>
      <c r="AW201" s="14" t="s">
        <v>35</v>
      </c>
      <c r="AX201" s="14" t="s">
        <v>79</v>
      </c>
      <c r="AY201" s="263" t="s">
        <v>244</v>
      </c>
    </row>
    <row r="202" spans="2:65" s="1" customFormat="1" ht="16.5" customHeight="1">
      <c r="B202" s="41"/>
      <c r="C202" s="203" t="s">
        <v>395</v>
      </c>
      <c r="D202" s="203" t="s">
        <v>246</v>
      </c>
      <c r="E202" s="204" t="s">
        <v>2759</v>
      </c>
      <c r="F202" s="205" t="s">
        <v>2760</v>
      </c>
      <c r="G202" s="206" t="s">
        <v>329</v>
      </c>
      <c r="H202" s="207">
        <v>778</v>
      </c>
      <c r="I202" s="208"/>
      <c r="J202" s="209">
        <f>ROUND(I202*H202,2)</f>
        <v>0</v>
      </c>
      <c r="K202" s="205" t="s">
        <v>21</v>
      </c>
      <c r="L202" s="61"/>
      <c r="M202" s="210" t="s">
        <v>21</v>
      </c>
      <c r="N202" s="211" t="s">
        <v>43</v>
      </c>
      <c r="O202" s="42"/>
      <c r="P202" s="212">
        <f>O202*H202</f>
        <v>0</v>
      </c>
      <c r="Q202" s="212">
        <v>0</v>
      </c>
      <c r="R202" s="212">
        <f>Q202*H202</f>
        <v>0</v>
      </c>
      <c r="S202" s="212">
        <v>0</v>
      </c>
      <c r="T202" s="213">
        <f>S202*H202</f>
        <v>0</v>
      </c>
      <c r="AR202" s="24" t="s">
        <v>251</v>
      </c>
      <c r="AT202" s="24" t="s">
        <v>246</v>
      </c>
      <c r="AU202" s="24" t="s">
        <v>81</v>
      </c>
      <c r="AY202" s="24" t="s">
        <v>244</v>
      </c>
      <c r="BE202" s="214">
        <f>IF(N202="základní",J202,0)</f>
        <v>0</v>
      </c>
      <c r="BF202" s="214">
        <f>IF(N202="snížená",J202,0)</f>
        <v>0</v>
      </c>
      <c r="BG202" s="214">
        <f>IF(N202="zákl. přenesená",J202,0)</f>
        <v>0</v>
      </c>
      <c r="BH202" s="214">
        <f>IF(N202="sníž. přenesená",J202,0)</f>
        <v>0</v>
      </c>
      <c r="BI202" s="214">
        <f>IF(N202="nulová",J202,0)</f>
        <v>0</v>
      </c>
      <c r="BJ202" s="24" t="s">
        <v>79</v>
      </c>
      <c r="BK202" s="214">
        <f>ROUND(I202*H202,2)</f>
        <v>0</v>
      </c>
      <c r="BL202" s="24" t="s">
        <v>251</v>
      </c>
      <c r="BM202" s="24" t="s">
        <v>647</v>
      </c>
    </row>
    <row r="203" spans="2:65" s="1" customFormat="1">
      <c r="B203" s="41"/>
      <c r="C203" s="63"/>
      <c r="D203" s="215" t="s">
        <v>253</v>
      </c>
      <c r="E203" s="63"/>
      <c r="F203" s="216" t="s">
        <v>2760</v>
      </c>
      <c r="G203" s="63"/>
      <c r="H203" s="63"/>
      <c r="I203" s="172"/>
      <c r="J203" s="63"/>
      <c r="K203" s="63"/>
      <c r="L203" s="61"/>
      <c r="M203" s="217"/>
      <c r="N203" s="42"/>
      <c r="O203" s="42"/>
      <c r="P203" s="42"/>
      <c r="Q203" s="42"/>
      <c r="R203" s="42"/>
      <c r="S203" s="42"/>
      <c r="T203" s="78"/>
      <c r="AT203" s="24" t="s">
        <v>253</v>
      </c>
      <c r="AU203" s="24" t="s">
        <v>81</v>
      </c>
    </row>
    <row r="204" spans="2:65" s="12" customFormat="1">
      <c r="B204" s="218"/>
      <c r="C204" s="219"/>
      <c r="D204" s="215" t="s">
        <v>255</v>
      </c>
      <c r="E204" s="220" t="s">
        <v>21</v>
      </c>
      <c r="F204" s="221" t="s">
        <v>148</v>
      </c>
      <c r="G204" s="219"/>
      <c r="H204" s="222">
        <v>3</v>
      </c>
      <c r="I204" s="223"/>
      <c r="J204" s="219"/>
      <c r="K204" s="219"/>
      <c r="L204" s="224"/>
      <c r="M204" s="225"/>
      <c r="N204" s="226"/>
      <c r="O204" s="226"/>
      <c r="P204" s="226"/>
      <c r="Q204" s="226"/>
      <c r="R204" s="226"/>
      <c r="S204" s="226"/>
      <c r="T204" s="227"/>
      <c r="AT204" s="228" t="s">
        <v>255</v>
      </c>
      <c r="AU204" s="228" t="s">
        <v>81</v>
      </c>
      <c r="AV204" s="12" t="s">
        <v>81</v>
      </c>
      <c r="AW204" s="12" t="s">
        <v>35</v>
      </c>
      <c r="AX204" s="12" t="s">
        <v>72</v>
      </c>
      <c r="AY204" s="228" t="s">
        <v>244</v>
      </c>
    </row>
    <row r="205" spans="2:65" s="12" customFormat="1">
      <c r="B205" s="218"/>
      <c r="C205" s="219"/>
      <c r="D205" s="215" t="s">
        <v>255</v>
      </c>
      <c r="E205" s="220" t="s">
        <v>21</v>
      </c>
      <c r="F205" s="221" t="s">
        <v>2169</v>
      </c>
      <c r="G205" s="219"/>
      <c r="H205" s="222">
        <v>220</v>
      </c>
      <c r="I205" s="223"/>
      <c r="J205" s="219"/>
      <c r="K205" s="219"/>
      <c r="L205" s="224"/>
      <c r="M205" s="225"/>
      <c r="N205" s="226"/>
      <c r="O205" s="226"/>
      <c r="P205" s="226"/>
      <c r="Q205" s="226"/>
      <c r="R205" s="226"/>
      <c r="S205" s="226"/>
      <c r="T205" s="227"/>
      <c r="AT205" s="228" t="s">
        <v>255</v>
      </c>
      <c r="AU205" s="228" t="s">
        <v>81</v>
      </c>
      <c r="AV205" s="12" t="s">
        <v>81</v>
      </c>
      <c r="AW205" s="12" t="s">
        <v>35</v>
      </c>
      <c r="AX205" s="12" t="s">
        <v>72</v>
      </c>
      <c r="AY205" s="228" t="s">
        <v>244</v>
      </c>
    </row>
    <row r="206" spans="2:65" s="12" customFormat="1">
      <c r="B206" s="218"/>
      <c r="C206" s="219"/>
      <c r="D206" s="215" t="s">
        <v>255</v>
      </c>
      <c r="E206" s="220" t="s">
        <v>21</v>
      </c>
      <c r="F206" s="221" t="s">
        <v>2718</v>
      </c>
      <c r="G206" s="219"/>
      <c r="H206" s="222">
        <v>508</v>
      </c>
      <c r="I206" s="223"/>
      <c r="J206" s="219"/>
      <c r="K206" s="219"/>
      <c r="L206" s="224"/>
      <c r="M206" s="225"/>
      <c r="N206" s="226"/>
      <c r="O206" s="226"/>
      <c r="P206" s="226"/>
      <c r="Q206" s="226"/>
      <c r="R206" s="226"/>
      <c r="S206" s="226"/>
      <c r="T206" s="227"/>
      <c r="AT206" s="228" t="s">
        <v>255</v>
      </c>
      <c r="AU206" s="228" t="s">
        <v>81</v>
      </c>
      <c r="AV206" s="12" t="s">
        <v>81</v>
      </c>
      <c r="AW206" s="12" t="s">
        <v>35</v>
      </c>
      <c r="AX206" s="12" t="s">
        <v>72</v>
      </c>
      <c r="AY206" s="228" t="s">
        <v>244</v>
      </c>
    </row>
    <row r="207" spans="2:65" s="12" customFormat="1">
      <c r="B207" s="218"/>
      <c r="C207" s="219"/>
      <c r="D207" s="215" t="s">
        <v>255</v>
      </c>
      <c r="E207" s="220" t="s">
        <v>21</v>
      </c>
      <c r="F207" s="221" t="s">
        <v>634</v>
      </c>
      <c r="G207" s="219"/>
      <c r="H207" s="222">
        <v>47</v>
      </c>
      <c r="I207" s="223"/>
      <c r="J207" s="219"/>
      <c r="K207" s="219"/>
      <c r="L207" s="224"/>
      <c r="M207" s="225"/>
      <c r="N207" s="226"/>
      <c r="O207" s="226"/>
      <c r="P207" s="226"/>
      <c r="Q207" s="226"/>
      <c r="R207" s="226"/>
      <c r="S207" s="226"/>
      <c r="T207" s="227"/>
      <c r="AT207" s="228" t="s">
        <v>255</v>
      </c>
      <c r="AU207" s="228" t="s">
        <v>81</v>
      </c>
      <c r="AV207" s="12" t="s">
        <v>81</v>
      </c>
      <c r="AW207" s="12" t="s">
        <v>35</v>
      </c>
      <c r="AX207" s="12" t="s">
        <v>72</v>
      </c>
      <c r="AY207" s="228" t="s">
        <v>244</v>
      </c>
    </row>
    <row r="208" spans="2:65" s="14" customFormat="1">
      <c r="B208" s="253"/>
      <c r="C208" s="254"/>
      <c r="D208" s="215" t="s">
        <v>255</v>
      </c>
      <c r="E208" s="255" t="s">
        <v>21</v>
      </c>
      <c r="F208" s="256" t="s">
        <v>588</v>
      </c>
      <c r="G208" s="254"/>
      <c r="H208" s="257">
        <v>778</v>
      </c>
      <c r="I208" s="258"/>
      <c r="J208" s="254"/>
      <c r="K208" s="254"/>
      <c r="L208" s="259"/>
      <c r="M208" s="260"/>
      <c r="N208" s="261"/>
      <c r="O208" s="261"/>
      <c r="P208" s="261"/>
      <c r="Q208" s="261"/>
      <c r="R208" s="261"/>
      <c r="S208" s="261"/>
      <c r="T208" s="262"/>
      <c r="AT208" s="263" t="s">
        <v>255</v>
      </c>
      <c r="AU208" s="263" t="s">
        <v>81</v>
      </c>
      <c r="AV208" s="14" t="s">
        <v>251</v>
      </c>
      <c r="AW208" s="14" t="s">
        <v>35</v>
      </c>
      <c r="AX208" s="14" t="s">
        <v>79</v>
      </c>
      <c r="AY208" s="263" t="s">
        <v>244</v>
      </c>
    </row>
    <row r="209" spans="2:65" s="1" customFormat="1" ht="16.5" customHeight="1">
      <c r="B209" s="41"/>
      <c r="C209" s="203" t="s">
        <v>400</v>
      </c>
      <c r="D209" s="203" t="s">
        <v>246</v>
      </c>
      <c r="E209" s="204" t="s">
        <v>2761</v>
      </c>
      <c r="F209" s="205" t="s">
        <v>2762</v>
      </c>
      <c r="G209" s="206" t="s">
        <v>259</v>
      </c>
      <c r="H209" s="207">
        <v>105</v>
      </c>
      <c r="I209" s="208"/>
      <c r="J209" s="209">
        <f>ROUND(I209*H209,2)</f>
        <v>0</v>
      </c>
      <c r="K209" s="205" t="s">
        <v>250</v>
      </c>
      <c r="L209" s="61"/>
      <c r="M209" s="210" t="s">
        <v>21</v>
      </c>
      <c r="N209" s="211" t="s">
        <v>43</v>
      </c>
      <c r="O209" s="42"/>
      <c r="P209" s="212">
        <f>O209*H209</f>
        <v>0</v>
      </c>
      <c r="Q209" s="212">
        <v>3.5729999999999998E-2</v>
      </c>
      <c r="R209" s="212">
        <f>Q209*H209</f>
        <v>3.7516499999999997</v>
      </c>
      <c r="S209" s="212">
        <v>0</v>
      </c>
      <c r="T209" s="213">
        <f>S209*H209</f>
        <v>0</v>
      </c>
      <c r="AR209" s="24" t="s">
        <v>251</v>
      </c>
      <c r="AT209" s="24" t="s">
        <v>246</v>
      </c>
      <c r="AU209" s="24" t="s">
        <v>81</v>
      </c>
      <c r="AY209" s="24" t="s">
        <v>244</v>
      </c>
      <c r="BE209" s="214">
        <f>IF(N209="základní",J209,0)</f>
        <v>0</v>
      </c>
      <c r="BF209" s="214">
        <f>IF(N209="snížená",J209,0)</f>
        <v>0</v>
      </c>
      <c r="BG209" s="214">
        <f>IF(N209="zákl. přenesená",J209,0)</f>
        <v>0</v>
      </c>
      <c r="BH209" s="214">
        <f>IF(N209="sníž. přenesená",J209,0)</f>
        <v>0</v>
      </c>
      <c r="BI209" s="214">
        <f>IF(N209="nulová",J209,0)</f>
        <v>0</v>
      </c>
      <c r="BJ209" s="24" t="s">
        <v>79</v>
      </c>
      <c r="BK209" s="214">
        <f>ROUND(I209*H209,2)</f>
        <v>0</v>
      </c>
      <c r="BL209" s="24" t="s">
        <v>251</v>
      </c>
      <c r="BM209" s="24" t="s">
        <v>659</v>
      </c>
    </row>
    <row r="210" spans="2:65" s="1" customFormat="1" ht="27">
      <c r="B210" s="41"/>
      <c r="C210" s="63"/>
      <c r="D210" s="215" t="s">
        <v>253</v>
      </c>
      <c r="E210" s="63"/>
      <c r="F210" s="216" t="s">
        <v>2763</v>
      </c>
      <c r="G210" s="63"/>
      <c r="H210" s="63"/>
      <c r="I210" s="172"/>
      <c r="J210" s="63"/>
      <c r="K210" s="63"/>
      <c r="L210" s="61"/>
      <c r="M210" s="217"/>
      <c r="N210" s="42"/>
      <c r="O210" s="42"/>
      <c r="P210" s="42"/>
      <c r="Q210" s="42"/>
      <c r="R210" s="42"/>
      <c r="S210" s="42"/>
      <c r="T210" s="78"/>
      <c r="AT210" s="24" t="s">
        <v>253</v>
      </c>
      <c r="AU210" s="24" t="s">
        <v>81</v>
      </c>
    </row>
    <row r="211" spans="2:65" s="12" customFormat="1">
      <c r="B211" s="218"/>
      <c r="C211" s="219"/>
      <c r="D211" s="215" t="s">
        <v>255</v>
      </c>
      <c r="E211" s="220" t="s">
        <v>21</v>
      </c>
      <c r="F211" s="221" t="s">
        <v>2764</v>
      </c>
      <c r="G211" s="219"/>
      <c r="H211" s="222">
        <v>105</v>
      </c>
      <c r="I211" s="223"/>
      <c r="J211" s="219"/>
      <c r="K211" s="219"/>
      <c r="L211" s="224"/>
      <c r="M211" s="225"/>
      <c r="N211" s="226"/>
      <c r="O211" s="226"/>
      <c r="P211" s="226"/>
      <c r="Q211" s="226"/>
      <c r="R211" s="226"/>
      <c r="S211" s="226"/>
      <c r="T211" s="227"/>
      <c r="AT211" s="228" t="s">
        <v>255</v>
      </c>
      <c r="AU211" s="228" t="s">
        <v>81</v>
      </c>
      <c r="AV211" s="12" t="s">
        <v>81</v>
      </c>
      <c r="AW211" s="12" t="s">
        <v>35</v>
      </c>
      <c r="AX211" s="12" t="s">
        <v>72</v>
      </c>
      <c r="AY211" s="228" t="s">
        <v>244</v>
      </c>
    </row>
    <row r="212" spans="2:65" s="14" customFormat="1">
      <c r="B212" s="253"/>
      <c r="C212" s="254"/>
      <c r="D212" s="215" t="s">
        <v>255</v>
      </c>
      <c r="E212" s="255" t="s">
        <v>21</v>
      </c>
      <c r="F212" s="256" t="s">
        <v>588</v>
      </c>
      <c r="G212" s="254"/>
      <c r="H212" s="257">
        <v>105</v>
      </c>
      <c r="I212" s="258"/>
      <c r="J212" s="254"/>
      <c r="K212" s="254"/>
      <c r="L212" s="259"/>
      <c r="M212" s="260"/>
      <c r="N212" s="261"/>
      <c r="O212" s="261"/>
      <c r="P212" s="261"/>
      <c r="Q212" s="261"/>
      <c r="R212" s="261"/>
      <c r="S212" s="261"/>
      <c r="T212" s="262"/>
      <c r="AT212" s="263" t="s">
        <v>255</v>
      </c>
      <c r="AU212" s="263" t="s">
        <v>81</v>
      </c>
      <c r="AV212" s="14" t="s">
        <v>251</v>
      </c>
      <c r="AW212" s="14" t="s">
        <v>35</v>
      </c>
      <c r="AX212" s="14" t="s">
        <v>79</v>
      </c>
      <c r="AY212" s="263" t="s">
        <v>244</v>
      </c>
    </row>
    <row r="213" spans="2:65" s="1" customFormat="1" ht="25.5" customHeight="1">
      <c r="B213" s="41"/>
      <c r="C213" s="203" t="s">
        <v>406</v>
      </c>
      <c r="D213" s="203" t="s">
        <v>246</v>
      </c>
      <c r="E213" s="204" t="s">
        <v>2765</v>
      </c>
      <c r="F213" s="205" t="s">
        <v>2766</v>
      </c>
      <c r="G213" s="206" t="s">
        <v>259</v>
      </c>
      <c r="H213" s="207">
        <v>1</v>
      </c>
      <c r="I213" s="208"/>
      <c r="J213" s="209">
        <f>ROUND(I213*H213,2)</f>
        <v>0</v>
      </c>
      <c r="K213" s="205" t="s">
        <v>21</v>
      </c>
      <c r="L213" s="61"/>
      <c r="M213" s="210" t="s">
        <v>21</v>
      </c>
      <c r="N213" s="211" t="s">
        <v>43</v>
      </c>
      <c r="O213" s="42"/>
      <c r="P213" s="212">
        <f>O213*H213</f>
        <v>0</v>
      </c>
      <c r="Q213" s="212">
        <v>0</v>
      </c>
      <c r="R213" s="212">
        <f>Q213*H213</f>
        <v>0</v>
      </c>
      <c r="S213" s="212">
        <v>0</v>
      </c>
      <c r="T213" s="213">
        <f>S213*H213</f>
        <v>0</v>
      </c>
      <c r="AR213" s="24" t="s">
        <v>251</v>
      </c>
      <c r="AT213" s="24" t="s">
        <v>246</v>
      </c>
      <c r="AU213" s="24" t="s">
        <v>81</v>
      </c>
      <c r="AY213" s="24" t="s">
        <v>244</v>
      </c>
      <c r="BE213" s="214">
        <f>IF(N213="základní",J213,0)</f>
        <v>0</v>
      </c>
      <c r="BF213" s="214">
        <f>IF(N213="snížená",J213,0)</f>
        <v>0</v>
      </c>
      <c r="BG213" s="214">
        <f>IF(N213="zákl. přenesená",J213,0)</f>
        <v>0</v>
      </c>
      <c r="BH213" s="214">
        <f>IF(N213="sníž. přenesená",J213,0)</f>
        <v>0</v>
      </c>
      <c r="BI213" s="214">
        <f>IF(N213="nulová",J213,0)</f>
        <v>0</v>
      </c>
      <c r="BJ213" s="24" t="s">
        <v>79</v>
      </c>
      <c r="BK213" s="214">
        <f>ROUND(I213*H213,2)</f>
        <v>0</v>
      </c>
      <c r="BL213" s="24" t="s">
        <v>251</v>
      </c>
      <c r="BM213" s="24" t="s">
        <v>670</v>
      </c>
    </row>
    <row r="214" spans="2:65" s="1" customFormat="1">
      <c r="B214" s="41"/>
      <c r="C214" s="63"/>
      <c r="D214" s="215" t="s">
        <v>253</v>
      </c>
      <c r="E214" s="63"/>
      <c r="F214" s="216" t="s">
        <v>2766</v>
      </c>
      <c r="G214" s="63"/>
      <c r="H214" s="63"/>
      <c r="I214" s="172"/>
      <c r="J214" s="63"/>
      <c r="K214" s="63"/>
      <c r="L214" s="61"/>
      <c r="M214" s="217"/>
      <c r="N214" s="42"/>
      <c r="O214" s="42"/>
      <c r="P214" s="42"/>
      <c r="Q214" s="42"/>
      <c r="R214" s="42"/>
      <c r="S214" s="42"/>
      <c r="T214" s="78"/>
      <c r="AT214" s="24" t="s">
        <v>253</v>
      </c>
      <c r="AU214" s="24" t="s">
        <v>81</v>
      </c>
    </row>
    <row r="215" spans="2:65" s="1" customFormat="1" ht="25.5" customHeight="1">
      <c r="B215" s="41"/>
      <c r="C215" s="203" t="s">
        <v>412</v>
      </c>
      <c r="D215" s="203" t="s">
        <v>246</v>
      </c>
      <c r="E215" s="204" t="s">
        <v>2767</v>
      </c>
      <c r="F215" s="205" t="s">
        <v>2768</v>
      </c>
      <c r="G215" s="206" t="s">
        <v>259</v>
      </c>
      <c r="H215" s="207">
        <v>19</v>
      </c>
      <c r="I215" s="208"/>
      <c r="J215" s="209">
        <f>ROUND(I215*H215,2)</f>
        <v>0</v>
      </c>
      <c r="K215" s="205" t="s">
        <v>250</v>
      </c>
      <c r="L215" s="61"/>
      <c r="M215" s="210" t="s">
        <v>21</v>
      </c>
      <c r="N215" s="211" t="s">
        <v>43</v>
      </c>
      <c r="O215" s="42"/>
      <c r="P215" s="212">
        <f>O215*H215</f>
        <v>0</v>
      </c>
      <c r="Q215" s="212">
        <v>2.2568899999999998</v>
      </c>
      <c r="R215" s="212">
        <f>Q215*H215</f>
        <v>42.88091</v>
      </c>
      <c r="S215" s="212">
        <v>0</v>
      </c>
      <c r="T215" s="213">
        <f>S215*H215</f>
        <v>0</v>
      </c>
      <c r="AR215" s="24" t="s">
        <v>251</v>
      </c>
      <c r="AT215" s="24" t="s">
        <v>246</v>
      </c>
      <c r="AU215" s="24" t="s">
        <v>81</v>
      </c>
      <c r="AY215" s="24" t="s">
        <v>244</v>
      </c>
      <c r="BE215" s="214">
        <f>IF(N215="základní",J215,0)</f>
        <v>0</v>
      </c>
      <c r="BF215" s="214">
        <f>IF(N215="snížená",J215,0)</f>
        <v>0</v>
      </c>
      <c r="BG215" s="214">
        <f>IF(N215="zákl. přenesená",J215,0)</f>
        <v>0</v>
      </c>
      <c r="BH215" s="214">
        <f>IF(N215="sníž. přenesená",J215,0)</f>
        <v>0</v>
      </c>
      <c r="BI215" s="214">
        <f>IF(N215="nulová",J215,0)</f>
        <v>0</v>
      </c>
      <c r="BJ215" s="24" t="s">
        <v>79</v>
      </c>
      <c r="BK215" s="214">
        <f>ROUND(I215*H215,2)</f>
        <v>0</v>
      </c>
      <c r="BL215" s="24" t="s">
        <v>251</v>
      </c>
      <c r="BM215" s="24" t="s">
        <v>680</v>
      </c>
    </row>
    <row r="216" spans="2:65" s="1" customFormat="1" ht="27">
      <c r="B216" s="41"/>
      <c r="C216" s="63"/>
      <c r="D216" s="215" t="s">
        <v>253</v>
      </c>
      <c r="E216" s="63"/>
      <c r="F216" s="216" t="s">
        <v>2769</v>
      </c>
      <c r="G216" s="63"/>
      <c r="H216" s="63"/>
      <c r="I216" s="172"/>
      <c r="J216" s="63"/>
      <c r="K216" s="63"/>
      <c r="L216" s="61"/>
      <c r="M216" s="217"/>
      <c r="N216" s="42"/>
      <c r="O216" s="42"/>
      <c r="P216" s="42"/>
      <c r="Q216" s="42"/>
      <c r="R216" s="42"/>
      <c r="S216" s="42"/>
      <c r="T216" s="78"/>
      <c r="AT216" s="24" t="s">
        <v>253</v>
      </c>
      <c r="AU216" s="24" t="s">
        <v>81</v>
      </c>
    </row>
    <row r="217" spans="2:65" s="13" customFormat="1">
      <c r="B217" s="233"/>
      <c r="C217" s="234"/>
      <c r="D217" s="215" t="s">
        <v>255</v>
      </c>
      <c r="E217" s="235" t="s">
        <v>21</v>
      </c>
      <c r="F217" s="236" t="s">
        <v>2770</v>
      </c>
      <c r="G217" s="234"/>
      <c r="H217" s="235" t="s">
        <v>21</v>
      </c>
      <c r="I217" s="237"/>
      <c r="J217" s="234"/>
      <c r="K217" s="234"/>
      <c r="L217" s="238"/>
      <c r="M217" s="239"/>
      <c r="N217" s="240"/>
      <c r="O217" s="240"/>
      <c r="P217" s="240"/>
      <c r="Q217" s="240"/>
      <c r="R217" s="240"/>
      <c r="S217" s="240"/>
      <c r="T217" s="241"/>
      <c r="AT217" s="242" t="s">
        <v>255</v>
      </c>
      <c r="AU217" s="242" t="s">
        <v>81</v>
      </c>
      <c r="AV217" s="13" t="s">
        <v>79</v>
      </c>
      <c r="AW217" s="13" t="s">
        <v>35</v>
      </c>
      <c r="AX217" s="13" t="s">
        <v>72</v>
      </c>
      <c r="AY217" s="242" t="s">
        <v>244</v>
      </c>
    </row>
    <row r="218" spans="2:65" s="12" customFormat="1">
      <c r="B218" s="218"/>
      <c r="C218" s="219"/>
      <c r="D218" s="215" t="s">
        <v>255</v>
      </c>
      <c r="E218" s="220" t="s">
        <v>21</v>
      </c>
      <c r="F218" s="221" t="s">
        <v>360</v>
      </c>
      <c r="G218" s="219"/>
      <c r="H218" s="222">
        <v>19</v>
      </c>
      <c r="I218" s="223"/>
      <c r="J218" s="219"/>
      <c r="K218" s="219"/>
      <c r="L218" s="224"/>
      <c r="M218" s="225"/>
      <c r="N218" s="226"/>
      <c r="O218" s="226"/>
      <c r="P218" s="226"/>
      <c r="Q218" s="226"/>
      <c r="R218" s="226"/>
      <c r="S218" s="226"/>
      <c r="T218" s="227"/>
      <c r="AT218" s="228" t="s">
        <v>255</v>
      </c>
      <c r="AU218" s="228" t="s">
        <v>81</v>
      </c>
      <c r="AV218" s="12" t="s">
        <v>81</v>
      </c>
      <c r="AW218" s="12" t="s">
        <v>35</v>
      </c>
      <c r="AX218" s="12" t="s">
        <v>72</v>
      </c>
      <c r="AY218" s="228" t="s">
        <v>244</v>
      </c>
    </row>
    <row r="219" spans="2:65" s="14" customFormat="1">
      <c r="B219" s="253"/>
      <c r="C219" s="254"/>
      <c r="D219" s="215" t="s">
        <v>255</v>
      </c>
      <c r="E219" s="255" t="s">
        <v>21</v>
      </c>
      <c r="F219" s="256" t="s">
        <v>588</v>
      </c>
      <c r="G219" s="254"/>
      <c r="H219" s="257">
        <v>19</v>
      </c>
      <c r="I219" s="258"/>
      <c r="J219" s="254"/>
      <c r="K219" s="254"/>
      <c r="L219" s="259"/>
      <c r="M219" s="260"/>
      <c r="N219" s="261"/>
      <c r="O219" s="261"/>
      <c r="P219" s="261"/>
      <c r="Q219" s="261"/>
      <c r="R219" s="261"/>
      <c r="S219" s="261"/>
      <c r="T219" s="262"/>
      <c r="AT219" s="263" t="s">
        <v>255</v>
      </c>
      <c r="AU219" s="263" t="s">
        <v>81</v>
      </c>
      <c r="AV219" s="14" t="s">
        <v>251</v>
      </c>
      <c r="AW219" s="14" t="s">
        <v>35</v>
      </c>
      <c r="AX219" s="14" t="s">
        <v>79</v>
      </c>
      <c r="AY219" s="263" t="s">
        <v>244</v>
      </c>
    </row>
    <row r="220" spans="2:65" s="1" customFormat="1" ht="25.5" customHeight="1">
      <c r="B220" s="41"/>
      <c r="C220" s="203" t="s">
        <v>418</v>
      </c>
      <c r="D220" s="203" t="s">
        <v>246</v>
      </c>
      <c r="E220" s="204" t="s">
        <v>2771</v>
      </c>
      <c r="F220" s="205" t="s">
        <v>2772</v>
      </c>
      <c r="G220" s="206" t="s">
        <v>259</v>
      </c>
      <c r="H220" s="207">
        <v>2</v>
      </c>
      <c r="I220" s="208"/>
      <c r="J220" s="209">
        <f>ROUND(I220*H220,2)</f>
        <v>0</v>
      </c>
      <c r="K220" s="205" t="s">
        <v>21</v>
      </c>
      <c r="L220" s="61"/>
      <c r="M220" s="210" t="s">
        <v>21</v>
      </c>
      <c r="N220" s="211" t="s">
        <v>43</v>
      </c>
      <c r="O220" s="42"/>
      <c r="P220" s="212">
        <f>O220*H220</f>
        <v>0</v>
      </c>
      <c r="Q220" s="212">
        <v>0</v>
      </c>
      <c r="R220" s="212">
        <f>Q220*H220</f>
        <v>0</v>
      </c>
      <c r="S220" s="212">
        <v>0</v>
      </c>
      <c r="T220" s="213">
        <f>S220*H220</f>
        <v>0</v>
      </c>
      <c r="AR220" s="24" t="s">
        <v>251</v>
      </c>
      <c r="AT220" s="24" t="s">
        <v>246</v>
      </c>
      <c r="AU220" s="24" t="s">
        <v>81</v>
      </c>
      <c r="AY220" s="24" t="s">
        <v>244</v>
      </c>
      <c r="BE220" s="214">
        <f>IF(N220="základní",J220,0)</f>
        <v>0</v>
      </c>
      <c r="BF220" s="214">
        <f>IF(N220="snížená",J220,0)</f>
        <v>0</v>
      </c>
      <c r="BG220" s="214">
        <f>IF(N220="zákl. přenesená",J220,0)</f>
        <v>0</v>
      </c>
      <c r="BH220" s="214">
        <f>IF(N220="sníž. přenesená",J220,0)</f>
        <v>0</v>
      </c>
      <c r="BI220" s="214">
        <f>IF(N220="nulová",J220,0)</f>
        <v>0</v>
      </c>
      <c r="BJ220" s="24" t="s">
        <v>79</v>
      </c>
      <c r="BK220" s="214">
        <f>ROUND(I220*H220,2)</f>
        <v>0</v>
      </c>
      <c r="BL220" s="24" t="s">
        <v>251</v>
      </c>
      <c r="BM220" s="24" t="s">
        <v>689</v>
      </c>
    </row>
    <row r="221" spans="2:65" s="1" customFormat="1" ht="27">
      <c r="B221" s="41"/>
      <c r="C221" s="63"/>
      <c r="D221" s="215" t="s">
        <v>253</v>
      </c>
      <c r="E221" s="63"/>
      <c r="F221" s="216" t="s">
        <v>2772</v>
      </c>
      <c r="G221" s="63"/>
      <c r="H221" s="63"/>
      <c r="I221" s="172"/>
      <c r="J221" s="63"/>
      <c r="K221" s="63"/>
      <c r="L221" s="61"/>
      <c r="M221" s="217"/>
      <c r="N221" s="42"/>
      <c r="O221" s="42"/>
      <c r="P221" s="42"/>
      <c r="Q221" s="42"/>
      <c r="R221" s="42"/>
      <c r="S221" s="42"/>
      <c r="T221" s="78"/>
      <c r="AT221" s="24" t="s">
        <v>253</v>
      </c>
      <c r="AU221" s="24" t="s">
        <v>81</v>
      </c>
    </row>
    <row r="222" spans="2:65" s="12" customFormat="1">
      <c r="B222" s="218"/>
      <c r="C222" s="219"/>
      <c r="D222" s="215" t="s">
        <v>255</v>
      </c>
      <c r="E222" s="220" t="s">
        <v>21</v>
      </c>
      <c r="F222" s="221" t="s">
        <v>81</v>
      </c>
      <c r="G222" s="219"/>
      <c r="H222" s="222">
        <v>2</v>
      </c>
      <c r="I222" s="223"/>
      <c r="J222" s="219"/>
      <c r="K222" s="219"/>
      <c r="L222" s="224"/>
      <c r="M222" s="225"/>
      <c r="N222" s="226"/>
      <c r="O222" s="226"/>
      <c r="P222" s="226"/>
      <c r="Q222" s="226"/>
      <c r="R222" s="226"/>
      <c r="S222" s="226"/>
      <c r="T222" s="227"/>
      <c r="AT222" s="228" t="s">
        <v>255</v>
      </c>
      <c r="AU222" s="228" t="s">
        <v>81</v>
      </c>
      <c r="AV222" s="12" t="s">
        <v>81</v>
      </c>
      <c r="AW222" s="12" t="s">
        <v>35</v>
      </c>
      <c r="AX222" s="12" t="s">
        <v>72</v>
      </c>
      <c r="AY222" s="228" t="s">
        <v>244</v>
      </c>
    </row>
    <row r="223" spans="2:65" s="14" customFormat="1">
      <c r="B223" s="253"/>
      <c r="C223" s="254"/>
      <c r="D223" s="215" t="s">
        <v>255</v>
      </c>
      <c r="E223" s="255" t="s">
        <v>21</v>
      </c>
      <c r="F223" s="256" t="s">
        <v>588</v>
      </c>
      <c r="G223" s="254"/>
      <c r="H223" s="257">
        <v>2</v>
      </c>
      <c r="I223" s="258"/>
      <c r="J223" s="254"/>
      <c r="K223" s="254"/>
      <c r="L223" s="259"/>
      <c r="M223" s="260"/>
      <c r="N223" s="261"/>
      <c r="O223" s="261"/>
      <c r="P223" s="261"/>
      <c r="Q223" s="261"/>
      <c r="R223" s="261"/>
      <c r="S223" s="261"/>
      <c r="T223" s="262"/>
      <c r="AT223" s="263" t="s">
        <v>255</v>
      </c>
      <c r="AU223" s="263" t="s">
        <v>81</v>
      </c>
      <c r="AV223" s="14" t="s">
        <v>251</v>
      </c>
      <c r="AW223" s="14" t="s">
        <v>35</v>
      </c>
      <c r="AX223" s="14" t="s">
        <v>79</v>
      </c>
      <c r="AY223" s="263" t="s">
        <v>244</v>
      </c>
    </row>
    <row r="224" spans="2:65" s="1" customFormat="1" ht="25.5" customHeight="1">
      <c r="B224" s="41"/>
      <c r="C224" s="203" t="s">
        <v>530</v>
      </c>
      <c r="D224" s="203" t="s">
        <v>246</v>
      </c>
      <c r="E224" s="204" t="s">
        <v>2773</v>
      </c>
      <c r="F224" s="205" t="s">
        <v>2774</v>
      </c>
      <c r="G224" s="206" t="s">
        <v>259</v>
      </c>
      <c r="H224" s="207">
        <v>24</v>
      </c>
      <c r="I224" s="208"/>
      <c r="J224" s="209">
        <f>ROUND(I224*H224,2)</f>
        <v>0</v>
      </c>
      <c r="K224" s="205" t="s">
        <v>250</v>
      </c>
      <c r="L224" s="61"/>
      <c r="M224" s="210" t="s">
        <v>21</v>
      </c>
      <c r="N224" s="211" t="s">
        <v>43</v>
      </c>
      <c r="O224" s="42"/>
      <c r="P224" s="212">
        <f>O224*H224</f>
        <v>0</v>
      </c>
      <c r="Q224" s="212">
        <v>0.21734000000000001</v>
      </c>
      <c r="R224" s="212">
        <f>Q224*H224</f>
        <v>5.2161600000000004</v>
      </c>
      <c r="S224" s="212">
        <v>0</v>
      </c>
      <c r="T224" s="213">
        <f>S224*H224</f>
        <v>0</v>
      </c>
      <c r="AR224" s="24" t="s">
        <v>251</v>
      </c>
      <c r="AT224" s="24" t="s">
        <v>246</v>
      </c>
      <c r="AU224" s="24" t="s">
        <v>81</v>
      </c>
      <c r="AY224" s="24" t="s">
        <v>244</v>
      </c>
      <c r="BE224" s="214">
        <f>IF(N224="základní",J224,0)</f>
        <v>0</v>
      </c>
      <c r="BF224" s="214">
        <f>IF(N224="snížená",J224,0)</f>
        <v>0</v>
      </c>
      <c r="BG224" s="214">
        <f>IF(N224="zákl. přenesená",J224,0)</f>
        <v>0</v>
      </c>
      <c r="BH224" s="214">
        <f>IF(N224="sníž. přenesená",J224,0)</f>
        <v>0</v>
      </c>
      <c r="BI224" s="214">
        <f>IF(N224="nulová",J224,0)</f>
        <v>0</v>
      </c>
      <c r="BJ224" s="24" t="s">
        <v>79</v>
      </c>
      <c r="BK224" s="214">
        <f>ROUND(I224*H224,2)</f>
        <v>0</v>
      </c>
      <c r="BL224" s="24" t="s">
        <v>251</v>
      </c>
      <c r="BM224" s="24" t="s">
        <v>696</v>
      </c>
    </row>
    <row r="225" spans="2:65" s="1" customFormat="1">
      <c r="B225" s="41"/>
      <c r="C225" s="63"/>
      <c r="D225" s="215" t="s">
        <v>253</v>
      </c>
      <c r="E225" s="63"/>
      <c r="F225" s="216" t="s">
        <v>2775</v>
      </c>
      <c r="G225" s="63"/>
      <c r="H225" s="63"/>
      <c r="I225" s="172"/>
      <c r="J225" s="63"/>
      <c r="K225" s="63"/>
      <c r="L225" s="61"/>
      <c r="M225" s="217"/>
      <c r="N225" s="42"/>
      <c r="O225" s="42"/>
      <c r="P225" s="42"/>
      <c r="Q225" s="42"/>
      <c r="R225" s="42"/>
      <c r="S225" s="42"/>
      <c r="T225" s="78"/>
      <c r="AT225" s="24" t="s">
        <v>253</v>
      </c>
      <c r="AU225" s="24" t="s">
        <v>81</v>
      </c>
    </row>
    <row r="226" spans="2:65" s="12" customFormat="1">
      <c r="B226" s="218"/>
      <c r="C226" s="219"/>
      <c r="D226" s="215" t="s">
        <v>255</v>
      </c>
      <c r="E226" s="220" t="s">
        <v>21</v>
      </c>
      <c r="F226" s="221" t="s">
        <v>9</v>
      </c>
      <c r="G226" s="219"/>
      <c r="H226" s="222">
        <v>21</v>
      </c>
      <c r="I226" s="223"/>
      <c r="J226" s="219"/>
      <c r="K226" s="219"/>
      <c r="L226" s="224"/>
      <c r="M226" s="225"/>
      <c r="N226" s="226"/>
      <c r="O226" s="226"/>
      <c r="P226" s="226"/>
      <c r="Q226" s="226"/>
      <c r="R226" s="226"/>
      <c r="S226" s="226"/>
      <c r="T226" s="227"/>
      <c r="AT226" s="228" t="s">
        <v>255</v>
      </c>
      <c r="AU226" s="228" t="s">
        <v>81</v>
      </c>
      <c r="AV226" s="12" t="s">
        <v>81</v>
      </c>
      <c r="AW226" s="12" t="s">
        <v>35</v>
      </c>
      <c r="AX226" s="12" t="s">
        <v>72</v>
      </c>
      <c r="AY226" s="228" t="s">
        <v>244</v>
      </c>
    </row>
    <row r="227" spans="2:65" s="12" customFormat="1">
      <c r="B227" s="218"/>
      <c r="C227" s="219"/>
      <c r="D227" s="215" t="s">
        <v>255</v>
      </c>
      <c r="E227" s="220" t="s">
        <v>21</v>
      </c>
      <c r="F227" s="221" t="s">
        <v>81</v>
      </c>
      <c r="G227" s="219"/>
      <c r="H227" s="222">
        <v>2</v>
      </c>
      <c r="I227" s="223"/>
      <c r="J227" s="219"/>
      <c r="K227" s="219"/>
      <c r="L227" s="224"/>
      <c r="M227" s="225"/>
      <c r="N227" s="226"/>
      <c r="O227" s="226"/>
      <c r="P227" s="226"/>
      <c r="Q227" s="226"/>
      <c r="R227" s="226"/>
      <c r="S227" s="226"/>
      <c r="T227" s="227"/>
      <c r="AT227" s="228" t="s">
        <v>255</v>
      </c>
      <c r="AU227" s="228" t="s">
        <v>81</v>
      </c>
      <c r="AV227" s="12" t="s">
        <v>81</v>
      </c>
      <c r="AW227" s="12" t="s">
        <v>35</v>
      </c>
      <c r="AX227" s="12" t="s">
        <v>72</v>
      </c>
      <c r="AY227" s="228" t="s">
        <v>244</v>
      </c>
    </row>
    <row r="228" spans="2:65" s="12" customFormat="1">
      <c r="B228" s="218"/>
      <c r="C228" s="219"/>
      <c r="D228" s="215" t="s">
        <v>255</v>
      </c>
      <c r="E228" s="220" t="s">
        <v>21</v>
      </c>
      <c r="F228" s="221" t="s">
        <v>79</v>
      </c>
      <c r="G228" s="219"/>
      <c r="H228" s="222">
        <v>1</v>
      </c>
      <c r="I228" s="223"/>
      <c r="J228" s="219"/>
      <c r="K228" s="219"/>
      <c r="L228" s="224"/>
      <c r="M228" s="225"/>
      <c r="N228" s="226"/>
      <c r="O228" s="226"/>
      <c r="P228" s="226"/>
      <c r="Q228" s="226"/>
      <c r="R228" s="226"/>
      <c r="S228" s="226"/>
      <c r="T228" s="227"/>
      <c r="AT228" s="228" t="s">
        <v>255</v>
      </c>
      <c r="AU228" s="228" t="s">
        <v>81</v>
      </c>
      <c r="AV228" s="12" t="s">
        <v>81</v>
      </c>
      <c r="AW228" s="12" t="s">
        <v>35</v>
      </c>
      <c r="AX228" s="12" t="s">
        <v>72</v>
      </c>
      <c r="AY228" s="228" t="s">
        <v>244</v>
      </c>
    </row>
    <row r="229" spans="2:65" s="14" customFormat="1">
      <c r="B229" s="253"/>
      <c r="C229" s="254"/>
      <c r="D229" s="215" t="s">
        <v>255</v>
      </c>
      <c r="E229" s="255" t="s">
        <v>21</v>
      </c>
      <c r="F229" s="256" t="s">
        <v>588</v>
      </c>
      <c r="G229" s="254"/>
      <c r="H229" s="257">
        <v>24</v>
      </c>
      <c r="I229" s="258"/>
      <c r="J229" s="254"/>
      <c r="K229" s="254"/>
      <c r="L229" s="259"/>
      <c r="M229" s="260"/>
      <c r="N229" s="261"/>
      <c r="O229" s="261"/>
      <c r="P229" s="261"/>
      <c r="Q229" s="261"/>
      <c r="R229" s="261"/>
      <c r="S229" s="261"/>
      <c r="T229" s="262"/>
      <c r="AT229" s="263" t="s">
        <v>255</v>
      </c>
      <c r="AU229" s="263" t="s">
        <v>81</v>
      </c>
      <c r="AV229" s="14" t="s">
        <v>251</v>
      </c>
      <c r="AW229" s="14" t="s">
        <v>35</v>
      </c>
      <c r="AX229" s="14" t="s">
        <v>79</v>
      </c>
      <c r="AY229" s="263" t="s">
        <v>244</v>
      </c>
    </row>
    <row r="230" spans="2:65" s="1" customFormat="1" ht="16.5" customHeight="1">
      <c r="B230" s="41"/>
      <c r="C230" s="243" t="s">
        <v>537</v>
      </c>
      <c r="D230" s="243" t="s">
        <v>496</v>
      </c>
      <c r="E230" s="244" t="s">
        <v>2776</v>
      </c>
      <c r="F230" s="245" t="s">
        <v>2777</v>
      </c>
      <c r="G230" s="246" t="s">
        <v>259</v>
      </c>
      <c r="H230" s="247">
        <v>24</v>
      </c>
      <c r="I230" s="248"/>
      <c r="J230" s="249">
        <f>ROUND(I230*H230,2)</f>
        <v>0</v>
      </c>
      <c r="K230" s="245" t="s">
        <v>250</v>
      </c>
      <c r="L230" s="250"/>
      <c r="M230" s="251" t="s">
        <v>21</v>
      </c>
      <c r="N230" s="252" t="s">
        <v>43</v>
      </c>
      <c r="O230" s="42"/>
      <c r="P230" s="212">
        <f>O230*H230</f>
        <v>0</v>
      </c>
      <c r="Q230" s="212">
        <v>0.19600000000000001</v>
      </c>
      <c r="R230" s="212">
        <f>Q230*H230</f>
        <v>4.7040000000000006</v>
      </c>
      <c r="S230" s="212">
        <v>0</v>
      </c>
      <c r="T230" s="213">
        <f>S230*H230</f>
        <v>0</v>
      </c>
      <c r="AR230" s="24" t="s">
        <v>293</v>
      </c>
      <c r="AT230" s="24" t="s">
        <v>496</v>
      </c>
      <c r="AU230" s="24" t="s">
        <v>81</v>
      </c>
      <c r="AY230" s="24" t="s">
        <v>244</v>
      </c>
      <c r="BE230" s="214">
        <f>IF(N230="základní",J230,0)</f>
        <v>0</v>
      </c>
      <c r="BF230" s="214">
        <f>IF(N230="snížená",J230,0)</f>
        <v>0</v>
      </c>
      <c r="BG230" s="214">
        <f>IF(N230="zákl. přenesená",J230,0)</f>
        <v>0</v>
      </c>
      <c r="BH230" s="214">
        <f>IF(N230="sníž. přenesená",J230,0)</f>
        <v>0</v>
      </c>
      <c r="BI230" s="214">
        <f>IF(N230="nulová",J230,0)</f>
        <v>0</v>
      </c>
      <c r="BJ230" s="24" t="s">
        <v>79</v>
      </c>
      <c r="BK230" s="214">
        <f>ROUND(I230*H230,2)</f>
        <v>0</v>
      </c>
      <c r="BL230" s="24" t="s">
        <v>251</v>
      </c>
      <c r="BM230" s="24" t="s">
        <v>702</v>
      </c>
    </row>
    <row r="231" spans="2:65" s="1" customFormat="1">
      <c r="B231" s="41"/>
      <c r="C231" s="63"/>
      <c r="D231" s="215" t="s">
        <v>253</v>
      </c>
      <c r="E231" s="63"/>
      <c r="F231" s="216" t="s">
        <v>2778</v>
      </c>
      <c r="G231" s="63"/>
      <c r="H231" s="63"/>
      <c r="I231" s="172"/>
      <c r="J231" s="63"/>
      <c r="K231" s="63"/>
      <c r="L231" s="61"/>
      <c r="M231" s="217"/>
      <c r="N231" s="42"/>
      <c r="O231" s="42"/>
      <c r="P231" s="42"/>
      <c r="Q231" s="42"/>
      <c r="R231" s="42"/>
      <c r="S231" s="42"/>
      <c r="T231" s="78"/>
      <c r="AT231" s="24" t="s">
        <v>253</v>
      </c>
      <c r="AU231" s="24" t="s">
        <v>81</v>
      </c>
    </row>
    <row r="232" spans="2:65" s="1" customFormat="1" ht="27">
      <c r="B232" s="41"/>
      <c r="C232" s="63"/>
      <c r="D232" s="215" t="s">
        <v>271</v>
      </c>
      <c r="E232" s="63"/>
      <c r="F232" s="229" t="s">
        <v>2779</v>
      </c>
      <c r="G232" s="63"/>
      <c r="H232" s="63"/>
      <c r="I232" s="172"/>
      <c r="J232" s="63"/>
      <c r="K232" s="63"/>
      <c r="L232" s="61"/>
      <c r="M232" s="217"/>
      <c r="N232" s="42"/>
      <c r="O232" s="42"/>
      <c r="P232" s="42"/>
      <c r="Q232" s="42"/>
      <c r="R232" s="42"/>
      <c r="S232" s="42"/>
      <c r="T232" s="78"/>
      <c r="AT232" s="24" t="s">
        <v>271</v>
      </c>
      <c r="AU232" s="24" t="s">
        <v>81</v>
      </c>
    </row>
    <row r="233" spans="2:65" s="1" customFormat="1" ht="25.5" customHeight="1">
      <c r="B233" s="41"/>
      <c r="C233" s="203" t="s">
        <v>543</v>
      </c>
      <c r="D233" s="203" t="s">
        <v>246</v>
      </c>
      <c r="E233" s="204" t="s">
        <v>2780</v>
      </c>
      <c r="F233" s="205" t="s">
        <v>2781</v>
      </c>
      <c r="G233" s="206" t="s">
        <v>269</v>
      </c>
      <c r="H233" s="207">
        <v>46.4</v>
      </c>
      <c r="I233" s="208"/>
      <c r="J233" s="209">
        <f>ROUND(I233*H233,2)</f>
        <v>0</v>
      </c>
      <c r="K233" s="205" t="s">
        <v>250</v>
      </c>
      <c r="L233" s="61"/>
      <c r="M233" s="210" t="s">
        <v>21</v>
      </c>
      <c r="N233" s="211" t="s">
        <v>43</v>
      </c>
      <c r="O233" s="42"/>
      <c r="P233" s="212">
        <f>O233*H233</f>
        <v>0</v>
      </c>
      <c r="Q233" s="212">
        <v>2.2563399999999998</v>
      </c>
      <c r="R233" s="212">
        <f>Q233*H233</f>
        <v>104.69417599999998</v>
      </c>
      <c r="S233" s="212">
        <v>0</v>
      </c>
      <c r="T233" s="213">
        <f>S233*H233</f>
        <v>0</v>
      </c>
      <c r="AR233" s="24" t="s">
        <v>251</v>
      </c>
      <c r="AT233" s="24" t="s">
        <v>246</v>
      </c>
      <c r="AU233" s="24" t="s">
        <v>81</v>
      </c>
      <c r="AY233" s="24" t="s">
        <v>244</v>
      </c>
      <c r="BE233" s="214">
        <f>IF(N233="základní",J233,0)</f>
        <v>0</v>
      </c>
      <c r="BF233" s="214">
        <f>IF(N233="snížená",J233,0)</f>
        <v>0</v>
      </c>
      <c r="BG233" s="214">
        <f>IF(N233="zákl. přenesená",J233,0)</f>
        <v>0</v>
      </c>
      <c r="BH233" s="214">
        <f>IF(N233="sníž. přenesená",J233,0)</f>
        <v>0</v>
      </c>
      <c r="BI233" s="214">
        <f>IF(N233="nulová",J233,0)</f>
        <v>0</v>
      </c>
      <c r="BJ233" s="24" t="s">
        <v>79</v>
      </c>
      <c r="BK233" s="214">
        <f>ROUND(I233*H233,2)</f>
        <v>0</v>
      </c>
      <c r="BL233" s="24" t="s">
        <v>251</v>
      </c>
      <c r="BM233" s="24" t="s">
        <v>708</v>
      </c>
    </row>
    <row r="234" spans="2:65" s="1" customFormat="1">
      <c r="B234" s="41"/>
      <c r="C234" s="63"/>
      <c r="D234" s="215" t="s">
        <v>253</v>
      </c>
      <c r="E234" s="63"/>
      <c r="F234" s="216" t="s">
        <v>2782</v>
      </c>
      <c r="G234" s="63"/>
      <c r="H234" s="63"/>
      <c r="I234" s="172"/>
      <c r="J234" s="63"/>
      <c r="K234" s="63"/>
      <c r="L234" s="61"/>
      <c r="M234" s="217"/>
      <c r="N234" s="42"/>
      <c r="O234" s="42"/>
      <c r="P234" s="42"/>
      <c r="Q234" s="42"/>
      <c r="R234" s="42"/>
      <c r="S234" s="42"/>
      <c r="T234" s="78"/>
      <c r="AT234" s="24" t="s">
        <v>253</v>
      </c>
      <c r="AU234" s="24" t="s">
        <v>81</v>
      </c>
    </row>
    <row r="235" spans="2:65" s="13" customFormat="1">
      <c r="B235" s="233"/>
      <c r="C235" s="234"/>
      <c r="D235" s="215" t="s">
        <v>255</v>
      </c>
      <c r="E235" s="235" t="s">
        <v>21</v>
      </c>
      <c r="F235" s="236" t="s">
        <v>2783</v>
      </c>
      <c r="G235" s="234"/>
      <c r="H235" s="235" t="s">
        <v>21</v>
      </c>
      <c r="I235" s="237"/>
      <c r="J235" s="234"/>
      <c r="K235" s="234"/>
      <c r="L235" s="238"/>
      <c r="M235" s="239"/>
      <c r="N235" s="240"/>
      <c r="O235" s="240"/>
      <c r="P235" s="240"/>
      <c r="Q235" s="240"/>
      <c r="R235" s="240"/>
      <c r="S235" s="240"/>
      <c r="T235" s="241"/>
      <c r="AT235" s="242" t="s">
        <v>255</v>
      </c>
      <c r="AU235" s="242" t="s">
        <v>81</v>
      </c>
      <c r="AV235" s="13" t="s">
        <v>79</v>
      </c>
      <c r="AW235" s="13" t="s">
        <v>35</v>
      </c>
      <c r="AX235" s="13" t="s">
        <v>72</v>
      </c>
      <c r="AY235" s="242" t="s">
        <v>244</v>
      </c>
    </row>
    <row r="236" spans="2:65" s="12" customFormat="1">
      <c r="B236" s="218"/>
      <c r="C236" s="219"/>
      <c r="D236" s="215" t="s">
        <v>255</v>
      </c>
      <c r="E236" s="220" t="s">
        <v>21</v>
      </c>
      <c r="F236" s="221" t="s">
        <v>2784</v>
      </c>
      <c r="G236" s="219"/>
      <c r="H236" s="222">
        <v>44</v>
      </c>
      <c r="I236" s="223"/>
      <c r="J236" s="219"/>
      <c r="K236" s="219"/>
      <c r="L236" s="224"/>
      <c r="M236" s="225"/>
      <c r="N236" s="226"/>
      <c r="O236" s="226"/>
      <c r="P236" s="226"/>
      <c r="Q236" s="226"/>
      <c r="R236" s="226"/>
      <c r="S236" s="226"/>
      <c r="T236" s="227"/>
      <c r="AT236" s="228" t="s">
        <v>255</v>
      </c>
      <c r="AU236" s="228" t="s">
        <v>81</v>
      </c>
      <c r="AV236" s="12" t="s">
        <v>81</v>
      </c>
      <c r="AW236" s="12" t="s">
        <v>35</v>
      </c>
      <c r="AX236" s="12" t="s">
        <v>72</v>
      </c>
      <c r="AY236" s="228" t="s">
        <v>244</v>
      </c>
    </row>
    <row r="237" spans="2:65" s="12" customFormat="1">
      <c r="B237" s="218"/>
      <c r="C237" s="219"/>
      <c r="D237" s="215" t="s">
        <v>255</v>
      </c>
      <c r="E237" s="220" t="s">
        <v>21</v>
      </c>
      <c r="F237" s="221" t="s">
        <v>2785</v>
      </c>
      <c r="G237" s="219"/>
      <c r="H237" s="222">
        <v>2.4</v>
      </c>
      <c r="I237" s="223"/>
      <c r="J237" s="219"/>
      <c r="K237" s="219"/>
      <c r="L237" s="224"/>
      <c r="M237" s="225"/>
      <c r="N237" s="226"/>
      <c r="O237" s="226"/>
      <c r="P237" s="226"/>
      <c r="Q237" s="226"/>
      <c r="R237" s="226"/>
      <c r="S237" s="226"/>
      <c r="T237" s="227"/>
      <c r="AT237" s="228" t="s">
        <v>255</v>
      </c>
      <c r="AU237" s="228" t="s">
        <v>81</v>
      </c>
      <c r="AV237" s="12" t="s">
        <v>81</v>
      </c>
      <c r="AW237" s="12" t="s">
        <v>35</v>
      </c>
      <c r="AX237" s="12" t="s">
        <v>72</v>
      </c>
      <c r="AY237" s="228" t="s">
        <v>244</v>
      </c>
    </row>
    <row r="238" spans="2:65" s="14" customFormat="1">
      <c r="B238" s="253"/>
      <c r="C238" s="254"/>
      <c r="D238" s="215" t="s">
        <v>255</v>
      </c>
      <c r="E238" s="255" t="s">
        <v>21</v>
      </c>
      <c r="F238" s="256" t="s">
        <v>588</v>
      </c>
      <c r="G238" s="254"/>
      <c r="H238" s="257">
        <v>46.4</v>
      </c>
      <c r="I238" s="258"/>
      <c r="J238" s="254"/>
      <c r="K238" s="254"/>
      <c r="L238" s="259"/>
      <c r="M238" s="260"/>
      <c r="N238" s="261"/>
      <c r="O238" s="261"/>
      <c r="P238" s="261"/>
      <c r="Q238" s="261"/>
      <c r="R238" s="261"/>
      <c r="S238" s="261"/>
      <c r="T238" s="262"/>
      <c r="AT238" s="263" t="s">
        <v>255</v>
      </c>
      <c r="AU238" s="263" t="s">
        <v>81</v>
      </c>
      <c r="AV238" s="14" t="s">
        <v>251</v>
      </c>
      <c r="AW238" s="14" t="s">
        <v>35</v>
      </c>
      <c r="AX238" s="14" t="s">
        <v>79</v>
      </c>
      <c r="AY238" s="263" t="s">
        <v>244</v>
      </c>
    </row>
    <row r="239" spans="2:65" s="1" customFormat="1" ht="16.5" customHeight="1">
      <c r="B239" s="41"/>
      <c r="C239" s="203" t="s">
        <v>549</v>
      </c>
      <c r="D239" s="203" t="s">
        <v>246</v>
      </c>
      <c r="E239" s="204" t="s">
        <v>2786</v>
      </c>
      <c r="F239" s="205" t="s">
        <v>2787</v>
      </c>
      <c r="G239" s="206" t="s">
        <v>249</v>
      </c>
      <c r="H239" s="207">
        <v>16</v>
      </c>
      <c r="I239" s="208"/>
      <c r="J239" s="209">
        <f>ROUND(I239*H239,2)</f>
        <v>0</v>
      </c>
      <c r="K239" s="205" t="s">
        <v>250</v>
      </c>
      <c r="L239" s="61"/>
      <c r="M239" s="210" t="s">
        <v>21</v>
      </c>
      <c r="N239" s="211" t="s">
        <v>43</v>
      </c>
      <c r="O239" s="42"/>
      <c r="P239" s="212">
        <f>O239*H239</f>
        <v>0</v>
      </c>
      <c r="Q239" s="212">
        <v>4.0200000000000001E-3</v>
      </c>
      <c r="R239" s="212">
        <f>Q239*H239</f>
        <v>6.4320000000000002E-2</v>
      </c>
      <c r="S239" s="212">
        <v>0</v>
      </c>
      <c r="T239" s="213">
        <f>S239*H239</f>
        <v>0</v>
      </c>
      <c r="AR239" s="24" t="s">
        <v>251</v>
      </c>
      <c r="AT239" s="24" t="s">
        <v>246</v>
      </c>
      <c r="AU239" s="24" t="s">
        <v>81</v>
      </c>
      <c r="AY239" s="24" t="s">
        <v>244</v>
      </c>
      <c r="BE239" s="214">
        <f>IF(N239="základní",J239,0)</f>
        <v>0</v>
      </c>
      <c r="BF239" s="214">
        <f>IF(N239="snížená",J239,0)</f>
        <v>0</v>
      </c>
      <c r="BG239" s="214">
        <f>IF(N239="zákl. přenesená",J239,0)</f>
        <v>0</v>
      </c>
      <c r="BH239" s="214">
        <f>IF(N239="sníž. přenesená",J239,0)</f>
        <v>0</v>
      </c>
      <c r="BI239" s="214">
        <f>IF(N239="nulová",J239,0)</f>
        <v>0</v>
      </c>
      <c r="BJ239" s="24" t="s">
        <v>79</v>
      </c>
      <c r="BK239" s="214">
        <f>ROUND(I239*H239,2)</f>
        <v>0</v>
      </c>
      <c r="BL239" s="24" t="s">
        <v>251</v>
      </c>
      <c r="BM239" s="24" t="s">
        <v>1875</v>
      </c>
    </row>
    <row r="240" spans="2:65" s="1" customFormat="1">
      <c r="B240" s="41"/>
      <c r="C240" s="63"/>
      <c r="D240" s="215" t="s">
        <v>253</v>
      </c>
      <c r="E240" s="63"/>
      <c r="F240" s="216" t="s">
        <v>2788</v>
      </c>
      <c r="G240" s="63"/>
      <c r="H240" s="63"/>
      <c r="I240" s="172"/>
      <c r="J240" s="63"/>
      <c r="K240" s="63"/>
      <c r="L240" s="61"/>
      <c r="M240" s="217"/>
      <c r="N240" s="42"/>
      <c r="O240" s="42"/>
      <c r="P240" s="42"/>
      <c r="Q240" s="42"/>
      <c r="R240" s="42"/>
      <c r="S240" s="42"/>
      <c r="T240" s="78"/>
      <c r="AT240" s="24" t="s">
        <v>253</v>
      </c>
      <c r="AU240" s="24" t="s">
        <v>81</v>
      </c>
    </row>
    <row r="241" spans="2:65" s="13" customFormat="1">
      <c r="B241" s="233"/>
      <c r="C241" s="234"/>
      <c r="D241" s="215" t="s">
        <v>255</v>
      </c>
      <c r="E241" s="235" t="s">
        <v>21</v>
      </c>
      <c r="F241" s="236" t="s">
        <v>2789</v>
      </c>
      <c r="G241" s="234"/>
      <c r="H241" s="235" t="s">
        <v>21</v>
      </c>
      <c r="I241" s="237"/>
      <c r="J241" s="234"/>
      <c r="K241" s="234"/>
      <c r="L241" s="238"/>
      <c r="M241" s="239"/>
      <c r="N241" s="240"/>
      <c r="O241" s="240"/>
      <c r="P241" s="240"/>
      <c r="Q241" s="240"/>
      <c r="R241" s="240"/>
      <c r="S241" s="240"/>
      <c r="T241" s="241"/>
      <c r="AT241" s="242" t="s">
        <v>255</v>
      </c>
      <c r="AU241" s="242" t="s">
        <v>81</v>
      </c>
      <c r="AV241" s="13" t="s">
        <v>79</v>
      </c>
      <c r="AW241" s="13" t="s">
        <v>35</v>
      </c>
      <c r="AX241" s="13" t="s">
        <v>72</v>
      </c>
      <c r="AY241" s="242" t="s">
        <v>244</v>
      </c>
    </row>
    <row r="242" spans="2:65" s="12" customFormat="1">
      <c r="B242" s="218"/>
      <c r="C242" s="219"/>
      <c r="D242" s="215" t="s">
        <v>255</v>
      </c>
      <c r="E242" s="220" t="s">
        <v>21</v>
      </c>
      <c r="F242" s="221" t="s">
        <v>2790</v>
      </c>
      <c r="G242" s="219"/>
      <c r="H242" s="222">
        <v>16</v>
      </c>
      <c r="I242" s="223"/>
      <c r="J242" s="219"/>
      <c r="K242" s="219"/>
      <c r="L242" s="224"/>
      <c r="M242" s="225"/>
      <c r="N242" s="226"/>
      <c r="O242" s="226"/>
      <c r="P242" s="226"/>
      <c r="Q242" s="226"/>
      <c r="R242" s="226"/>
      <c r="S242" s="226"/>
      <c r="T242" s="227"/>
      <c r="AT242" s="228" t="s">
        <v>255</v>
      </c>
      <c r="AU242" s="228" t="s">
        <v>81</v>
      </c>
      <c r="AV242" s="12" t="s">
        <v>81</v>
      </c>
      <c r="AW242" s="12" t="s">
        <v>35</v>
      </c>
      <c r="AX242" s="12" t="s">
        <v>72</v>
      </c>
      <c r="AY242" s="228" t="s">
        <v>244</v>
      </c>
    </row>
    <row r="243" spans="2:65" s="14" customFormat="1">
      <c r="B243" s="253"/>
      <c r="C243" s="254"/>
      <c r="D243" s="215" t="s">
        <v>255</v>
      </c>
      <c r="E243" s="255" t="s">
        <v>21</v>
      </c>
      <c r="F243" s="256" t="s">
        <v>588</v>
      </c>
      <c r="G243" s="254"/>
      <c r="H243" s="257">
        <v>16</v>
      </c>
      <c r="I243" s="258"/>
      <c r="J243" s="254"/>
      <c r="K243" s="254"/>
      <c r="L243" s="259"/>
      <c r="M243" s="260"/>
      <c r="N243" s="261"/>
      <c r="O243" s="261"/>
      <c r="P243" s="261"/>
      <c r="Q243" s="261"/>
      <c r="R243" s="261"/>
      <c r="S243" s="261"/>
      <c r="T243" s="262"/>
      <c r="AT243" s="263" t="s">
        <v>255</v>
      </c>
      <c r="AU243" s="263" t="s">
        <v>81</v>
      </c>
      <c r="AV243" s="14" t="s">
        <v>251</v>
      </c>
      <c r="AW243" s="14" t="s">
        <v>35</v>
      </c>
      <c r="AX243" s="14" t="s">
        <v>79</v>
      </c>
      <c r="AY243" s="263" t="s">
        <v>244</v>
      </c>
    </row>
    <row r="244" spans="2:65" s="1" customFormat="1" ht="16.5" customHeight="1">
      <c r="B244" s="41"/>
      <c r="C244" s="203" t="s">
        <v>555</v>
      </c>
      <c r="D244" s="203" t="s">
        <v>246</v>
      </c>
      <c r="E244" s="204" t="s">
        <v>2495</v>
      </c>
      <c r="F244" s="205" t="s">
        <v>2496</v>
      </c>
      <c r="G244" s="206" t="s">
        <v>259</v>
      </c>
      <c r="H244" s="207">
        <v>1</v>
      </c>
      <c r="I244" s="208"/>
      <c r="J244" s="209">
        <f>ROUND(I244*H244,2)</f>
        <v>0</v>
      </c>
      <c r="K244" s="205" t="s">
        <v>21</v>
      </c>
      <c r="L244" s="61"/>
      <c r="M244" s="210" t="s">
        <v>21</v>
      </c>
      <c r="N244" s="211" t="s">
        <v>43</v>
      </c>
      <c r="O244" s="42"/>
      <c r="P244" s="212">
        <f>O244*H244</f>
        <v>0</v>
      </c>
      <c r="Q244" s="212">
        <v>0</v>
      </c>
      <c r="R244" s="212">
        <f>Q244*H244</f>
        <v>0</v>
      </c>
      <c r="S244" s="212">
        <v>0</v>
      </c>
      <c r="T244" s="213">
        <f>S244*H244</f>
        <v>0</v>
      </c>
      <c r="AR244" s="24" t="s">
        <v>251</v>
      </c>
      <c r="AT244" s="24" t="s">
        <v>246</v>
      </c>
      <c r="AU244" s="24" t="s">
        <v>81</v>
      </c>
      <c r="AY244" s="24" t="s">
        <v>244</v>
      </c>
      <c r="BE244" s="214">
        <f>IF(N244="základní",J244,0)</f>
        <v>0</v>
      </c>
      <c r="BF244" s="214">
        <f>IF(N244="snížená",J244,0)</f>
        <v>0</v>
      </c>
      <c r="BG244" s="214">
        <f>IF(N244="zákl. přenesená",J244,0)</f>
        <v>0</v>
      </c>
      <c r="BH244" s="214">
        <f>IF(N244="sníž. přenesená",J244,0)</f>
        <v>0</v>
      </c>
      <c r="BI244" s="214">
        <f>IF(N244="nulová",J244,0)</f>
        <v>0</v>
      </c>
      <c r="BJ244" s="24" t="s">
        <v>79</v>
      </c>
      <c r="BK244" s="214">
        <f>ROUND(I244*H244,2)</f>
        <v>0</v>
      </c>
      <c r="BL244" s="24" t="s">
        <v>251</v>
      </c>
      <c r="BM244" s="24" t="s">
        <v>1879</v>
      </c>
    </row>
    <row r="245" spans="2:65" s="1" customFormat="1">
      <c r="B245" s="41"/>
      <c r="C245" s="63"/>
      <c r="D245" s="215" t="s">
        <v>253</v>
      </c>
      <c r="E245" s="63"/>
      <c r="F245" s="216" t="s">
        <v>2496</v>
      </c>
      <c r="G245" s="63"/>
      <c r="H245" s="63"/>
      <c r="I245" s="172"/>
      <c r="J245" s="63"/>
      <c r="K245" s="63"/>
      <c r="L245" s="61"/>
      <c r="M245" s="217"/>
      <c r="N245" s="42"/>
      <c r="O245" s="42"/>
      <c r="P245" s="42"/>
      <c r="Q245" s="42"/>
      <c r="R245" s="42"/>
      <c r="S245" s="42"/>
      <c r="T245" s="78"/>
      <c r="AT245" s="24" t="s">
        <v>253</v>
      </c>
      <c r="AU245" s="24" t="s">
        <v>81</v>
      </c>
    </row>
    <row r="246" spans="2:65" s="12" customFormat="1">
      <c r="B246" s="218"/>
      <c r="C246" s="219"/>
      <c r="D246" s="215" t="s">
        <v>255</v>
      </c>
      <c r="E246" s="220" t="s">
        <v>21</v>
      </c>
      <c r="F246" s="221" t="s">
        <v>79</v>
      </c>
      <c r="G246" s="219"/>
      <c r="H246" s="222">
        <v>1</v>
      </c>
      <c r="I246" s="223"/>
      <c r="J246" s="219"/>
      <c r="K246" s="219"/>
      <c r="L246" s="224"/>
      <c r="M246" s="225"/>
      <c r="N246" s="226"/>
      <c r="O246" s="226"/>
      <c r="P246" s="226"/>
      <c r="Q246" s="226"/>
      <c r="R246" s="226"/>
      <c r="S246" s="226"/>
      <c r="T246" s="227"/>
      <c r="AT246" s="228" t="s">
        <v>255</v>
      </c>
      <c r="AU246" s="228" t="s">
        <v>81</v>
      </c>
      <c r="AV246" s="12" t="s">
        <v>81</v>
      </c>
      <c r="AW246" s="12" t="s">
        <v>35</v>
      </c>
      <c r="AX246" s="12" t="s">
        <v>72</v>
      </c>
      <c r="AY246" s="228" t="s">
        <v>244</v>
      </c>
    </row>
    <row r="247" spans="2:65" s="14" customFormat="1">
      <c r="B247" s="253"/>
      <c r="C247" s="254"/>
      <c r="D247" s="215" t="s">
        <v>255</v>
      </c>
      <c r="E247" s="255" t="s">
        <v>21</v>
      </c>
      <c r="F247" s="256" t="s">
        <v>588</v>
      </c>
      <c r="G247" s="254"/>
      <c r="H247" s="257">
        <v>1</v>
      </c>
      <c r="I247" s="258"/>
      <c r="J247" s="254"/>
      <c r="K247" s="254"/>
      <c r="L247" s="259"/>
      <c r="M247" s="260"/>
      <c r="N247" s="261"/>
      <c r="O247" s="261"/>
      <c r="P247" s="261"/>
      <c r="Q247" s="261"/>
      <c r="R247" s="261"/>
      <c r="S247" s="261"/>
      <c r="T247" s="262"/>
      <c r="AT247" s="263" t="s">
        <v>255</v>
      </c>
      <c r="AU247" s="263" t="s">
        <v>81</v>
      </c>
      <c r="AV247" s="14" t="s">
        <v>251</v>
      </c>
      <c r="AW247" s="14" t="s">
        <v>35</v>
      </c>
      <c r="AX247" s="14" t="s">
        <v>79</v>
      </c>
      <c r="AY247" s="263" t="s">
        <v>244</v>
      </c>
    </row>
    <row r="248" spans="2:65" s="11" customFormat="1" ht="29.85" customHeight="1">
      <c r="B248" s="187"/>
      <c r="C248" s="188"/>
      <c r="D248" s="189" t="s">
        <v>71</v>
      </c>
      <c r="E248" s="201" t="s">
        <v>388</v>
      </c>
      <c r="F248" s="201" t="s">
        <v>389</v>
      </c>
      <c r="G248" s="188"/>
      <c r="H248" s="188"/>
      <c r="I248" s="191"/>
      <c r="J248" s="202">
        <f>BK248</f>
        <v>0</v>
      </c>
      <c r="K248" s="188"/>
      <c r="L248" s="193"/>
      <c r="M248" s="194"/>
      <c r="N248" s="195"/>
      <c r="O248" s="195"/>
      <c r="P248" s="196">
        <f>SUM(P249:P256)</f>
        <v>0</v>
      </c>
      <c r="Q248" s="195"/>
      <c r="R248" s="196">
        <f>SUM(R249:R256)</f>
        <v>0</v>
      </c>
      <c r="S248" s="195"/>
      <c r="T248" s="197">
        <f>SUM(T249:T256)</f>
        <v>0</v>
      </c>
      <c r="AR248" s="198" t="s">
        <v>79</v>
      </c>
      <c r="AT248" s="199" t="s">
        <v>71</v>
      </c>
      <c r="AU248" s="199" t="s">
        <v>79</v>
      </c>
      <c r="AY248" s="198" t="s">
        <v>244</v>
      </c>
      <c r="BK248" s="200">
        <f>SUM(BK249:BK256)</f>
        <v>0</v>
      </c>
    </row>
    <row r="249" spans="2:65" s="1" customFormat="1" ht="25.5" customHeight="1">
      <c r="B249" s="41"/>
      <c r="C249" s="203" t="s">
        <v>563</v>
      </c>
      <c r="D249" s="203" t="s">
        <v>246</v>
      </c>
      <c r="E249" s="204" t="s">
        <v>2791</v>
      </c>
      <c r="F249" s="205" t="s">
        <v>2792</v>
      </c>
      <c r="G249" s="206" t="s">
        <v>350</v>
      </c>
      <c r="H249" s="207">
        <v>216.07499999999999</v>
      </c>
      <c r="I249" s="208"/>
      <c r="J249" s="209">
        <f>ROUND(I249*H249,2)</f>
        <v>0</v>
      </c>
      <c r="K249" s="205" t="s">
        <v>250</v>
      </c>
      <c r="L249" s="61"/>
      <c r="M249" s="210" t="s">
        <v>21</v>
      </c>
      <c r="N249" s="211" t="s">
        <v>43</v>
      </c>
      <c r="O249" s="42"/>
      <c r="P249" s="212">
        <f>O249*H249</f>
        <v>0</v>
      </c>
      <c r="Q249" s="212">
        <v>0</v>
      </c>
      <c r="R249" s="212">
        <f>Q249*H249</f>
        <v>0</v>
      </c>
      <c r="S249" s="212">
        <v>0</v>
      </c>
      <c r="T249" s="213">
        <f>S249*H249</f>
        <v>0</v>
      </c>
      <c r="AR249" s="24" t="s">
        <v>251</v>
      </c>
      <c r="AT249" s="24" t="s">
        <v>246</v>
      </c>
      <c r="AU249" s="24" t="s">
        <v>81</v>
      </c>
      <c r="AY249" s="24" t="s">
        <v>244</v>
      </c>
      <c r="BE249" s="214">
        <f>IF(N249="základní",J249,0)</f>
        <v>0</v>
      </c>
      <c r="BF249" s="214">
        <f>IF(N249="snížená",J249,0)</f>
        <v>0</v>
      </c>
      <c r="BG249" s="214">
        <f>IF(N249="zákl. přenesená",J249,0)</f>
        <v>0</v>
      </c>
      <c r="BH249" s="214">
        <f>IF(N249="sníž. přenesená",J249,0)</f>
        <v>0</v>
      </c>
      <c r="BI249" s="214">
        <f>IF(N249="nulová",J249,0)</f>
        <v>0</v>
      </c>
      <c r="BJ249" s="24" t="s">
        <v>79</v>
      </c>
      <c r="BK249" s="214">
        <f>ROUND(I249*H249,2)</f>
        <v>0</v>
      </c>
      <c r="BL249" s="24" t="s">
        <v>251</v>
      </c>
      <c r="BM249" s="24" t="s">
        <v>1882</v>
      </c>
    </row>
    <row r="250" spans="2:65" s="1" customFormat="1">
      <c r="B250" s="41"/>
      <c r="C250" s="63"/>
      <c r="D250" s="215" t="s">
        <v>253</v>
      </c>
      <c r="E250" s="63"/>
      <c r="F250" s="216" t="s">
        <v>2793</v>
      </c>
      <c r="G250" s="63"/>
      <c r="H250" s="63"/>
      <c r="I250" s="172"/>
      <c r="J250" s="63"/>
      <c r="K250" s="63"/>
      <c r="L250" s="61"/>
      <c r="M250" s="217"/>
      <c r="N250" s="42"/>
      <c r="O250" s="42"/>
      <c r="P250" s="42"/>
      <c r="Q250" s="42"/>
      <c r="R250" s="42"/>
      <c r="S250" s="42"/>
      <c r="T250" s="78"/>
      <c r="AT250" s="24" t="s">
        <v>253</v>
      </c>
      <c r="AU250" s="24" t="s">
        <v>81</v>
      </c>
    </row>
    <row r="251" spans="2:65" s="1" customFormat="1" ht="25.5" customHeight="1">
      <c r="B251" s="41"/>
      <c r="C251" s="203" t="s">
        <v>570</v>
      </c>
      <c r="D251" s="203" t="s">
        <v>246</v>
      </c>
      <c r="E251" s="204" t="s">
        <v>2794</v>
      </c>
      <c r="F251" s="205" t="s">
        <v>2795</v>
      </c>
      <c r="G251" s="206" t="s">
        <v>350</v>
      </c>
      <c r="H251" s="207">
        <v>1944.675</v>
      </c>
      <c r="I251" s="208"/>
      <c r="J251" s="209">
        <f>ROUND(I251*H251,2)</f>
        <v>0</v>
      </c>
      <c r="K251" s="205" t="s">
        <v>250</v>
      </c>
      <c r="L251" s="61"/>
      <c r="M251" s="210" t="s">
        <v>21</v>
      </c>
      <c r="N251" s="211" t="s">
        <v>43</v>
      </c>
      <c r="O251" s="42"/>
      <c r="P251" s="212">
        <f>O251*H251</f>
        <v>0</v>
      </c>
      <c r="Q251" s="212">
        <v>0</v>
      </c>
      <c r="R251" s="212">
        <f>Q251*H251</f>
        <v>0</v>
      </c>
      <c r="S251" s="212">
        <v>0</v>
      </c>
      <c r="T251" s="213">
        <f>S251*H251</f>
        <v>0</v>
      </c>
      <c r="AR251" s="24" t="s">
        <v>251</v>
      </c>
      <c r="AT251" s="24" t="s">
        <v>246</v>
      </c>
      <c r="AU251" s="24" t="s">
        <v>81</v>
      </c>
      <c r="AY251" s="24" t="s">
        <v>244</v>
      </c>
      <c r="BE251" s="214">
        <f>IF(N251="základní",J251,0)</f>
        <v>0</v>
      </c>
      <c r="BF251" s="214">
        <f>IF(N251="snížená",J251,0)</f>
        <v>0</v>
      </c>
      <c r="BG251" s="214">
        <f>IF(N251="zákl. přenesená",J251,0)</f>
        <v>0</v>
      </c>
      <c r="BH251" s="214">
        <f>IF(N251="sníž. přenesená",J251,0)</f>
        <v>0</v>
      </c>
      <c r="BI251" s="214">
        <f>IF(N251="nulová",J251,0)</f>
        <v>0</v>
      </c>
      <c r="BJ251" s="24" t="s">
        <v>79</v>
      </c>
      <c r="BK251" s="214">
        <f>ROUND(I251*H251,2)</f>
        <v>0</v>
      </c>
      <c r="BL251" s="24" t="s">
        <v>251</v>
      </c>
      <c r="BM251" s="24" t="s">
        <v>1831</v>
      </c>
    </row>
    <row r="252" spans="2:65" s="1" customFormat="1" ht="27">
      <c r="B252" s="41"/>
      <c r="C252" s="63"/>
      <c r="D252" s="215" t="s">
        <v>253</v>
      </c>
      <c r="E252" s="63"/>
      <c r="F252" s="216" t="s">
        <v>2796</v>
      </c>
      <c r="G252" s="63"/>
      <c r="H252" s="63"/>
      <c r="I252" s="172"/>
      <c r="J252" s="63"/>
      <c r="K252" s="63"/>
      <c r="L252" s="61"/>
      <c r="M252" s="217"/>
      <c r="N252" s="42"/>
      <c r="O252" s="42"/>
      <c r="P252" s="42"/>
      <c r="Q252" s="42"/>
      <c r="R252" s="42"/>
      <c r="S252" s="42"/>
      <c r="T252" s="78"/>
      <c r="AT252" s="24" t="s">
        <v>253</v>
      </c>
      <c r="AU252" s="24" t="s">
        <v>81</v>
      </c>
    </row>
    <row r="253" spans="2:65" s="12" customFormat="1">
      <c r="B253" s="218"/>
      <c r="C253" s="219"/>
      <c r="D253" s="215" t="s">
        <v>255</v>
      </c>
      <c r="E253" s="220" t="s">
        <v>21</v>
      </c>
      <c r="F253" s="221" t="s">
        <v>2797</v>
      </c>
      <c r="G253" s="219"/>
      <c r="H253" s="222">
        <v>1944.675</v>
      </c>
      <c r="I253" s="223"/>
      <c r="J253" s="219"/>
      <c r="K253" s="219"/>
      <c r="L253" s="224"/>
      <c r="M253" s="225"/>
      <c r="N253" s="226"/>
      <c r="O253" s="226"/>
      <c r="P253" s="226"/>
      <c r="Q253" s="226"/>
      <c r="R253" s="226"/>
      <c r="S253" s="226"/>
      <c r="T253" s="227"/>
      <c r="AT253" s="228" t="s">
        <v>255</v>
      </c>
      <c r="AU253" s="228" t="s">
        <v>81</v>
      </c>
      <c r="AV253" s="12" t="s">
        <v>81</v>
      </c>
      <c r="AW253" s="12" t="s">
        <v>35</v>
      </c>
      <c r="AX253" s="12" t="s">
        <v>72</v>
      </c>
      <c r="AY253" s="228" t="s">
        <v>244</v>
      </c>
    </row>
    <row r="254" spans="2:65" s="14" customFormat="1">
      <c r="B254" s="253"/>
      <c r="C254" s="254"/>
      <c r="D254" s="215" t="s">
        <v>255</v>
      </c>
      <c r="E254" s="255" t="s">
        <v>21</v>
      </c>
      <c r="F254" s="256" t="s">
        <v>588</v>
      </c>
      <c r="G254" s="254"/>
      <c r="H254" s="257">
        <v>1944.675</v>
      </c>
      <c r="I254" s="258"/>
      <c r="J254" s="254"/>
      <c r="K254" s="254"/>
      <c r="L254" s="259"/>
      <c r="M254" s="260"/>
      <c r="N254" s="261"/>
      <c r="O254" s="261"/>
      <c r="P254" s="261"/>
      <c r="Q254" s="261"/>
      <c r="R254" s="261"/>
      <c r="S254" s="261"/>
      <c r="T254" s="262"/>
      <c r="AT254" s="263" t="s">
        <v>255</v>
      </c>
      <c r="AU254" s="263" t="s">
        <v>81</v>
      </c>
      <c r="AV254" s="14" t="s">
        <v>251</v>
      </c>
      <c r="AW254" s="14" t="s">
        <v>35</v>
      </c>
      <c r="AX254" s="14" t="s">
        <v>79</v>
      </c>
      <c r="AY254" s="263" t="s">
        <v>244</v>
      </c>
    </row>
    <row r="255" spans="2:65" s="1" customFormat="1" ht="25.5" customHeight="1">
      <c r="B255" s="41"/>
      <c r="C255" s="203" t="s">
        <v>576</v>
      </c>
      <c r="D255" s="203" t="s">
        <v>246</v>
      </c>
      <c r="E255" s="204" t="s">
        <v>2798</v>
      </c>
      <c r="F255" s="205" t="s">
        <v>2799</v>
      </c>
      <c r="G255" s="206" t="s">
        <v>350</v>
      </c>
      <c r="H255" s="207">
        <v>216.07499999999999</v>
      </c>
      <c r="I255" s="208"/>
      <c r="J255" s="209">
        <f>ROUND(I255*H255,2)</f>
        <v>0</v>
      </c>
      <c r="K255" s="205" t="s">
        <v>250</v>
      </c>
      <c r="L255" s="61"/>
      <c r="M255" s="210" t="s">
        <v>21</v>
      </c>
      <c r="N255" s="211" t="s">
        <v>43</v>
      </c>
      <c r="O255" s="42"/>
      <c r="P255" s="212">
        <f>O255*H255</f>
        <v>0</v>
      </c>
      <c r="Q255" s="212">
        <v>0</v>
      </c>
      <c r="R255" s="212">
        <f>Q255*H255</f>
        <v>0</v>
      </c>
      <c r="S255" s="212">
        <v>0</v>
      </c>
      <c r="T255" s="213">
        <f>S255*H255</f>
        <v>0</v>
      </c>
      <c r="AR255" s="24" t="s">
        <v>251</v>
      </c>
      <c r="AT255" s="24" t="s">
        <v>246</v>
      </c>
      <c r="AU255" s="24" t="s">
        <v>81</v>
      </c>
      <c r="AY255" s="24" t="s">
        <v>244</v>
      </c>
      <c r="BE255" s="214">
        <f>IF(N255="základní",J255,0)</f>
        <v>0</v>
      </c>
      <c r="BF255" s="214">
        <f>IF(N255="snížená",J255,0)</f>
        <v>0</v>
      </c>
      <c r="BG255" s="214">
        <f>IF(N255="zákl. přenesená",J255,0)</f>
        <v>0</v>
      </c>
      <c r="BH255" s="214">
        <f>IF(N255="sníž. přenesená",J255,0)</f>
        <v>0</v>
      </c>
      <c r="BI255" s="214">
        <f>IF(N255="nulová",J255,0)</f>
        <v>0</v>
      </c>
      <c r="BJ255" s="24" t="s">
        <v>79</v>
      </c>
      <c r="BK255" s="214">
        <f>ROUND(I255*H255,2)</f>
        <v>0</v>
      </c>
      <c r="BL255" s="24" t="s">
        <v>251</v>
      </c>
      <c r="BM255" s="24" t="s">
        <v>1889</v>
      </c>
    </row>
    <row r="256" spans="2:65" s="1" customFormat="1">
      <c r="B256" s="41"/>
      <c r="C256" s="63"/>
      <c r="D256" s="215" t="s">
        <v>253</v>
      </c>
      <c r="E256" s="63"/>
      <c r="F256" s="216" t="s">
        <v>2800</v>
      </c>
      <c r="G256" s="63"/>
      <c r="H256" s="63"/>
      <c r="I256" s="172"/>
      <c r="J256" s="63"/>
      <c r="K256" s="63"/>
      <c r="L256" s="61"/>
      <c r="M256" s="217"/>
      <c r="N256" s="42"/>
      <c r="O256" s="42"/>
      <c r="P256" s="42"/>
      <c r="Q256" s="42"/>
      <c r="R256" s="42"/>
      <c r="S256" s="42"/>
      <c r="T256" s="78"/>
      <c r="AT256" s="24" t="s">
        <v>253</v>
      </c>
      <c r="AU256" s="24" t="s">
        <v>81</v>
      </c>
    </row>
    <row r="257" spans="2:65" s="11" customFormat="1" ht="29.85" customHeight="1">
      <c r="B257" s="187"/>
      <c r="C257" s="188"/>
      <c r="D257" s="189" t="s">
        <v>71</v>
      </c>
      <c r="E257" s="201" t="s">
        <v>711</v>
      </c>
      <c r="F257" s="201" t="s">
        <v>712</v>
      </c>
      <c r="G257" s="188"/>
      <c r="H257" s="188"/>
      <c r="I257" s="191"/>
      <c r="J257" s="202">
        <f>BK257</f>
        <v>0</v>
      </c>
      <c r="K257" s="188"/>
      <c r="L257" s="193"/>
      <c r="M257" s="194"/>
      <c r="N257" s="195"/>
      <c r="O257" s="195"/>
      <c r="P257" s="196">
        <f>SUM(P258:P259)</f>
        <v>0</v>
      </c>
      <c r="Q257" s="195"/>
      <c r="R257" s="196">
        <f>SUM(R258:R259)</f>
        <v>0</v>
      </c>
      <c r="S257" s="195"/>
      <c r="T257" s="197">
        <f>SUM(T258:T259)</f>
        <v>0</v>
      </c>
      <c r="AR257" s="198" t="s">
        <v>79</v>
      </c>
      <c r="AT257" s="199" t="s">
        <v>71</v>
      </c>
      <c r="AU257" s="199" t="s">
        <v>79</v>
      </c>
      <c r="AY257" s="198" t="s">
        <v>244</v>
      </c>
      <c r="BK257" s="200">
        <f>SUM(BK258:BK259)</f>
        <v>0</v>
      </c>
    </row>
    <row r="258" spans="2:65" s="1" customFormat="1" ht="25.5" customHeight="1">
      <c r="B258" s="41"/>
      <c r="C258" s="203" t="s">
        <v>582</v>
      </c>
      <c r="D258" s="203" t="s">
        <v>246</v>
      </c>
      <c r="E258" s="204" t="s">
        <v>1771</v>
      </c>
      <c r="F258" s="205" t="s">
        <v>1772</v>
      </c>
      <c r="G258" s="206" t="s">
        <v>350</v>
      </c>
      <c r="H258" s="207">
        <v>96.308000000000007</v>
      </c>
      <c r="I258" s="208"/>
      <c r="J258" s="209">
        <f>ROUND(I258*H258,2)</f>
        <v>0</v>
      </c>
      <c r="K258" s="205" t="s">
        <v>250</v>
      </c>
      <c r="L258" s="61"/>
      <c r="M258" s="210" t="s">
        <v>21</v>
      </c>
      <c r="N258" s="211" t="s">
        <v>43</v>
      </c>
      <c r="O258" s="42"/>
      <c r="P258" s="212">
        <f>O258*H258</f>
        <v>0</v>
      </c>
      <c r="Q258" s="212">
        <v>0</v>
      </c>
      <c r="R258" s="212">
        <f>Q258*H258</f>
        <v>0</v>
      </c>
      <c r="S258" s="212">
        <v>0</v>
      </c>
      <c r="T258" s="213">
        <f>S258*H258</f>
        <v>0</v>
      </c>
      <c r="AR258" s="24" t="s">
        <v>251</v>
      </c>
      <c r="AT258" s="24" t="s">
        <v>246</v>
      </c>
      <c r="AU258" s="24" t="s">
        <v>81</v>
      </c>
      <c r="AY258" s="24" t="s">
        <v>244</v>
      </c>
      <c r="BE258" s="214">
        <f>IF(N258="základní",J258,0)</f>
        <v>0</v>
      </c>
      <c r="BF258" s="214">
        <f>IF(N258="snížená",J258,0)</f>
        <v>0</v>
      </c>
      <c r="BG258" s="214">
        <f>IF(N258="zákl. přenesená",J258,0)</f>
        <v>0</v>
      </c>
      <c r="BH258" s="214">
        <f>IF(N258="sníž. přenesená",J258,0)</f>
        <v>0</v>
      </c>
      <c r="BI258" s="214">
        <f>IF(N258="nulová",J258,0)</f>
        <v>0</v>
      </c>
      <c r="BJ258" s="24" t="s">
        <v>79</v>
      </c>
      <c r="BK258" s="214">
        <f>ROUND(I258*H258,2)</f>
        <v>0</v>
      </c>
      <c r="BL258" s="24" t="s">
        <v>251</v>
      </c>
      <c r="BM258" s="24" t="s">
        <v>1893</v>
      </c>
    </row>
    <row r="259" spans="2:65" s="1" customFormat="1" ht="27">
      <c r="B259" s="41"/>
      <c r="C259" s="63"/>
      <c r="D259" s="215" t="s">
        <v>253</v>
      </c>
      <c r="E259" s="63"/>
      <c r="F259" s="216" t="s">
        <v>1773</v>
      </c>
      <c r="G259" s="63"/>
      <c r="H259" s="63"/>
      <c r="I259" s="172"/>
      <c r="J259" s="63"/>
      <c r="K259" s="63"/>
      <c r="L259" s="61"/>
      <c r="M259" s="264"/>
      <c r="N259" s="265"/>
      <c r="O259" s="265"/>
      <c r="P259" s="265"/>
      <c r="Q259" s="265"/>
      <c r="R259" s="265"/>
      <c r="S259" s="265"/>
      <c r="T259" s="266"/>
      <c r="AT259" s="24" t="s">
        <v>253</v>
      </c>
      <c r="AU259" s="24" t="s">
        <v>81</v>
      </c>
    </row>
    <row r="260" spans="2:65" s="1" customFormat="1" ht="6.95" customHeight="1">
      <c r="B260" s="56"/>
      <c r="C260" s="57"/>
      <c r="D260" s="57"/>
      <c r="E260" s="57"/>
      <c r="F260" s="57"/>
      <c r="G260" s="57"/>
      <c r="H260" s="57"/>
      <c r="I260" s="148"/>
      <c r="J260" s="57"/>
      <c r="K260" s="57"/>
      <c r="L260" s="61"/>
    </row>
  </sheetData>
  <sheetProtection algorithmName="SHA-512" hashValue="3BgrAkllIf7DKWgY8r+YHE1MHW8N74V5tRoxeTnRPFU589P9LY6RydbH/pfzFmFxUe67fymc8udJM5j1Z2oK8Q==" saltValue="ofU40r8zmtFnemgKsAhyp0lVV+JrZ94Vfz0ULZuT26rCwKgKA1RRisqCTFB42D3Yc9rNGYcm3/pXq369dET93Q==" spinCount="100000" sheet="1" objects="1" scenarios="1" formatColumns="0" formatRows="0" autoFilter="0"/>
  <autoFilter ref="C94:K259"/>
  <mergeCells count="16"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  <mergeCell ref="L2:V2"/>
    <mergeCell ref="E81:H81"/>
    <mergeCell ref="E85:H85"/>
    <mergeCell ref="E83:H83"/>
    <mergeCell ref="E87:H87"/>
    <mergeCell ref="J59:J60"/>
  </mergeCells>
  <hyperlinks>
    <hyperlink ref="F1:G1" location="C2" display="1) Krycí list soupisu"/>
    <hyperlink ref="G1:H1" location="C62" display="2) Rekapitulace"/>
    <hyperlink ref="J1" location="C94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44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1"/>
      <c r="B1" s="121"/>
      <c r="C1" s="121"/>
      <c r="D1" s="122" t="s">
        <v>1</v>
      </c>
      <c r="E1" s="121"/>
      <c r="F1" s="123" t="s">
        <v>207</v>
      </c>
      <c r="G1" s="393" t="s">
        <v>208</v>
      </c>
      <c r="H1" s="393"/>
      <c r="I1" s="124"/>
      <c r="J1" s="123" t="s">
        <v>209</v>
      </c>
      <c r="K1" s="122" t="s">
        <v>210</v>
      </c>
      <c r="L1" s="123" t="s">
        <v>211</v>
      </c>
      <c r="M1" s="123"/>
      <c r="N1" s="123"/>
      <c r="O1" s="123"/>
      <c r="P1" s="123"/>
      <c r="Q1" s="123"/>
      <c r="R1" s="123"/>
      <c r="S1" s="123"/>
      <c r="T1" s="123"/>
      <c r="U1" s="20"/>
      <c r="V1" s="20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</row>
    <row r="2" spans="1:70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24" t="s">
        <v>170</v>
      </c>
    </row>
    <row r="3" spans="1:70" ht="6.95" customHeight="1">
      <c r="B3" s="25"/>
      <c r="C3" s="26"/>
      <c r="D3" s="26"/>
      <c r="E3" s="26"/>
      <c r="F3" s="26"/>
      <c r="G3" s="26"/>
      <c r="H3" s="26"/>
      <c r="I3" s="125"/>
      <c r="J3" s="26"/>
      <c r="K3" s="27"/>
      <c r="AT3" s="24" t="s">
        <v>81</v>
      </c>
    </row>
    <row r="4" spans="1:70" ht="36.950000000000003" customHeight="1">
      <c r="B4" s="28"/>
      <c r="C4" s="29"/>
      <c r="D4" s="30" t="s">
        <v>212</v>
      </c>
      <c r="E4" s="29"/>
      <c r="F4" s="29"/>
      <c r="G4" s="29"/>
      <c r="H4" s="29"/>
      <c r="I4" s="126"/>
      <c r="J4" s="29"/>
      <c r="K4" s="31"/>
      <c r="M4" s="32" t="s">
        <v>12</v>
      </c>
      <c r="AT4" s="24" t="s">
        <v>6</v>
      </c>
    </row>
    <row r="5" spans="1:70" ht="6.95" customHeight="1">
      <c r="B5" s="28"/>
      <c r="C5" s="29"/>
      <c r="D5" s="29"/>
      <c r="E5" s="29"/>
      <c r="F5" s="29"/>
      <c r="G5" s="29"/>
      <c r="H5" s="29"/>
      <c r="I5" s="126"/>
      <c r="J5" s="29"/>
      <c r="K5" s="31"/>
    </row>
    <row r="6" spans="1:70" ht="15">
      <c r="B6" s="28"/>
      <c r="C6" s="29"/>
      <c r="D6" s="37" t="s">
        <v>18</v>
      </c>
      <c r="E6" s="29"/>
      <c r="F6" s="29"/>
      <c r="G6" s="29"/>
      <c r="H6" s="29"/>
      <c r="I6" s="126"/>
      <c r="J6" s="29"/>
      <c r="K6" s="31"/>
    </row>
    <row r="7" spans="1:70" ht="16.5" customHeight="1">
      <c r="B7" s="28"/>
      <c r="C7" s="29"/>
      <c r="D7" s="29"/>
      <c r="E7" s="394" t="str">
        <f>'Rekapitulace stavby'!K6</f>
        <v>II/610 Brandýs nad Labem - Rekonstrukce křižovatky Pražská - Průmyslová a části komunikace v Ul. Pražská</v>
      </c>
      <c r="F7" s="400"/>
      <c r="G7" s="400"/>
      <c r="H7" s="400"/>
      <c r="I7" s="126"/>
      <c r="J7" s="29"/>
      <c r="K7" s="31"/>
    </row>
    <row r="8" spans="1:70" ht="15">
      <c r="B8" s="28"/>
      <c r="C8" s="29"/>
      <c r="D8" s="37" t="s">
        <v>213</v>
      </c>
      <c r="E8" s="29"/>
      <c r="F8" s="29"/>
      <c r="G8" s="29"/>
      <c r="H8" s="29"/>
      <c r="I8" s="126"/>
      <c r="J8" s="29"/>
      <c r="K8" s="31"/>
    </row>
    <row r="9" spans="1:70" ht="16.5" customHeight="1">
      <c r="B9" s="28"/>
      <c r="C9" s="29"/>
      <c r="D9" s="29"/>
      <c r="E9" s="394" t="s">
        <v>1720</v>
      </c>
      <c r="F9" s="381"/>
      <c r="G9" s="381"/>
      <c r="H9" s="381"/>
      <c r="I9" s="126"/>
      <c r="J9" s="29"/>
      <c r="K9" s="31"/>
    </row>
    <row r="10" spans="1:70" ht="15">
      <c r="B10" s="28"/>
      <c r="C10" s="29"/>
      <c r="D10" s="37" t="s">
        <v>215</v>
      </c>
      <c r="E10" s="29"/>
      <c r="F10" s="29"/>
      <c r="G10" s="29"/>
      <c r="H10" s="29"/>
      <c r="I10" s="126"/>
      <c r="J10" s="29"/>
      <c r="K10" s="31"/>
    </row>
    <row r="11" spans="1:70" s="1" customFormat="1" ht="16.5" customHeight="1">
      <c r="B11" s="41"/>
      <c r="C11" s="42"/>
      <c r="D11" s="42"/>
      <c r="E11" s="373" t="s">
        <v>2801</v>
      </c>
      <c r="F11" s="395"/>
      <c r="G11" s="395"/>
      <c r="H11" s="395"/>
      <c r="I11" s="127"/>
      <c r="J11" s="42"/>
      <c r="K11" s="45"/>
    </row>
    <row r="12" spans="1:70" s="1" customFormat="1" ht="15">
      <c r="B12" s="41"/>
      <c r="C12" s="42"/>
      <c r="D12" s="37" t="s">
        <v>1722</v>
      </c>
      <c r="E12" s="42"/>
      <c r="F12" s="42"/>
      <c r="G12" s="42"/>
      <c r="H12" s="42"/>
      <c r="I12" s="127"/>
      <c r="J12" s="42"/>
      <c r="K12" s="45"/>
    </row>
    <row r="13" spans="1:70" s="1" customFormat="1" ht="36.950000000000003" customHeight="1">
      <c r="B13" s="41"/>
      <c r="C13" s="42"/>
      <c r="D13" s="42"/>
      <c r="E13" s="396" t="s">
        <v>2802</v>
      </c>
      <c r="F13" s="395"/>
      <c r="G13" s="395"/>
      <c r="H13" s="395"/>
      <c r="I13" s="127"/>
      <c r="J13" s="42"/>
      <c r="K13" s="45"/>
    </row>
    <row r="14" spans="1:70" s="1" customFormat="1">
      <c r="B14" s="41"/>
      <c r="C14" s="42"/>
      <c r="D14" s="42"/>
      <c r="E14" s="42"/>
      <c r="F14" s="42"/>
      <c r="G14" s="42"/>
      <c r="H14" s="42"/>
      <c r="I14" s="127"/>
      <c r="J14" s="42"/>
      <c r="K14" s="45"/>
    </row>
    <row r="15" spans="1:70" s="1" customFormat="1" ht="14.45" customHeight="1">
      <c r="B15" s="41"/>
      <c r="C15" s="42"/>
      <c r="D15" s="37" t="s">
        <v>20</v>
      </c>
      <c r="E15" s="42"/>
      <c r="F15" s="35" t="s">
        <v>21</v>
      </c>
      <c r="G15" s="42"/>
      <c r="H15" s="42"/>
      <c r="I15" s="128" t="s">
        <v>22</v>
      </c>
      <c r="J15" s="35" t="s">
        <v>21</v>
      </c>
      <c r="K15" s="45"/>
    </row>
    <row r="16" spans="1:70" s="1" customFormat="1" ht="14.45" customHeight="1">
      <c r="B16" s="41"/>
      <c r="C16" s="42"/>
      <c r="D16" s="37" t="s">
        <v>23</v>
      </c>
      <c r="E16" s="42"/>
      <c r="F16" s="35" t="s">
        <v>1724</v>
      </c>
      <c r="G16" s="42"/>
      <c r="H16" s="42"/>
      <c r="I16" s="128" t="s">
        <v>25</v>
      </c>
      <c r="J16" s="129" t="str">
        <f>'Rekapitulace stavby'!AN8</f>
        <v>18. 9. 2017</v>
      </c>
      <c r="K16" s="45"/>
    </row>
    <row r="17" spans="2:11" s="1" customFormat="1" ht="10.9" customHeight="1">
      <c r="B17" s="41"/>
      <c r="C17" s="42"/>
      <c r="D17" s="42"/>
      <c r="E17" s="42"/>
      <c r="F17" s="42"/>
      <c r="G17" s="42"/>
      <c r="H17" s="42"/>
      <c r="I17" s="127"/>
      <c r="J17" s="42"/>
      <c r="K17" s="45"/>
    </row>
    <row r="18" spans="2:11" s="1" customFormat="1" ht="14.45" customHeight="1">
      <c r="B18" s="41"/>
      <c r="C18" s="42"/>
      <c r="D18" s="37" t="s">
        <v>27</v>
      </c>
      <c r="E18" s="42"/>
      <c r="F18" s="42"/>
      <c r="G18" s="42"/>
      <c r="H18" s="42"/>
      <c r="I18" s="128" t="s">
        <v>28</v>
      </c>
      <c r="J18" s="35" t="str">
        <f>IF('Rekapitulace stavby'!AN10="","",'Rekapitulace stavby'!AN10)</f>
        <v/>
      </c>
      <c r="K18" s="45"/>
    </row>
    <row r="19" spans="2:11" s="1" customFormat="1" ht="18" customHeight="1">
      <c r="B19" s="41"/>
      <c r="C19" s="42"/>
      <c r="D19" s="42"/>
      <c r="E19" s="35" t="str">
        <f>IF('Rekapitulace stavby'!E11="","",'Rekapitulace stavby'!E11)</f>
        <v>Město Brandýs nad Labem - Stará Boleslav</v>
      </c>
      <c r="F19" s="42"/>
      <c r="G19" s="42"/>
      <c r="H19" s="42"/>
      <c r="I19" s="128" t="s">
        <v>30</v>
      </c>
      <c r="J19" s="35" t="str">
        <f>IF('Rekapitulace stavby'!AN11="","",'Rekapitulace stavby'!AN11)</f>
        <v/>
      </c>
      <c r="K19" s="45"/>
    </row>
    <row r="20" spans="2:11" s="1" customFormat="1" ht="6.95" customHeight="1">
      <c r="B20" s="41"/>
      <c r="C20" s="42"/>
      <c r="D20" s="42"/>
      <c r="E20" s="42"/>
      <c r="F20" s="42"/>
      <c r="G20" s="42"/>
      <c r="H20" s="42"/>
      <c r="I20" s="127"/>
      <c r="J20" s="42"/>
      <c r="K20" s="45"/>
    </row>
    <row r="21" spans="2:11" s="1" customFormat="1" ht="14.45" customHeight="1">
      <c r="B21" s="41"/>
      <c r="C21" s="42"/>
      <c r="D21" s="37" t="s">
        <v>31</v>
      </c>
      <c r="E21" s="42"/>
      <c r="F21" s="42"/>
      <c r="G21" s="42"/>
      <c r="H21" s="42"/>
      <c r="I21" s="128" t="s">
        <v>28</v>
      </c>
      <c r="J21" s="35" t="str">
        <f>IF('Rekapitulace stavby'!AN13="Vyplň údaj","",IF('Rekapitulace stavby'!AN13="","",'Rekapitulace stavby'!AN13))</f>
        <v/>
      </c>
      <c r="K21" s="45"/>
    </row>
    <row r="22" spans="2:11" s="1" customFormat="1" ht="18" customHeight="1">
      <c r="B22" s="41"/>
      <c r="C22" s="42"/>
      <c r="D22" s="42"/>
      <c r="E22" s="35" t="str">
        <f>IF('Rekapitulace stavby'!E14="Vyplň údaj","",IF('Rekapitulace stavby'!E14="","",'Rekapitulace stavby'!E14))</f>
        <v/>
      </c>
      <c r="F22" s="42"/>
      <c r="G22" s="42"/>
      <c r="H22" s="42"/>
      <c r="I22" s="128" t="s">
        <v>30</v>
      </c>
      <c r="J22" s="35" t="str">
        <f>IF('Rekapitulace stavby'!AN14="Vyplň údaj","",IF('Rekapitulace stavby'!AN14="","",'Rekapitulace stavby'!AN14))</f>
        <v/>
      </c>
      <c r="K22" s="45"/>
    </row>
    <row r="23" spans="2:11" s="1" customFormat="1" ht="6.95" customHeight="1">
      <c r="B23" s="41"/>
      <c r="C23" s="42"/>
      <c r="D23" s="42"/>
      <c r="E23" s="42"/>
      <c r="F23" s="42"/>
      <c r="G23" s="42"/>
      <c r="H23" s="42"/>
      <c r="I23" s="127"/>
      <c r="J23" s="42"/>
      <c r="K23" s="45"/>
    </row>
    <row r="24" spans="2:11" s="1" customFormat="1" ht="14.45" customHeight="1">
      <c r="B24" s="41"/>
      <c r="C24" s="42"/>
      <c r="D24" s="37" t="s">
        <v>33</v>
      </c>
      <c r="E24" s="42"/>
      <c r="F24" s="42"/>
      <c r="G24" s="42"/>
      <c r="H24" s="42"/>
      <c r="I24" s="128" t="s">
        <v>28</v>
      </c>
      <c r="J24" s="35" t="str">
        <f>IF('Rekapitulace stavby'!AN16="","",'Rekapitulace stavby'!AN16)</f>
        <v/>
      </c>
      <c r="K24" s="45"/>
    </row>
    <row r="25" spans="2:11" s="1" customFormat="1" ht="18" customHeight="1">
      <c r="B25" s="41"/>
      <c r="C25" s="42"/>
      <c r="D25" s="42"/>
      <c r="E25" s="35" t="str">
        <f>IF('Rekapitulace stavby'!E17="","",'Rekapitulace stavby'!E17)</f>
        <v>SUNCAD, s.r.o.</v>
      </c>
      <c r="F25" s="42"/>
      <c r="G25" s="42"/>
      <c r="H25" s="42"/>
      <c r="I25" s="128" t="s">
        <v>30</v>
      </c>
      <c r="J25" s="35" t="str">
        <f>IF('Rekapitulace stavby'!AN17="","",'Rekapitulace stavby'!AN17)</f>
        <v/>
      </c>
      <c r="K25" s="45"/>
    </row>
    <row r="26" spans="2:11" s="1" customFormat="1" ht="6.95" customHeight="1">
      <c r="B26" s="41"/>
      <c r="C26" s="42"/>
      <c r="D26" s="42"/>
      <c r="E26" s="42"/>
      <c r="F26" s="42"/>
      <c r="G26" s="42"/>
      <c r="H26" s="42"/>
      <c r="I26" s="127"/>
      <c r="J26" s="42"/>
      <c r="K26" s="45"/>
    </row>
    <row r="27" spans="2:11" s="1" customFormat="1" ht="14.45" customHeight="1">
      <c r="B27" s="41"/>
      <c r="C27" s="42"/>
      <c r="D27" s="37" t="s">
        <v>36</v>
      </c>
      <c r="E27" s="42"/>
      <c r="F27" s="42"/>
      <c r="G27" s="42"/>
      <c r="H27" s="42"/>
      <c r="I27" s="127"/>
      <c r="J27" s="42"/>
      <c r="K27" s="45"/>
    </row>
    <row r="28" spans="2:11" s="7" customFormat="1" ht="16.5" customHeight="1">
      <c r="B28" s="130"/>
      <c r="C28" s="131"/>
      <c r="D28" s="131"/>
      <c r="E28" s="385" t="s">
        <v>21</v>
      </c>
      <c r="F28" s="385"/>
      <c r="G28" s="385"/>
      <c r="H28" s="385"/>
      <c r="I28" s="132"/>
      <c r="J28" s="131"/>
      <c r="K28" s="133"/>
    </row>
    <row r="29" spans="2:11" s="1" customFormat="1" ht="6.95" customHeight="1">
      <c r="B29" s="41"/>
      <c r="C29" s="42"/>
      <c r="D29" s="42"/>
      <c r="E29" s="42"/>
      <c r="F29" s="42"/>
      <c r="G29" s="42"/>
      <c r="H29" s="42"/>
      <c r="I29" s="127"/>
      <c r="J29" s="42"/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25.35" customHeight="1">
      <c r="B31" s="41"/>
      <c r="C31" s="42"/>
      <c r="D31" s="136" t="s">
        <v>38</v>
      </c>
      <c r="E31" s="42"/>
      <c r="F31" s="42"/>
      <c r="G31" s="42"/>
      <c r="H31" s="42"/>
      <c r="I31" s="127"/>
      <c r="J31" s="137">
        <f>ROUND(J92,2)</f>
        <v>0</v>
      </c>
      <c r="K31" s="45"/>
    </row>
    <row r="32" spans="2:11" s="1" customFormat="1" ht="6.95" customHeight="1">
      <c r="B32" s="41"/>
      <c r="C32" s="42"/>
      <c r="D32" s="85"/>
      <c r="E32" s="85"/>
      <c r="F32" s="85"/>
      <c r="G32" s="85"/>
      <c r="H32" s="85"/>
      <c r="I32" s="134"/>
      <c r="J32" s="85"/>
      <c r="K32" s="135"/>
    </row>
    <row r="33" spans="2:11" s="1" customFormat="1" ht="14.45" customHeight="1">
      <c r="B33" s="41"/>
      <c r="C33" s="42"/>
      <c r="D33" s="42"/>
      <c r="E33" s="42"/>
      <c r="F33" s="46" t="s">
        <v>40</v>
      </c>
      <c r="G33" s="42"/>
      <c r="H33" s="42"/>
      <c r="I33" s="138" t="s">
        <v>39</v>
      </c>
      <c r="J33" s="46" t="s">
        <v>41</v>
      </c>
      <c r="K33" s="45"/>
    </row>
    <row r="34" spans="2:11" s="1" customFormat="1" ht="14.45" customHeight="1">
      <c r="B34" s="41"/>
      <c r="C34" s="42"/>
      <c r="D34" s="49" t="s">
        <v>42</v>
      </c>
      <c r="E34" s="49" t="s">
        <v>43</v>
      </c>
      <c r="F34" s="139">
        <f>ROUND(SUM(BE92:BE143), 2)</f>
        <v>0</v>
      </c>
      <c r="G34" s="42"/>
      <c r="H34" s="42"/>
      <c r="I34" s="140">
        <v>0.21</v>
      </c>
      <c r="J34" s="139">
        <f>ROUND(ROUND((SUM(BE92:BE143)), 2)*I34, 2)</f>
        <v>0</v>
      </c>
      <c r="K34" s="45"/>
    </row>
    <row r="35" spans="2:11" s="1" customFormat="1" ht="14.45" customHeight="1">
      <c r="B35" s="41"/>
      <c r="C35" s="42"/>
      <c r="D35" s="42"/>
      <c r="E35" s="49" t="s">
        <v>44</v>
      </c>
      <c r="F35" s="139">
        <f>ROUND(SUM(BF92:BF143), 2)</f>
        <v>0</v>
      </c>
      <c r="G35" s="42"/>
      <c r="H35" s="42"/>
      <c r="I35" s="140">
        <v>0.15</v>
      </c>
      <c r="J35" s="139">
        <f>ROUND(ROUND((SUM(BF92:BF143)), 2)*I35, 2)</f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45</v>
      </c>
      <c r="F36" s="139">
        <f>ROUND(SUM(BG92:BG143), 2)</f>
        <v>0</v>
      </c>
      <c r="G36" s="42"/>
      <c r="H36" s="42"/>
      <c r="I36" s="140">
        <v>0.21</v>
      </c>
      <c r="J36" s="139">
        <v>0</v>
      </c>
      <c r="K36" s="45"/>
    </row>
    <row r="37" spans="2:11" s="1" customFormat="1" ht="14.45" hidden="1" customHeight="1">
      <c r="B37" s="41"/>
      <c r="C37" s="42"/>
      <c r="D37" s="42"/>
      <c r="E37" s="49" t="s">
        <v>46</v>
      </c>
      <c r="F37" s="139">
        <f>ROUND(SUM(BH92:BH143), 2)</f>
        <v>0</v>
      </c>
      <c r="G37" s="42"/>
      <c r="H37" s="42"/>
      <c r="I37" s="140">
        <v>0.15</v>
      </c>
      <c r="J37" s="139">
        <v>0</v>
      </c>
      <c r="K37" s="45"/>
    </row>
    <row r="38" spans="2:11" s="1" customFormat="1" ht="14.45" hidden="1" customHeight="1">
      <c r="B38" s="41"/>
      <c r="C38" s="42"/>
      <c r="D38" s="42"/>
      <c r="E38" s="49" t="s">
        <v>47</v>
      </c>
      <c r="F38" s="139">
        <f>ROUND(SUM(BI92:BI143), 2)</f>
        <v>0</v>
      </c>
      <c r="G38" s="42"/>
      <c r="H38" s="42"/>
      <c r="I38" s="140">
        <v>0</v>
      </c>
      <c r="J38" s="139">
        <v>0</v>
      </c>
      <c r="K38" s="45"/>
    </row>
    <row r="39" spans="2:11" s="1" customFormat="1" ht="6.95" customHeight="1">
      <c r="B39" s="41"/>
      <c r="C39" s="42"/>
      <c r="D39" s="42"/>
      <c r="E39" s="42"/>
      <c r="F39" s="42"/>
      <c r="G39" s="42"/>
      <c r="H39" s="42"/>
      <c r="I39" s="127"/>
      <c r="J39" s="42"/>
      <c r="K39" s="45"/>
    </row>
    <row r="40" spans="2:11" s="1" customFormat="1" ht="25.35" customHeight="1">
      <c r="B40" s="41"/>
      <c r="C40" s="141"/>
      <c r="D40" s="142" t="s">
        <v>48</v>
      </c>
      <c r="E40" s="79"/>
      <c r="F40" s="79"/>
      <c r="G40" s="143" t="s">
        <v>49</v>
      </c>
      <c r="H40" s="144" t="s">
        <v>50</v>
      </c>
      <c r="I40" s="145"/>
      <c r="J40" s="146">
        <f>SUM(J31:J38)</f>
        <v>0</v>
      </c>
      <c r="K40" s="147"/>
    </row>
    <row r="41" spans="2:11" s="1" customFormat="1" ht="14.45" customHeight="1">
      <c r="B41" s="56"/>
      <c r="C41" s="57"/>
      <c r="D41" s="57"/>
      <c r="E41" s="57"/>
      <c r="F41" s="57"/>
      <c r="G41" s="57"/>
      <c r="H41" s="57"/>
      <c r="I41" s="148"/>
      <c r="J41" s="57"/>
      <c r="K41" s="58"/>
    </row>
    <row r="45" spans="2:11" s="1" customFormat="1" ht="6.95" customHeight="1">
      <c r="B45" s="149"/>
      <c r="C45" s="150"/>
      <c r="D45" s="150"/>
      <c r="E45" s="150"/>
      <c r="F45" s="150"/>
      <c r="G45" s="150"/>
      <c r="H45" s="150"/>
      <c r="I45" s="151"/>
      <c r="J45" s="150"/>
      <c r="K45" s="152"/>
    </row>
    <row r="46" spans="2:11" s="1" customFormat="1" ht="36.950000000000003" customHeight="1">
      <c r="B46" s="41"/>
      <c r="C46" s="30" t="s">
        <v>218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6.95" customHeight="1">
      <c r="B47" s="41"/>
      <c r="C47" s="42"/>
      <c r="D47" s="42"/>
      <c r="E47" s="42"/>
      <c r="F47" s="42"/>
      <c r="G47" s="42"/>
      <c r="H47" s="42"/>
      <c r="I47" s="127"/>
      <c r="J47" s="42"/>
      <c r="K47" s="45"/>
    </row>
    <row r="48" spans="2:11" s="1" customFormat="1" ht="14.45" customHeight="1">
      <c r="B48" s="41"/>
      <c r="C48" s="37" t="s">
        <v>18</v>
      </c>
      <c r="D48" s="42"/>
      <c r="E48" s="42"/>
      <c r="F48" s="42"/>
      <c r="G48" s="42"/>
      <c r="H48" s="42"/>
      <c r="I48" s="127"/>
      <c r="J48" s="42"/>
      <c r="K48" s="45"/>
    </row>
    <row r="49" spans="2:47" s="1" customFormat="1" ht="16.5" customHeight="1">
      <c r="B49" s="41"/>
      <c r="C49" s="42"/>
      <c r="D49" s="42"/>
      <c r="E49" s="394" t="str">
        <f>E7</f>
        <v>II/610 Brandýs nad Labem - Rekonstrukce křižovatky Pražská - Průmyslová a části komunikace v Ul. Pražská</v>
      </c>
      <c r="F49" s="400"/>
      <c r="G49" s="400"/>
      <c r="H49" s="400"/>
      <c r="I49" s="127"/>
      <c r="J49" s="42"/>
      <c r="K49" s="45"/>
    </row>
    <row r="50" spans="2:47" ht="15">
      <c r="B50" s="28"/>
      <c r="C50" s="37" t="s">
        <v>213</v>
      </c>
      <c r="D50" s="29"/>
      <c r="E50" s="29"/>
      <c r="F50" s="29"/>
      <c r="G50" s="29"/>
      <c r="H50" s="29"/>
      <c r="I50" s="126"/>
      <c r="J50" s="29"/>
      <c r="K50" s="31"/>
    </row>
    <row r="51" spans="2:47" ht="16.5" customHeight="1">
      <c r="B51" s="28"/>
      <c r="C51" s="29"/>
      <c r="D51" s="29"/>
      <c r="E51" s="394" t="s">
        <v>1720</v>
      </c>
      <c r="F51" s="381"/>
      <c r="G51" s="381"/>
      <c r="H51" s="381"/>
      <c r="I51" s="126"/>
      <c r="J51" s="29"/>
      <c r="K51" s="31"/>
    </row>
    <row r="52" spans="2:47" ht="15">
      <c r="B52" s="28"/>
      <c r="C52" s="37" t="s">
        <v>215</v>
      </c>
      <c r="D52" s="29"/>
      <c r="E52" s="29"/>
      <c r="F52" s="29"/>
      <c r="G52" s="29"/>
      <c r="H52" s="29"/>
      <c r="I52" s="126"/>
      <c r="J52" s="29"/>
      <c r="K52" s="31"/>
    </row>
    <row r="53" spans="2:47" s="1" customFormat="1" ht="16.5" customHeight="1">
      <c r="B53" s="41"/>
      <c r="C53" s="42"/>
      <c r="D53" s="42"/>
      <c r="E53" s="373" t="s">
        <v>2801</v>
      </c>
      <c r="F53" s="395"/>
      <c r="G53" s="395"/>
      <c r="H53" s="395"/>
      <c r="I53" s="127"/>
      <c r="J53" s="42"/>
      <c r="K53" s="45"/>
    </row>
    <row r="54" spans="2:47" s="1" customFormat="1" ht="14.45" customHeight="1">
      <c r="B54" s="41"/>
      <c r="C54" s="37" t="s">
        <v>1722</v>
      </c>
      <c r="D54" s="42"/>
      <c r="E54" s="42"/>
      <c r="F54" s="42"/>
      <c r="G54" s="42"/>
      <c r="H54" s="42"/>
      <c r="I54" s="127"/>
      <c r="J54" s="42"/>
      <c r="K54" s="45"/>
    </row>
    <row r="55" spans="2:47" s="1" customFormat="1" ht="17.25" customHeight="1">
      <c r="B55" s="41"/>
      <c r="C55" s="42"/>
      <c r="D55" s="42"/>
      <c r="E55" s="396" t="str">
        <f>E13</f>
        <v>SO 303a - Kanalizace - přípojky dešťové - zemní práce</v>
      </c>
      <c r="F55" s="395"/>
      <c r="G55" s="395"/>
      <c r="H55" s="395"/>
      <c r="I55" s="127"/>
      <c r="J55" s="42"/>
      <c r="K55" s="45"/>
    </row>
    <row r="56" spans="2:47" s="1" customFormat="1" ht="6.95" customHeight="1">
      <c r="B56" s="41"/>
      <c r="C56" s="42"/>
      <c r="D56" s="42"/>
      <c r="E56" s="42"/>
      <c r="F56" s="42"/>
      <c r="G56" s="42"/>
      <c r="H56" s="42"/>
      <c r="I56" s="127"/>
      <c r="J56" s="42"/>
      <c r="K56" s="45"/>
    </row>
    <row r="57" spans="2:47" s="1" customFormat="1" ht="18" customHeight="1">
      <c r="B57" s="41"/>
      <c r="C57" s="37" t="s">
        <v>23</v>
      </c>
      <c r="D57" s="42"/>
      <c r="E57" s="42"/>
      <c r="F57" s="35" t="str">
        <f>F16</f>
        <v xml:space="preserve"> </v>
      </c>
      <c r="G57" s="42"/>
      <c r="H57" s="42"/>
      <c r="I57" s="128" t="s">
        <v>25</v>
      </c>
      <c r="J57" s="129" t="str">
        <f>IF(J16="","",J16)</f>
        <v>18. 9. 2017</v>
      </c>
      <c r="K57" s="45"/>
    </row>
    <row r="58" spans="2:47" s="1" customFormat="1" ht="6.95" customHeight="1">
      <c r="B58" s="41"/>
      <c r="C58" s="42"/>
      <c r="D58" s="42"/>
      <c r="E58" s="42"/>
      <c r="F58" s="42"/>
      <c r="G58" s="42"/>
      <c r="H58" s="42"/>
      <c r="I58" s="127"/>
      <c r="J58" s="42"/>
      <c r="K58" s="45"/>
    </row>
    <row r="59" spans="2:47" s="1" customFormat="1" ht="15">
      <c r="B59" s="41"/>
      <c r="C59" s="37" t="s">
        <v>27</v>
      </c>
      <c r="D59" s="42"/>
      <c r="E59" s="42"/>
      <c r="F59" s="35" t="str">
        <f>E19</f>
        <v>Město Brandýs nad Labem - Stará Boleslav</v>
      </c>
      <c r="G59" s="42"/>
      <c r="H59" s="42"/>
      <c r="I59" s="128" t="s">
        <v>33</v>
      </c>
      <c r="J59" s="385" t="str">
        <f>E25</f>
        <v>SUNCAD, s.r.o.</v>
      </c>
      <c r="K59" s="45"/>
    </row>
    <row r="60" spans="2:47" s="1" customFormat="1" ht="14.45" customHeight="1">
      <c r="B60" s="41"/>
      <c r="C60" s="37" t="s">
        <v>31</v>
      </c>
      <c r="D60" s="42"/>
      <c r="E60" s="42"/>
      <c r="F60" s="35" t="str">
        <f>IF(E22="","",E22)</f>
        <v/>
      </c>
      <c r="G60" s="42"/>
      <c r="H60" s="42"/>
      <c r="I60" s="127"/>
      <c r="J60" s="397"/>
      <c r="K60" s="45"/>
    </row>
    <row r="61" spans="2:47" s="1" customFormat="1" ht="10.35" customHeight="1">
      <c r="B61" s="41"/>
      <c r="C61" s="42"/>
      <c r="D61" s="42"/>
      <c r="E61" s="42"/>
      <c r="F61" s="42"/>
      <c r="G61" s="42"/>
      <c r="H61" s="42"/>
      <c r="I61" s="127"/>
      <c r="J61" s="42"/>
      <c r="K61" s="45"/>
    </row>
    <row r="62" spans="2:47" s="1" customFormat="1" ht="29.25" customHeight="1">
      <c r="B62" s="41"/>
      <c r="C62" s="153" t="s">
        <v>219</v>
      </c>
      <c r="D62" s="141"/>
      <c r="E62" s="141"/>
      <c r="F62" s="141"/>
      <c r="G62" s="141"/>
      <c r="H62" s="141"/>
      <c r="I62" s="154"/>
      <c r="J62" s="155" t="s">
        <v>220</v>
      </c>
      <c r="K62" s="156"/>
    </row>
    <row r="63" spans="2:47" s="1" customFormat="1" ht="10.35" customHeight="1">
      <c r="B63" s="41"/>
      <c r="C63" s="42"/>
      <c r="D63" s="42"/>
      <c r="E63" s="42"/>
      <c r="F63" s="42"/>
      <c r="G63" s="42"/>
      <c r="H63" s="42"/>
      <c r="I63" s="127"/>
      <c r="J63" s="42"/>
      <c r="K63" s="45"/>
    </row>
    <row r="64" spans="2:47" s="1" customFormat="1" ht="29.25" customHeight="1">
      <c r="B64" s="41"/>
      <c r="C64" s="157" t="s">
        <v>221</v>
      </c>
      <c r="D64" s="42"/>
      <c r="E64" s="42"/>
      <c r="F64" s="42"/>
      <c r="G64" s="42"/>
      <c r="H64" s="42"/>
      <c r="I64" s="127"/>
      <c r="J64" s="137">
        <f>J92</f>
        <v>0</v>
      </c>
      <c r="K64" s="45"/>
      <c r="AU64" s="24" t="s">
        <v>222</v>
      </c>
    </row>
    <row r="65" spans="2:12" s="8" customFormat="1" ht="24.95" customHeight="1">
      <c r="B65" s="158"/>
      <c r="C65" s="159"/>
      <c r="D65" s="160" t="s">
        <v>223</v>
      </c>
      <c r="E65" s="161"/>
      <c r="F65" s="161"/>
      <c r="G65" s="161"/>
      <c r="H65" s="161"/>
      <c r="I65" s="162"/>
      <c r="J65" s="163">
        <f>J93</f>
        <v>0</v>
      </c>
      <c r="K65" s="164"/>
    </row>
    <row r="66" spans="2:12" s="9" customFormat="1" ht="19.899999999999999" customHeight="1">
      <c r="B66" s="165"/>
      <c r="C66" s="166"/>
      <c r="D66" s="167" t="s">
        <v>224</v>
      </c>
      <c r="E66" s="168"/>
      <c r="F66" s="168"/>
      <c r="G66" s="168"/>
      <c r="H66" s="168"/>
      <c r="I66" s="169"/>
      <c r="J66" s="170">
        <f>J94</f>
        <v>0</v>
      </c>
      <c r="K66" s="171"/>
    </row>
    <row r="67" spans="2:12" s="9" customFormat="1" ht="19.899999999999999" customHeight="1">
      <c r="B67" s="165"/>
      <c r="C67" s="166"/>
      <c r="D67" s="167" t="s">
        <v>427</v>
      </c>
      <c r="E67" s="168"/>
      <c r="F67" s="168"/>
      <c r="G67" s="168"/>
      <c r="H67" s="168"/>
      <c r="I67" s="169"/>
      <c r="J67" s="170">
        <f>J136</f>
        <v>0</v>
      </c>
      <c r="K67" s="171"/>
    </row>
    <row r="68" spans="2:12" s="9" customFormat="1" ht="19.899999999999999" customHeight="1">
      <c r="B68" s="165"/>
      <c r="C68" s="166"/>
      <c r="D68" s="167" t="s">
        <v>430</v>
      </c>
      <c r="E68" s="168"/>
      <c r="F68" s="168"/>
      <c r="G68" s="168"/>
      <c r="H68" s="168"/>
      <c r="I68" s="169"/>
      <c r="J68" s="170">
        <f>J141</f>
        <v>0</v>
      </c>
      <c r="K68" s="171"/>
    </row>
    <row r="69" spans="2:12" s="1" customFormat="1" ht="21.75" customHeight="1">
      <c r="B69" s="41"/>
      <c r="C69" s="42"/>
      <c r="D69" s="42"/>
      <c r="E69" s="42"/>
      <c r="F69" s="42"/>
      <c r="G69" s="42"/>
      <c r="H69" s="42"/>
      <c r="I69" s="127"/>
      <c r="J69" s="42"/>
      <c r="K69" s="45"/>
    </row>
    <row r="70" spans="2:12" s="1" customFormat="1" ht="6.95" customHeight="1">
      <c r="B70" s="56"/>
      <c r="C70" s="57"/>
      <c r="D70" s="57"/>
      <c r="E70" s="57"/>
      <c r="F70" s="57"/>
      <c r="G70" s="57"/>
      <c r="H70" s="57"/>
      <c r="I70" s="148"/>
      <c r="J70" s="57"/>
      <c r="K70" s="58"/>
    </row>
    <row r="74" spans="2:12" s="1" customFormat="1" ht="6.95" customHeight="1">
      <c r="B74" s="59"/>
      <c r="C74" s="60"/>
      <c r="D74" s="60"/>
      <c r="E74" s="60"/>
      <c r="F74" s="60"/>
      <c r="G74" s="60"/>
      <c r="H74" s="60"/>
      <c r="I74" s="151"/>
      <c r="J74" s="60"/>
      <c r="K74" s="60"/>
      <c r="L74" s="61"/>
    </row>
    <row r="75" spans="2:12" s="1" customFormat="1" ht="36.950000000000003" customHeight="1">
      <c r="B75" s="41"/>
      <c r="C75" s="62" t="s">
        <v>228</v>
      </c>
      <c r="D75" s="63"/>
      <c r="E75" s="63"/>
      <c r="F75" s="63"/>
      <c r="G75" s="63"/>
      <c r="H75" s="63"/>
      <c r="I75" s="172"/>
      <c r="J75" s="63"/>
      <c r="K75" s="63"/>
      <c r="L75" s="61"/>
    </row>
    <row r="76" spans="2:12" s="1" customFormat="1" ht="6.95" customHeight="1">
      <c r="B76" s="41"/>
      <c r="C76" s="63"/>
      <c r="D76" s="63"/>
      <c r="E76" s="63"/>
      <c r="F76" s="63"/>
      <c r="G76" s="63"/>
      <c r="H76" s="63"/>
      <c r="I76" s="172"/>
      <c r="J76" s="63"/>
      <c r="K76" s="63"/>
      <c r="L76" s="61"/>
    </row>
    <row r="77" spans="2:12" s="1" customFormat="1" ht="14.45" customHeight="1">
      <c r="B77" s="41"/>
      <c r="C77" s="65" t="s">
        <v>18</v>
      </c>
      <c r="D77" s="63"/>
      <c r="E77" s="63"/>
      <c r="F77" s="63"/>
      <c r="G77" s="63"/>
      <c r="H77" s="63"/>
      <c r="I77" s="172"/>
      <c r="J77" s="63"/>
      <c r="K77" s="63"/>
      <c r="L77" s="61"/>
    </row>
    <row r="78" spans="2:12" s="1" customFormat="1" ht="16.5" customHeight="1">
      <c r="B78" s="41"/>
      <c r="C78" s="63"/>
      <c r="D78" s="63"/>
      <c r="E78" s="398" t="str">
        <f>E7</f>
        <v>II/610 Brandýs nad Labem - Rekonstrukce křižovatky Pražská - Průmyslová a části komunikace v Ul. Pražská</v>
      </c>
      <c r="F78" s="399"/>
      <c r="G78" s="399"/>
      <c r="H78" s="399"/>
      <c r="I78" s="172"/>
      <c r="J78" s="63"/>
      <c r="K78" s="63"/>
      <c r="L78" s="61"/>
    </row>
    <row r="79" spans="2:12" ht="15">
      <c r="B79" s="28"/>
      <c r="C79" s="65" t="s">
        <v>213</v>
      </c>
      <c r="D79" s="173"/>
      <c r="E79" s="173"/>
      <c r="F79" s="173"/>
      <c r="G79" s="173"/>
      <c r="H79" s="173"/>
      <c r="J79" s="173"/>
      <c r="K79" s="173"/>
      <c r="L79" s="174"/>
    </row>
    <row r="80" spans="2:12" ht="16.5" customHeight="1">
      <c r="B80" s="28"/>
      <c r="C80" s="173"/>
      <c r="D80" s="173"/>
      <c r="E80" s="398" t="s">
        <v>1720</v>
      </c>
      <c r="F80" s="402"/>
      <c r="G80" s="402"/>
      <c r="H80" s="402"/>
      <c r="J80" s="173"/>
      <c r="K80" s="173"/>
      <c r="L80" s="174"/>
    </row>
    <row r="81" spans="2:65" ht="15">
      <c r="B81" s="28"/>
      <c r="C81" s="65" t="s">
        <v>215</v>
      </c>
      <c r="D81" s="173"/>
      <c r="E81" s="173"/>
      <c r="F81" s="173"/>
      <c r="G81" s="173"/>
      <c r="H81" s="173"/>
      <c r="J81" s="173"/>
      <c r="K81" s="173"/>
      <c r="L81" s="174"/>
    </row>
    <row r="82" spans="2:65" s="1" customFormat="1" ht="16.5" customHeight="1">
      <c r="B82" s="41"/>
      <c r="C82" s="63"/>
      <c r="D82" s="63"/>
      <c r="E82" s="401" t="s">
        <v>2801</v>
      </c>
      <c r="F82" s="392"/>
      <c r="G82" s="392"/>
      <c r="H82" s="392"/>
      <c r="I82" s="172"/>
      <c r="J82" s="63"/>
      <c r="K82" s="63"/>
      <c r="L82" s="61"/>
    </row>
    <row r="83" spans="2:65" s="1" customFormat="1" ht="14.45" customHeight="1">
      <c r="B83" s="41"/>
      <c r="C83" s="65" t="s">
        <v>1722</v>
      </c>
      <c r="D83" s="63"/>
      <c r="E83" s="63"/>
      <c r="F83" s="63"/>
      <c r="G83" s="63"/>
      <c r="H83" s="63"/>
      <c r="I83" s="172"/>
      <c r="J83" s="63"/>
      <c r="K83" s="63"/>
      <c r="L83" s="61"/>
    </row>
    <row r="84" spans="2:65" s="1" customFormat="1" ht="17.25" customHeight="1">
      <c r="B84" s="41"/>
      <c r="C84" s="63"/>
      <c r="D84" s="63"/>
      <c r="E84" s="364" t="str">
        <f>E13</f>
        <v>SO 303a - Kanalizace - přípojky dešťové - zemní práce</v>
      </c>
      <c r="F84" s="392"/>
      <c r="G84" s="392"/>
      <c r="H84" s="392"/>
      <c r="I84" s="172"/>
      <c r="J84" s="63"/>
      <c r="K84" s="63"/>
      <c r="L84" s="61"/>
    </row>
    <row r="85" spans="2:65" s="1" customFormat="1" ht="6.95" customHeight="1">
      <c r="B85" s="41"/>
      <c r="C85" s="63"/>
      <c r="D85" s="63"/>
      <c r="E85" s="63"/>
      <c r="F85" s="63"/>
      <c r="G85" s="63"/>
      <c r="H85" s="63"/>
      <c r="I85" s="172"/>
      <c r="J85" s="63"/>
      <c r="K85" s="63"/>
      <c r="L85" s="61"/>
    </row>
    <row r="86" spans="2:65" s="1" customFormat="1" ht="18" customHeight="1">
      <c r="B86" s="41"/>
      <c r="C86" s="65" t="s">
        <v>23</v>
      </c>
      <c r="D86" s="63"/>
      <c r="E86" s="63"/>
      <c r="F86" s="175" t="str">
        <f>F16</f>
        <v xml:space="preserve"> </v>
      </c>
      <c r="G86" s="63"/>
      <c r="H86" s="63"/>
      <c r="I86" s="176" t="s">
        <v>25</v>
      </c>
      <c r="J86" s="73" t="str">
        <f>IF(J16="","",J16)</f>
        <v>18. 9. 2017</v>
      </c>
      <c r="K86" s="63"/>
      <c r="L86" s="61"/>
    </row>
    <row r="87" spans="2:65" s="1" customFormat="1" ht="6.95" customHeight="1">
      <c r="B87" s="41"/>
      <c r="C87" s="63"/>
      <c r="D87" s="63"/>
      <c r="E87" s="63"/>
      <c r="F87" s="63"/>
      <c r="G87" s="63"/>
      <c r="H87" s="63"/>
      <c r="I87" s="172"/>
      <c r="J87" s="63"/>
      <c r="K87" s="63"/>
      <c r="L87" s="61"/>
    </row>
    <row r="88" spans="2:65" s="1" customFormat="1" ht="15">
      <c r="B88" s="41"/>
      <c r="C88" s="65" t="s">
        <v>27</v>
      </c>
      <c r="D88" s="63"/>
      <c r="E88" s="63"/>
      <c r="F88" s="175" t="str">
        <f>E19</f>
        <v>Město Brandýs nad Labem - Stará Boleslav</v>
      </c>
      <c r="G88" s="63"/>
      <c r="H88" s="63"/>
      <c r="I88" s="176" t="s">
        <v>33</v>
      </c>
      <c r="J88" s="175" t="str">
        <f>E25</f>
        <v>SUNCAD, s.r.o.</v>
      </c>
      <c r="K88" s="63"/>
      <c r="L88" s="61"/>
    </row>
    <row r="89" spans="2:65" s="1" customFormat="1" ht="14.45" customHeight="1">
      <c r="B89" s="41"/>
      <c r="C89" s="65" t="s">
        <v>31</v>
      </c>
      <c r="D89" s="63"/>
      <c r="E89" s="63"/>
      <c r="F89" s="175" t="str">
        <f>IF(E22="","",E22)</f>
        <v/>
      </c>
      <c r="G89" s="63"/>
      <c r="H89" s="63"/>
      <c r="I89" s="172"/>
      <c r="J89" s="63"/>
      <c r="K89" s="63"/>
      <c r="L89" s="61"/>
    </row>
    <row r="90" spans="2:65" s="1" customFormat="1" ht="10.35" customHeight="1">
      <c r="B90" s="41"/>
      <c r="C90" s="63"/>
      <c r="D90" s="63"/>
      <c r="E90" s="63"/>
      <c r="F90" s="63"/>
      <c r="G90" s="63"/>
      <c r="H90" s="63"/>
      <c r="I90" s="172"/>
      <c r="J90" s="63"/>
      <c r="K90" s="63"/>
      <c r="L90" s="61"/>
    </row>
    <row r="91" spans="2:65" s="10" customFormat="1" ht="29.25" customHeight="1">
      <c r="B91" s="177"/>
      <c r="C91" s="178" t="s">
        <v>229</v>
      </c>
      <c r="D91" s="179" t="s">
        <v>57</v>
      </c>
      <c r="E91" s="179" t="s">
        <v>53</v>
      </c>
      <c r="F91" s="179" t="s">
        <v>230</v>
      </c>
      <c r="G91" s="179" t="s">
        <v>231</v>
      </c>
      <c r="H91" s="179" t="s">
        <v>232</v>
      </c>
      <c r="I91" s="180" t="s">
        <v>233</v>
      </c>
      <c r="J91" s="179" t="s">
        <v>220</v>
      </c>
      <c r="K91" s="181" t="s">
        <v>234</v>
      </c>
      <c r="L91" s="182"/>
      <c r="M91" s="81" t="s">
        <v>235</v>
      </c>
      <c r="N91" s="82" t="s">
        <v>42</v>
      </c>
      <c r="O91" s="82" t="s">
        <v>236</v>
      </c>
      <c r="P91" s="82" t="s">
        <v>237</v>
      </c>
      <c r="Q91" s="82" t="s">
        <v>238</v>
      </c>
      <c r="R91" s="82" t="s">
        <v>239</v>
      </c>
      <c r="S91" s="82" t="s">
        <v>240</v>
      </c>
      <c r="T91" s="83" t="s">
        <v>241</v>
      </c>
    </row>
    <row r="92" spans="2:65" s="1" customFormat="1" ht="29.25" customHeight="1">
      <c r="B92" s="41"/>
      <c r="C92" s="87" t="s">
        <v>221</v>
      </c>
      <c r="D92" s="63"/>
      <c r="E92" s="63"/>
      <c r="F92" s="63"/>
      <c r="G92" s="63"/>
      <c r="H92" s="63"/>
      <c r="I92" s="172"/>
      <c r="J92" s="183">
        <f>BK92</f>
        <v>0</v>
      </c>
      <c r="K92" s="63"/>
      <c r="L92" s="61"/>
      <c r="M92" s="84"/>
      <c r="N92" s="85"/>
      <c r="O92" s="85"/>
      <c r="P92" s="184">
        <f>P93</f>
        <v>0</v>
      </c>
      <c r="Q92" s="85"/>
      <c r="R92" s="184">
        <f>R93</f>
        <v>241.02348000000001</v>
      </c>
      <c r="S92" s="85"/>
      <c r="T92" s="185">
        <f>T93</f>
        <v>0</v>
      </c>
      <c r="AT92" s="24" t="s">
        <v>71</v>
      </c>
      <c r="AU92" s="24" t="s">
        <v>222</v>
      </c>
      <c r="BK92" s="186">
        <f>BK93</f>
        <v>0</v>
      </c>
    </row>
    <row r="93" spans="2:65" s="11" customFormat="1" ht="37.35" customHeight="1">
      <c r="B93" s="187"/>
      <c r="C93" s="188"/>
      <c r="D93" s="189" t="s">
        <v>71</v>
      </c>
      <c r="E93" s="190" t="s">
        <v>242</v>
      </c>
      <c r="F93" s="190" t="s">
        <v>243</v>
      </c>
      <c r="G93" s="188"/>
      <c r="H93" s="188"/>
      <c r="I93" s="191"/>
      <c r="J93" s="192">
        <f>BK93</f>
        <v>0</v>
      </c>
      <c r="K93" s="188"/>
      <c r="L93" s="193"/>
      <c r="M93" s="194"/>
      <c r="N93" s="195"/>
      <c r="O93" s="195"/>
      <c r="P93" s="196">
        <f>P94+P136+P141</f>
        <v>0</v>
      </c>
      <c r="Q93" s="195"/>
      <c r="R93" s="196">
        <f>R94+R136+R141</f>
        <v>241.02348000000001</v>
      </c>
      <c r="S93" s="195"/>
      <c r="T93" s="197">
        <f>T94+T136+T141</f>
        <v>0</v>
      </c>
      <c r="AR93" s="198" t="s">
        <v>79</v>
      </c>
      <c r="AT93" s="199" t="s">
        <v>71</v>
      </c>
      <c r="AU93" s="199" t="s">
        <v>72</v>
      </c>
      <c r="AY93" s="198" t="s">
        <v>244</v>
      </c>
      <c r="BK93" s="200">
        <f>BK94+BK136+BK141</f>
        <v>0</v>
      </c>
    </row>
    <row r="94" spans="2:65" s="11" customFormat="1" ht="19.899999999999999" customHeight="1">
      <c r="B94" s="187"/>
      <c r="C94" s="188"/>
      <c r="D94" s="189" t="s">
        <v>71</v>
      </c>
      <c r="E94" s="201" t="s">
        <v>79</v>
      </c>
      <c r="F94" s="201" t="s">
        <v>245</v>
      </c>
      <c r="G94" s="188"/>
      <c r="H94" s="188"/>
      <c r="I94" s="191"/>
      <c r="J94" s="202">
        <f>BK94</f>
        <v>0</v>
      </c>
      <c r="K94" s="188"/>
      <c r="L94" s="193"/>
      <c r="M94" s="194"/>
      <c r="N94" s="195"/>
      <c r="O94" s="195"/>
      <c r="P94" s="196">
        <f>SUM(P95:P135)</f>
        <v>0</v>
      </c>
      <c r="Q94" s="195"/>
      <c r="R94" s="196">
        <f>SUM(R95:R135)</f>
        <v>195.64500000000001</v>
      </c>
      <c r="S94" s="195"/>
      <c r="T94" s="197">
        <f>SUM(T95:T135)</f>
        <v>0</v>
      </c>
      <c r="AR94" s="198" t="s">
        <v>79</v>
      </c>
      <c r="AT94" s="199" t="s">
        <v>71</v>
      </c>
      <c r="AU94" s="199" t="s">
        <v>79</v>
      </c>
      <c r="AY94" s="198" t="s">
        <v>244</v>
      </c>
      <c r="BK94" s="200">
        <f>SUM(BK95:BK135)</f>
        <v>0</v>
      </c>
    </row>
    <row r="95" spans="2:65" s="1" customFormat="1" ht="16.5" customHeight="1">
      <c r="B95" s="41"/>
      <c r="C95" s="203" t="s">
        <v>79</v>
      </c>
      <c r="D95" s="203" t="s">
        <v>246</v>
      </c>
      <c r="E95" s="204" t="s">
        <v>2803</v>
      </c>
      <c r="F95" s="205" t="s">
        <v>2804</v>
      </c>
      <c r="G95" s="206" t="s">
        <v>269</v>
      </c>
      <c r="H95" s="207">
        <v>452</v>
      </c>
      <c r="I95" s="208"/>
      <c r="J95" s="209">
        <f>ROUND(I95*H95,2)</f>
        <v>0</v>
      </c>
      <c r="K95" s="205" t="s">
        <v>250</v>
      </c>
      <c r="L95" s="61"/>
      <c r="M95" s="210" t="s">
        <v>21</v>
      </c>
      <c r="N95" s="211" t="s">
        <v>43</v>
      </c>
      <c r="O95" s="42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4" t="s">
        <v>251</v>
      </c>
      <c r="AT95" s="24" t="s">
        <v>246</v>
      </c>
      <c r="AU95" s="24" t="s">
        <v>81</v>
      </c>
      <c r="AY95" s="24" t="s">
        <v>244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4" t="s">
        <v>79</v>
      </c>
      <c r="BK95" s="214">
        <f>ROUND(I95*H95,2)</f>
        <v>0</v>
      </c>
      <c r="BL95" s="24" t="s">
        <v>251</v>
      </c>
      <c r="BM95" s="24" t="s">
        <v>81</v>
      </c>
    </row>
    <row r="96" spans="2:65" s="1" customFormat="1" ht="27">
      <c r="B96" s="41"/>
      <c r="C96" s="63"/>
      <c r="D96" s="215" t="s">
        <v>253</v>
      </c>
      <c r="E96" s="63"/>
      <c r="F96" s="216" t="s">
        <v>2805</v>
      </c>
      <c r="G96" s="63"/>
      <c r="H96" s="63"/>
      <c r="I96" s="172"/>
      <c r="J96" s="63"/>
      <c r="K96" s="63"/>
      <c r="L96" s="61"/>
      <c r="M96" s="217"/>
      <c r="N96" s="42"/>
      <c r="O96" s="42"/>
      <c r="P96" s="42"/>
      <c r="Q96" s="42"/>
      <c r="R96" s="42"/>
      <c r="S96" s="42"/>
      <c r="T96" s="78"/>
      <c r="AT96" s="24" t="s">
        <v>253</v>
      </c>
      <c r="AU96" s="24" t="s">
        <v>81</v>
      </c>
    </row>
    <row r="97" spans="2:65" s="12" customFormat="1">
      <c r="B97" s="218"/>
      <c r="C97" s="219"/>
      <c r="D97" s="215" t="s">
        <v>255</v>
      </c>
      <c r="E97" s="220" t="s">
        <v>21</v>
      </c>
      <c r="F97" s="221" t="s">
        <v>2806</v>
      </c>
      <c r="G97" s="219"/>
      <c r="H97" s="222">
        <v>452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255</v>
      </c>
      <c r="AU97" s="228" t="s">
        <v>81</v>
      </c>
      <c r="AV97" s="12" t="s">
        <v>81</v>
      </c>
      <c r="AW97" s="12" t="s">
        <v>35</v>
      </c>
      <c r="AX97" s="12" t="s">
        <v>72</v>
      </c>
      <c r="AY97" s="228" t="s">
        <v>244</v>
      </c>
    </row>
    <row r="98" spans="2:65" s="14" customFormat="1">
      <c r="B98" s="253"/>
      <c r="C98" s="254"/>
      <c r="D98" s="215" t="s">
        <v>255</v>
      </c>
      <c r="E98" s="255" t="s">
        <v>21</v>
      </c>
      <c r="F98" s="256" t="s">
        <v>588</v>
      </c>
      <c r="G98" s="254"/>
      <c r="H98" s="257">
        <v>452</v>
      </c>
      <c r="I98" s="258"/>
      <c r="J98" s="254"/>
      <c r="K98" s="254"/>
      <c r="L98" s="259"/>
      <c r="M98" s="260"/>
      <c r="N98" s="261"/>
      <c r="O98" s="261"/>
      <c r="P98" s="261"/>
      <c r="Q98" s="261"/>
      <c r="R98" s="261"/>
      <c r="S98" s="261"/>
      <c r="T98" s="262"/>
      <c r="AT98" s="263" t="s">
        <v>255</v>
      </c>
      <c r="AU98" s="263" t="s">
        <v>81</v>
      </c>
      <c r="AV98" s="14" t="s">
        <v>251</v>
      </c>
      <c r="AW98" s="14" t="s">
        <v>35</v>
      </c>
      <c r="AX98" s="14" t="s">
        <v>79</v>
      </c>
      <c r="AY98" s="263" t="s">
        <v>244</v>
      </c>
    </row>
    <row r="99" spans="2:65" s="1" customFormat="1" ht="16.5" customHeight="1">
      <c r="B99" s="41"/>
      <c r="C99" s="203" t="s">
        <v>81</v>
      </c>
      <c r="D99" s="203" t="s">
        <v>246</v>
      </c>
      <c r="E99" s="204" t="s">
        <v>1739</v>
      </c>
      <c r="F99" s="205" t="s">
        <v>1740</v>
      </c>
      <c r="G99" s="206" t="s">
        <v>269</v>
      </c>
      <c r="H99" s="207">
        <v>226</v>
      </c>
      <c r="I99" s="208"/>
      <c r="J99" s="209">
        <f>ROUND(I99*H99,2)</f>
        <v>0</v>
      </c>
      <c r="K99" s="205" t="s">
        <v>250</v>
      </c>
      <c r="L99" s="61"/>
      <c r="M99" s="210" t="s">
        <v>21</v>
      </c>
      <c r="N99" s="211" t="s">
        <v>43</v>
      </c>
      <c r="O99" s="42"/>
      <c r="P99" s="212">
        <f>O99*H99</f>
        <v>0</v>
      </c>
      <c r="Q99" s="212">
        <v>0</v>
      </c>
      <c r="R99" s="212">
        <f>Q99*H99</f>
        <v>0</v>
      </c>
      <c r="S99" s="212">
        <v>0</v>
      </c>
      <c r="T99" s="213">
        <f>S99*H99</f>
        <v>0</v>
      </c>
      <c r="AR99" s="24" t="s">
        <v>251</v>
      </c>
      <c r="AT99" s="24" t="s">
        <v>246</v>
      </c>
      <c r="AU99" s="24" t="s">
        <v>81</v>
      </c>
      <c r="AY99" s="24" t="s">
        <v>244</v>
      </c>
      <c r="BE99" s="214">
        <f>IF(N99="základní",J99,0)</f>
        <v>0</v>
      </c>
      <c r="BF99" s="214">
        <f>IF(N99="snížená",J99,0)</f>
        <v>0</v>
      </c>
      <c r="BG99" s="214">
        <f>IF(N99="zákl. přenesená",J99,0)</f>
        <v>0</v>
      </c>
      <c r="BH99" s="214">
        <f>IF(N99="sníž. přenesená",J99,0)</f>
        <v>0</v>
      </c>
      <c r="BI99" s="214">
        <f>IF(N99="nulová",J99,0)</f>
        <v>0</v>
      </c>
      <c r="BJ99" s="24" t="s">
        <v>79</v>
      </c>
      <c r="BK99" s="214">
        <f>ROUND(I99*H99,2)</f>
        <v>0</v>
      </c>
      <c r="BL99" s="24" t="s">
        <v>251</v>
      </c>
      <c r="BM99" s="24" t="s">
        <v>251</v>
      </c>
    </row>
    <row r="100" spans="2:65" s="1" customFormat="1" ht="27">
      <c r="B100" s="41"/>
      <c r="C100" s="63"/>
      <c r="D100" s="215" t="s">
        <v>253</v>
      </c>
      <c r="E100" s="63"/>
      <c r="F100" s="216" t="s">
        <v>1741</v>
      </c>
      <c r="G100" s="63"/>
      <c r="H100" s="63"/>
      <c r="I100" s="172"/>
      <c r="J100" s="63"/>
      <c r="K100" s="63"/>
      <c r="L100" s="61"/>
      <c r="M100" s="217"/>
      <c r="N100" s="42"/>
      <c r="O100" s="42"/>
      <c r="P100" s="42"/>
      <c r="Q100" s="42"/>
      <c r="R100" s="42"/>
      <c r="S100" s="42"/>
      <c r="T100" s="78"/>
      <c r="AT100" s="24" t="s">
        <v>253</v>
      </c>
      <c r="AU100" s="24" t="s">
        <v>81</v>
      </c>
    </row>
    <row r="101" spans="2:65" s="12" customFormat="1">
      <c r="B101" s="218"/>
      <c r="C101" s="219"/>
      <c r="D101" s="215" t="s">
        <v>255</v>
      </c>
      <c r="E101" s="220" t="s">
        <v>21</v>
      </c>
      <c r="F101" s="221" t="s">
        <v>2807</v>
      </c>
      <c r="G101" s="219"/>
      <c r="H101" s="222">
        <v>226</v>
      </c>
      <c r="I101" s="223"/>
      <c r="J101" s="219"/>
      <c r="K101" s="219"/>
      <c r="L101" s="224"/>
      <c r="M101" s="225"/>
      <c r="N101" s="226"/>
      <c r="O101" s="226"/>
      <c r="P101" s="226"/>
      <c r="Q101" s="226"/>
      <c r="R101" s="226"/>
      <c r="S101" s="226"/>
      <c r="T101" s="227"/>
      <c r="AT101" s="228" t="s">
        <v>255</v>
      </c>
      <c r="AU101" s="228" t="s">
        <v>81</v>
      </c>
      <c r="AV101" s="12" t="s">
        <v>81</v>
      </c>
      <c r="AW101" s="12" t="s">
        <v>35</v>
      </c>
      <c r="AX101" s="12" t="s">
        <v>72</v>
      </c>
      <c r="AY101" s="228" t="s">
        <v>244</v>
      </c>
    </row>
    <row r="102" spans="2:65" s="14" customFormat="1">
      <c r="B102" s="253"/>
      <c r="C102" s="254"/>
      <c r="D102" s="215" t="s">
        <v>255</v>
      </c>
      <c r="E102" s="255" t="s">
        <v>21</v>
      </c>
      <c r="F102" s="256" t="s">
        <v>588</v>
      </c>
      <c r="G102" s="254"/>
      <c r="H102" s="257">
        <v>226</v>
      </c>
      <c r="I102" s="258"/>
      <c r="J102" s="254"/>
      <c r="K102" s="254"/>
      <c r="L102" s="259"/>
      <c r="M102" s="260"/>
      <c r="N102" s="261"/>
      <c r="O102" s="261"/>
      <c r="P102" s="261"/>
      <c r="Q102" s="261"/>
      <c r="R102" s="261"/>
      <c r="S102" s="261"/>
      <c r="T102" s="262"/>
      <c r="AT102" s="263" t="s">
        <v>255</v>
      </c>
      <c r="AU102" s="263" t="s">
        <v>81</v>
      </c>
      <c r="AV102" s="14" t="s">
        <v>251</v>
      </c>
      <c r="AW102" s="14" t="s">
        <v>35</v>
      </c>
      <c r="AX102" s="14" t="s">
        <v>79</v>
      </c>
      <c r="AY102" s="263" t="s">
        <v>244</v>
      </c>
    </row>
    <row r="103" spans="2:65" s="1" customFormat="1" ht="25.5" customHeight="1">
      <c r="B103" s="41"/>
      <c r="C103" s="203" t="s">
        <v>148</v>
      </c>
      <c r="D103" s="203" t="s">
        <v>246</v>
      </c>
      <c r="E103" s="204" t="s">
        <v>1743</v>
      </c>
      <c r="F103" s="205" t="s">
        <v>1744</v>
      </c>
      <c r="G103" s="206" t="s">
        <v>249</v>
      </c>
      <c r="H103" s="207">
        <v>1090</v>
      </c>
      <c r="I103" s="208"/>
      <c r="J103" s="209">
        <f>ROUND(I103*H103,2)</f>
        <v>0</v>
      </c>
      <c r="K103" s="205" t="s">
        <v>250</v>
      </c>
      <c r="L103" s="61"/>
      <c r="M103" s="210" t="s">
        <v>21</v>
      </c>
      <c r="N103" s="211" t="s">
        <v>43</v>
      </c>
      <c r="O103" s="42"/>
      <c r="P103" s="212">
        <f>O103*H103</f>
        <v>0</v>
      </c>
      <c r="Q103" s="212">
        <v>3.0000000000000001E-3</v>
      </c>
      <c r="R103" s="212">
        <f>Q103*H103</f>
        <v>3.27</v>
      </c>
      <c r="S103" s="212">
        <v>0</v>
      </c>
      <c r="T103" s="213">
        <f>S103*H103</f>
        <v>0</v>
      </c>
      <c r="AR103" s="24" t="s">
        <v>251</v>
      </c>
      <c r="AT103" s="24" t="s">
        <v>246</v>
      </c>
      <c r="AU103" s="24" t="s">
        <v>81</v>
      </c>
      <c r="AY103" s="24" t="s">
        <v>244</v>
      </c>
      <c r="BE103" s="214">
        <f>IF(N103="základní",J103,0)</f>
        <v>0</v>
      </c>
      <c r="BF103" s="214">
        <f>IF(N103="snížená",J103,0)</f>
        <v>0</v>
      </c>
      <c r="BG103" s="214">
        <f>IF(N103="zákl. přenesená",J103,0)</f>
        <v>0</v>
      </c>
      <c r="BH103" s="214">
        <f>IF(N103="sníž. přenesená",J103,0)</f>
        <v>0</v>
      </c>
      <c r="BI103" s="214">
        <f>IF(N103="nulová",J103,0)</f>
        <v>0</v>
      </c>
      <c r="BJ103" s="24" t="s">
        <v>79</v>
      </c>
      <c r="BK103" s="214">
        <f>ROUND(I103*H103,2)</f>
        <v>0</v>
      </c>
      <c r="BL103" s="24" t="s">
        <v>251</v>
      </c>
      <c r="BM103" s="24" t="s">
        <v>280</v>
      </c>
    </row>
    <row r="104" spans="2:65" s="1" customFormat="1" ht="27">
      <c r="B104" s="41"/>
      <c r="C104" s="63"/>
      <c r="D104" s="215" t="s">
        <v>253</v>
      </c>
      <c r="E104" s="63"/>
      <c r="F104" s="216" t="s">
        <v>1745</v>
      </c>
      <c r="G104" s="63"/>
      <c r="H104" s="63"/>
      <c r="I104" s="172"/>
      <c r="J104" s="63"/>
      <c r="K104" s="63"/>
      <c r="L104" s="61"/>
      <c r="M104" s="217"/>
      <c r="N104" s="42"/>
      <c r="O104" s="42"/>
      <c r="P104" s="42"/>
      <c r="Q104" s="42"/>
      <c r="R104" s="42"/>
      <c r="S104" s="42"/>
      <c r="T104" s="78"/>
      <c r="AT104" s="24" t="s">
        <v>253</v>
      </c>
      <c r="AU104" s="24" t="s">
        <v>81</v>
      </c>
    </row>
    <row r="105" spans="2:65" s="12" customFormat="1">
      <c r="B105" s="218"/>
      <c r="C105" s="219"/>
      <c r="D105" s="215" t="s">
        <v>255</v>
      </c>
      <c r="E105" s="220" t="s">
        <v>21</v>
      </c>
      <c r="F105" s="221" t="s">
        <v>2808</v>
      </c>
      <c r="G105" s="219"/>
      <c r="H105" s="222">
        <v>1090</v>
      </c>
      <c r="I105" s="223"/>
      <c r="J105" s="219"/>
      <c r="K105" s="219"/>
      <c r="L105" s="224"/>
      <c r="M105" s="225"/>
      <c r="N105" s="226"/>
      <c r="O105" s="226"/>
      <c r="P105" s="226"/>
      <c r="Q105" s="226"/>
      <c r="R105" s="226"/>
      <c r="S105" s="226"/>
      <c r="T105" s="227"/>
      <c r="AT105" s="228" t="s">
        <v>255</v>
      </c>
      <c r="AU105" s="228" t="s">
        <v>81</v>
      </c>
      <c r="AV105" s="12" t="s">
        <v>81</v>
      </c>
      <c r="AW105" s="12" t="s">
        <v>35</v>
      </c>
      <c r="AX105" s="12" t="s">
        <v>72</v>
      </c>
      <c r="AY105" s="228" t="s">
        <v>244</v>
      </c>
    </row>
    <row r="106" spans="2:65" s="14" customFormat="1">
      <c r="B106" s="253"/>
      <c r="C106" s="254"/>
      <c r="D106" s="215" t="s">
        <v>255</v>
      </c>
      <c r="E106" s="255" t="s">
        <v>21</v>
      </c>
      <c r="F106" s="256" t="s">
        <v>588</v>
      </c>
      <c r="G106" s="254"/>
      <c r="H106" s="257">
        <v>1090</v>
      </c>
      <c r="I106" s="258"/>
      <c r="J106" s="254"/>
      <c r="K106" s="254"/>
      <c r="L106" s="259"/>
      <c r="M106" s="260"/>
      <c r="N106" s="261"/>
      <c r="O106" s="261"/>
      <c r="P106" s="261"/>
      <c r="Q106" s="261"/>
      <c r="R106" s="261"/>
      <c r="S106" s="261"/>
      <c r="T106" s="262"/>
      <c r="AT106" s="263" t="s">
        <v>255</v>
      </c>
      <c r="AU106" s="263" t="s">
        <v>81</v>
      </c>
      <c r="AV106" s="14" t="s">
        <v>251</v>
      </c>
      <c r="AW106" s="14" t="s">
        <v>35</v>
      </c>
      <c r="AX106" s="14" t="s">
        <v>79</v>
      </c>
      <c r="AY106" s="263" t="s">
        <v>244</v>
      </c>
    </row>
    <row r="107" spans="2:65" s="1" customFormat="1" ht="25.5" customHeight="1">
      <c r="B107" s="41"/>
      <c r="C107" s="203" t="s">
        <v>251</v>
      </c>
      <c r="D107" s="203" t="s">
        <v>246</v>
      </c>
      <c r="E107" s="204" t="s">
        <v>1747</v>
      </c>
      <c r="F107" s="205" t="s">
        <v>1748</v>
      </c>
      <c r="G107" s="206" t="s">
        <v>249</v>
      </c>
      <c r="H107" s="207">
        <v>1090</v>
      </c>
      <c r="I107" s="208"/>
      <c r="J107" s="209">
        <f>ROUND(I107*H107,2)</f>
        <v>0</v>
      </c>
      <c r="K107" s="205" t="s">
        <v>250</v>
      </c>
      <c r="L107" s="61"/>
      <c r="M107" s="210" t="s">
        <v>21</v>
      </c>
      <c r="N107" s="211" t="s">
        <v>43</v>
      </c>
      <c r="O107" s="42"/>
      <c r="P107" s="212">
        <f>O107*H107</f>
        <v>0</v>
      </c>
      <c r="Q107" s="212">
        <v>0</v>
      </c>
      <c r="R107" s="212">
        <f>Q107*H107</f>
        <v>0</v>
      </c>
      <c r="S107" s="212">
        <v>0</v>
      </c>
      <c r="T107" s="213">
        <f>S107*H107</f>
        <v>0</v>
      </c>
      <c r="AR107" s="24" t="s">
        <v>251</v>
      </c>
      <c r="AT107" s="24" t="s">
        <v>246</v>
      </c>
      <c r="AU107" s="24" t="s">
        <v>81</v>
      </c>
      <c r="AY107" s="24" t="s">
        <v>244</v>
      </c>
      <c r="BE107" s="214">
        <f>IF(N107="základní",J107,0)</f>
        <v>0</v>
      </c>
      <c r="BF107" s="214">
        <f>IF(N107="snížená",J107,0)</f>
        <v>0</v>
      </c>
      <c r="BG107" s="214">
        <f>IF(N107="zákl. přenesená",J107,0)</f>
        <v>0</v>
      </c>
      <c r="BH107" s="214">
        <f>IF(N107="sníž. přenesená",J107,0)</f>
        <v>0</v>
      </c>
      <c r="BI107" s="214">
        <f>IF(N107="nulová",J107,0)</f>
        <v>0</v>
      </c>
      <c r="BJ107" s="24" t="s">
        <v>79</v>
      </c>
      <c r="BK107" s="214">
        <f>ROUND(I107*H107,2)</f>
        <v>0</v>
      </c>
      <c r="BL107" s="24" t="s">
        <v>251</v>
      </c>
      <c r="BM107" s="24" t="s">
        <v>293</v>
      </c>
    </row>
    <row r="108" spans="2:65" s="1" customFormat="1" ht="27">
      <c r="B108" s="41"/>
      <c r="C108" s="63"/>
      <c r="D108" s="215" t="s">
        <v>253</v>
      </c>
      <c r="E108" s="63"/>
      <c r="F108" s="216" t="s">
        <v>1749</v>
      </c>
      <c r="G108" s="63"/>
      <c r="H108" s="63"/>
      <c r="I108" s="172"/>
      <c r="J108" s="63"/>
      <c r="K108" s="63"/>
      <c r="L108" s="61"/>
      <c r="M108" s="217"/>
      <c r="N108" s="42"/>
      <c r="O108" s="42"/>
      <c r="P108" s="42"/>
      <c r="Q108" s="42"/>
      <c r="R108" s="42"/>
      <c r="S108" s="42"/>
      <c r="T108" s="78"/>
      <c r="AT108" s="24" t="s">
        <v>253</v>
      </c>
      <c r="AU108" s="24" t="s">
        <v>81</v>
      </c>
    </row>
    <row r="109" spans="2:65" s="12" customFormat="1">
      <c r="B109" s="218"/>
      <c r="C109" s="219"/>
      <c r="D109" s="215" t="s">
        <v>255</v>
      </c>
      <c r="E109" s="220" t="s">
        <v>21</v>
      </c>
      <c r="F109" s="221" t="s">
        <v>2809</v>
      </c>
      <c r="G109" s="219"/>
      <c r="H109" s="222">
        <v>1090</v>
      </c>
      <c r="I109" s="223"/>
      <c r="J109" s="219"/>
      <c r="K109" s="219"/>
      <c r="L109" s="224"/>
      <c r="M109" s="225"/>
      <c r="N109" s="226"/>
      <c r="O109" s="226"/>
      <c r="P109" s="226"/>
      <c r="Q109" s="226"/>
      <c r="R109" s="226"/>
      <c r="S109" s="226"/>
      <c r="T109" s="227"/>
      <c r="AT109" s="228" t="s">
        <v>255</v>
      </c>
      <c r="AU109" s="228" t="s">
        <v>81</v>
      </c>
      <c r="AV109" s="12" t="s">
        <v>81</v>
      </c>
      <c r="AW109" s="12" t="s">
        <v>35</v>
      </c>
      <c r="AX109" s="12" t="s">
        <v>72</v>
      </c>
      <c r="AY109" s="228" t="s">
        <v>244</v>
      </c>
    </row>
    <row r="110" spans="2:65" s="14" customFormat="1">
      <c r="B110" s="253"/>
      <c r="C110" s="254"/>
      <c r="D110" s="215" t="s">
        <v>255</v>
      </c>
      <c r="E110" s="255" t="s">
        <v>21</v>
      </c>
      <c r="F110" s="256" t="s">
        <v>588</v>
      </c>
      <c r="G110" s="254"/>
      <c r="H110" s="257">
        <v>1090</v>
      </c>
      <c r="I110" s="258"/>
      <c r="J110" s="254"/>
      <c r="K110" s="254"/>
      <c r="L110" s="259"/>
      <c r="M110" s="260"/>
      <c r="N110" s="261"/>
      <c r="O110" s="261"/>
      <c r="P110" s="261"/>
      <c r="Q110" s="261"/>
      <c r="R110" s="261"/>
      <c r="S110" s="261"/>
      <c r="T110" s="262"/>
      <c r="AT110" s="263" t="s">
        <v>255</v>
      </c>
      <c r="AU110" s="263" t="s">
        <v>81</v>
      </c>
      <c r="AV110" s="14" t="s">
        <v>251</v>
      </c>
      <c r="AW110" s="14" t="s">
        <v>35</v>
      </c>
      <c r="AX110" s="14" t="s">
        <v>79</v>
      </c>
      <c r="AY110" s="263" t="s">
        <v>244</v>
      </c>
    </row>
    <row r="111" spans="2:65" s="1" customFormat="1" ht="25.5" customHeight="1">
      <c r="B111" s="41"/>
      <c r="C111" s="203" t="s">
        <v>274</v>
      </c>
      <c r="D111" s="203" t="s">
        <v>246</v>
      </c>
      <c r="E111" s="204" t="s">
        <v>474</v>
      </c>
      <c r="F111" s="205" t="s">
        <v>475</v>
      </c>
      <c r="G111" s="206" t="s">
        <v>269</v>
      </c>
      <c r="H111" s="207">
        <v>452</v>
      </c>
      <c r="I111" s="208"/>
      <c r="J111" s="209">
        <f>ROUND(I111*H111,2)</f>
        <v>0</v>
      </c>
      <c r="K111" s="205" t="s">
        <v>250</v>
      </c>
      <c r="L111" s="61"/>
      <c r="M111" s="210" t="s">
        <v>21</v>
      </c>
      <c r="N111" s="211" t="s">
        <v>43</v>
      </c>
      <c r="O111" s="42"/>
      <c r="P111" s="212">
        <f>O111*H111</f>
        <v>0</v>
      </c>
      <c r="Q111" s="212">
        <v>0</v>
      </c>
      <c r="R111" s="212">
        <f>Q111*H111</f>
        <v>0</v>
      </c>
      <c r="S111" s="212">
        <v>0</v>
      </c>
      <c r="T111" s="213">
        <f>S111*H111</f>
        <v>0</v>
      </c>
      <c r="AR111" s="24" t="s">
        <v>251</v>
      </c>
      <c r="AT111" s="24" t="s">
        <v>246</v>
      </c>
      <c r="AU111" s="24" t="s">
        <v>81</v>
      </c>
      <c r="AY111" s="24" t="s">
        <v>244</v>
      </c>
      <c r="BE111" s="214">
        <f>IF(N111="základní",J111,0)</f>
        <v>0</v>
      </c>
      <c r="BF111" s="214">
        <f>IF(N111="snížená",J111,0)</f>
        <v>0</v>
      </c>
      <c r="BG111" s="214">
        <f>IF(N111="zákl. přenesená",J111,0)</f>
        <v>0</v>
      </c>
      <c r="BH111" s="214">
        <f>IF(N111="sníž. přenesená",J111,0)</f>
        <v>0</v>
      </c>
      <c r="BI111" s="214">
        <f>IF(N111="nulová",J111,0)</f>
        <v>0</v>
      </c>
      <c r="BJ111" s="24" t="s">
        <v>79</v>
      </c>
      <c r="BK111" s="214">
        <f>ROUND(I111*H111,2)</f>
        <v>0</v>
      </c>
      <c r="BL111" s="24" t="s">
        <v>251</v>
      </c>
      <c r="BM111" s="24" t="s">
        <v>307</v>
      </c>
    </row>
    <row r="112" spans="2:65" s="1" customFormat="1" ht="40.5">
      <c r="B112" s="41"/>
      <c r="C112" s="63"/>
      <c r="D112" s="215" t="s">
        <v>253</v>
      </c>
      <c r="E112" s="63"/>
      <c r="F112" s="216" t="s">
        <v>477</v>
      </c>
      <c r="G112" s="63"/>
      <c r="H112" s="63"/>
      <c r="I112" s="172"/>
      <c r="J112" s="63"/>
      <c r="K112" s="63"/>
      <c r="L112" s="61"/>
      <c r="M112" s="217"/>
      <c r="N112" s="42"/>
      <c r="O112" s="42"/>
      <c r="P112" s="42"/>
      <c r="Q112" s="42"/>
      <c r="R112" s="42"/>
      <c r="S112" s="42"/>
      <c r="T112" s="78"/>
      <c r="AT112" s="24" t="s">
        <v>253</v>
      </c>
      <c r="AU112" s="24" t="s">
        <v>81</v>
      </c>
    </row>
    <row r="113" spans="2:65" s="12" customFormat="1">
      <c r="B113" s="218"/>
      <c r="C113" s="219"/>
      <c r="D113" s="215" t="s">
        <v>255</v>
      </c>
      <c r="E113" s="220" t="s">
        <v>21</v>
      </c>
      <c r="F113" s="221" t="s">
        <v>2806</v>
      </c>
      <c r="G113" s="219"/>
      <c r="H113" s="222">
        <v>452</v>
      </c>
      <c r="I113" s="223"/>
      <c r="J113" s="219"/>
      <c r="K113" s="219"/>
      <c r="L113" s="224"/>
      <c r="M113" s="225"/>
      <c r="N113" s="226"/>
      <c r="O113" s="226"/>
      <c r="P113" s="226"/>
      <c r="Q113" s="226"/>
      <c r="R113" s="226"/>
      <c r="S113" s="226"/>
      <c r="T113" s="227"/>
      <c r="AT113" s="228" t="s">
        <v>255</v>
      </c>
      <c r="AU113" s="228" t="s">
        <v>81</v>
      </c>
      <c r="AV113" s="12" t="s">
        <v>81</v>
      </c>
      <c r="AW113" s="12" t="s">
        <v>35</v>
      </c>
      <c r="AX113" s="12" t="s">
        <v>72</v>
      </c>
      <c r="AY113" s="228" t="s">
        <v>244</v>
      </c>
    </row>
    <row r="114" spans="2:65" s="14" customFormat="1">
      <c r="B114" s="253"/>
      <c r="C114" s="254"/>
      <c r="D114" s="215" t="s">
        <v>255</v>
      </c>
      <c r="E114" s="255" t="s">
        <v>21</v>
      </c>
      <c r="F114" s="256" t="s">
        <v>588</v>
      </c>
      <c r="G114" s="254"/>
      <c r="H114" s="257">
        <v>452</v>
      </c>
      <c r="I114" s="258"/>
      <c r="J114" s="254"/>
      <c r="K114" s="254"/>
      <c r="L114" s="259"/>
      <c r="M114" s="260"/>
      <c r="N114" s="261"/>
      <c r="O114" s="261"/>
      <c r="P114" s="261"/>
      <c r="Q114" s="261"/>
      <c r="R114" s="261"/>
      <c r="S114" s="261"/>
      <c r="T114" s="262"/>
      <c r="AT114" s="263" t="s">
        <v>255</v>
      </c>
      <c r="AU114" s="263" t="s">
        <v>81</v>
      </c>
      <c r="AV114" s="14" t="s">
        <v>251</v>
      </c>
      <c r="AW114" s="14" t="s">
        <v>35</v>
      </c>
      <c r="AX114" s="14" t="s">
        <v>79</v>
      </c>
      <c r="AY114" s="263" t="s">
        <v>244</v>
      </c>
    </row>
    <row r="115" spans="2:65" s="1" customFormat="1" ht="25.5" customHeight="1">
      <c r="B115" s="41"/>
      <c r="C115" s="203" t="s">
        <v>280</v>
      </c>
      <c r="D115" s="203" t="s">
        <v>246</v>
      </c>
      <c r="E115" s="204" t="s">
        <v>1755</v>
      </c>
      <c r="F115" s="205" t="s">
        <v>1756</v>
      </c>
      <c r="G115" s="206" t="s">
        <v>269</v>
      </c>
      <c r="H115" s="207">
        <v>119</v>
      </c>
      <c r="I115" s="208"/>
      <c r="J115" s="209">
        <f>ROUND(I115*H115,2)</f>
        <v>0</v>
      </c>
      <c r="K115" s="205" t="s">
        <v>250</v>
      </c>
      <c r="L115" s="61"/>
      <c r="M115" s="210" t="s">
        <v>21</v>
      </c>
      <c r="N115" s="211" t="s">
        <v>43</v>
      </c>
      <c r="O115" s="42"/>
      <c r="P115" s="212">
        <f>O115*H115</f>
        <v>0</v>
      </c>
      <c r="Q115" s="212">
        <v>0</v>
      </c>
      <c r="R115" s="212">
        <f>Q115*H115</f>
        <v>0</v>
      </c>
      <c r="S115" s="212">
        <v>0</v>
      </c>
      <c r="T115" s="213">
        <f>S115*H115</f>
        <v>0</v>
      </c>
      <c r="AR115" s="24" t="s">
        <v>251</v>
      </c>
      <c r="AT115" s="24" t="s">
        <v>246</v>
      </c>
      <c r="AU115" s="24" t="s">
        <v>81</v>
      </c>
      <c r="AY115" s="24" t="s">
        <v>244</v>
      </c>
      <c r="BE115" s="214">
        <f>IF(N115="základní",J115,0)</f>
        <v>0</v>
      </c>
      <c r="BF115" s="214">
        <f>IF(N115="snížená",J115,0)</f>
        <v>0</v>
      </c>
      <c r="BG115" s="214">
        <f>IF(N115="zákl. přenesená",J115,0)</f>
        <v>0</v>
      </c>
      <c r="BH115" s="214">
        <f>IF(N115="sníž. přenesená",J115,0)</f>
        <v>0</v>
      </c>
      <c r="BI115" s="214">
        <f>IF(N115="nulová",J115,0)</f>
        <v>0</v>
      </c>
      <c r="BJ115" s="24" t="s">
        <v>79</v>
      </c>
      <c r="BK115" s="214">
        <f>ROUND(I115*H115,2)</f>
        <v>0</v>
      </c>
      <c r="BL115" s="24" t="s">
        <v>251</v>
      </c>
      <c r="BM115" s="24" t="s">
        <v>320</v>
      </c>
    </row>
    <row r="116" spans="2:65" s="1" customFormat="1" ht="40.5">
      <c r="B116" s="41"/>
      <c r="C116" s="63"/>
      <c r="D116" s="215" t="s">
        <v>253</v>
      </c>
      <c r="E116" s="63"/>
      <c r="F116" s="216" t="s">
        <v>1757</v>
      </c>
      <c r="G116" s="63"/>
      <c r="H116" s="63"/>
      <c r="I116" s="172"/>
      <c r="J116" s="63"/>
      <c r="K116" s="63"/>
      <c r="L116" s="61"/>
      <c r="M116" s="217"/>
      <c r="N116" s="42"/>
      <c r="O116" s="42"/>
      <c r="P116" s="42"/>
      <c r="Q116" s="42"/>
      <c r="R116" s="42"/>
      <c r="S116" s="42"/>
      <c r="T116" s="78"/>
      <c r="AT116" s="24" t="s">
        <v>253</v>
      </c>
      <c r="AU116" s="24" t="s">
        <v>81</v>
      </c>
    </row>
    <row r="117" spans="2:65" s="12" customFormat="1">
      <c r="B117" s="218"/>
      <c r="C117" s="219"/>
      <c r="D117" s="215" t="s">
        <v>255</v>
      </c>
      <c r="E117" s="220" t="s">
        <v>21</v>
      </c>
      <c r="F117" s="221" t="s">
        <v>2109</v>
      </c>
      <c r="G117" s="219"/>
      <c r="H117" s="222">
        <v>95</v>
      </c>
      <c r="I117" s="223"/>
      <c r="J117" s="219"/>
      <c r="K117" s="219"/>
      <c r="L117" s="224"/>
      <c r="M117" s="225"/>
      <c r="N117" s="226"/>
      <c r="O117" s="226"/>
      <c r="P117" s="226"/>
      <c r="Q117" s="226"/>
      <c r="R117" s="226"/>
      <c r="S117" s="226"/>
      <c r="T117" s="227"/>
      <c r="AT117" s="228" t="s">
        <v>255</v>
      </c>
      <c r="AU117" s="228" t="s">
        <v>81</v>
      </c>
      <c r="AV117" s="12" t="s">
        <v>81</v>
      </c>
      <c r="AW117" s="12" t="s">
        <v>35</v>
      </c>
      <c r="AX117" s="12" t="s">
        <v>72</v>
      </c>
      <c r="AY117" s="228" t="s">
        <v>244</v>
      </c>
    </row>
    <row r="118" spans="2:65" s="12" customFormat="1">
      <c r="B118" s="218"/>
      <c r="C118" s="219"/>
      <c r="D118" s="215" t="s">
        <v>255</v>
      </c>
      <c r="E118" s="220" t="s">
        <v>21</v>
      </c>
      <c r="F118" s="221" t="s">
        <v>390</v>
      </c>
      <c r="G118" s="219"/>
      <c r="H118" s="222">
        <v>24</v>
      </c>
      <c r="I118" s="223"/>
      <c r="J118" s="219"/>
      <c r="K118" s="219"/>
      <c r="L118" s="224"/>
      <c r="M118" s="225"/>
      <c r="N118" s="226"/>
      <c r="O118" s="226"/>
      <c r="P118" s="226"/>
      <c r="Q118" s="226"/>
      <c r="R118" s="226"/>
      <c r="S118" s="226"/>
      <c r="T118" s="227"/>
      <c r="AT118" s="228" t="s">
        <v>255</v>
      </c>
      <c r="AU118" s="228" t="s">
        <v>81</v>
      </c>
      <c r="AV118" s="12" t="s">
        <v>81</v>
      </c>
      <c r="AW118" s="12" t="s">
        <v>35</v>
      </c>
      <c r="AX118" s="12" t="s">
        <v>72</v>
      </c>
      <c r="AY118" s="228" t="s">
        <v>244</v>
      </c>
    </row>
    <row r="119" spans="2:65" s="14" customFormat="1">
      <c r="B119" s="253"/>
      <c r="C119" s="254"/>
      <c r="D119" s="215" t="s">
        <v>255</v>
      </c>
      <c r="E119" s="255" t="s">
        <v>21</v>
      </c>
      <c r="F119" s="256" t="s">
        <v>588</v>
      </c>
      <c r="G119" s="254"/>
      <c r="H119" s="257">
        <v>119</v>
      </c>
      <c r="I119" s="258"/>
      <c r="J119" s="254"/>
      <c r="K119" s="254"/>
      <c r="L119" s="259"/>
      <c r="M119" s="260"/>
      <c r="N119" s="261"/>
      <c r="O119" s="261"/>
      <c r="P119" s="261"/>
      <c r="Q119" s="261"/>
      <c r="R119" s="261"/>
      <c r="S119" s="261"/>
      <c r="T119" s="262"/>
      <c r="AT119" s="263" t="s">
        <v>255</v>
      </c>
      <c r="AU119" s="263" t="s">
        <v>81</v>
      </c>
      <c r="AV119" s="14" t="s">
        <v>251</v>
      </c>
      <c r="AW119" s="14" t="s">
        <v>35</v>
      </c>
      <c r="AX119" s="14" t="s">
        <v>79</v>
      </c>
      <c r="AY119" s="263" t="s">
        <v>244</v>
      </c>
    </row>
    <row r="120" spans="2:65" s="1" customFormat="1" ht="16.5" customHeight="1">
      <c r="B120" s="41"/>
      <c r="C120" s="203" t="s">
        <v>286</v>
      </c>
      <c r="D120" s="203" t="s">
        <v>246</v>
      </c>
      <c r="E120" s="204" t="s">
        <v>348</v>
      </c>
      <c r="F120" s="205" t="s">
        <v>349</v>
      </c>
      <c r="G120" s="206" t="s">
        <v>350</v>
      </c>
      <c r="H120" s="207">
        <v>214.2</v>
      </c>
      <c r="I120" s="208"/>
      <c r="J120" s="209">
        <f>ROUND(I120*H120,2)</f>
        <v>0</v>
      </c>
      <c r="K120" s="205" t="s">
        <v>250</v>
      </c>
      <c r="L120" s="61"/>
      <c r="M120" s="210" t="s">
        <v>21</v>
      </c>
      <c r="N120" s="211" t="s">
        <v>43</v>
      </c>
      <c r="O120" s="42"/>
      <c r="P120" s="212">
        <f>O120*H120</f>
        <v>0</v>
      </c>
      <c r="Q120" s="212">
        <v>0</v>
      </c>
      <c r="R120" s="212">
        <f>Q120*H120</f>
        <v>0</v>
      </c>
      <c r="S120" s="212">
        <v>0</v>
      </c>
      <c r="T120" s="213">
        <f>S120*H120</f>
        <v>0</v>
      </c>
      <c r="AR120" s="24" t="s">
        <v>251</v>
      </c>
      <c r="AT120" s="24" t="s">
        <v>246</v>
      </c>
      <c r="AU120" s="24" t="s">
        <v>81</v>
      </c>
      <c r="AY120" s="24" t="s">
        <v>244</v>
      </c>
      <c r="BE120" s="214">
        <f>IF(N120="základní",J120,0)</f>
        <v>0</v>
      </c>
      <c r="BF120" s="214">
        <f>IF(N120="snížená",J120,0)</f>
        <v>0</v>
      </c>
      <c r="BG120" s="214">
        <f>IF(N120="zákl. přenesená",J120,0)</f>
        <v>0</v>
      </c>
      <c r="BH120" s="214">
        <f>IF(N120="sníž. přenesená",J120,0)</f>
        <v>0</v>
      </c>
      <c r="BI120" s="214">
        <f>IF(N120="nulová",J120,0)</f>
        <v>0</v>
      </c>
      <c r="BJ120" s="24" t="s">
        <v>79</v>
      </c>
      <c r="BK120" s="214">
        <f>ROUND(I120*H120,2)</f>
        <v>0</v>
      </c>
      <c r="BL120" s="24" t="s">
        <v>251</v>
      </c>
      <c r="BM120" s="24" t="s">
        <v>333</v>
      </c>
    </row>
    <row r="121" spans="2:65" s="1" customFormat="1">
      <c r="B121" s="41"/>
      <c r="C121" s="63"/>
      <c r="D121" s="215" t="s">
        <v>253</v>
      </c>
      <c r="E121" s="63"/>
      <c r="F121" s="216" t="s">
        <v>352</v>
      </c>
      <c r="G121" s="63"/>
      <c r="H121" s="63"/>
      <c r="I121" s="172"/>
      <c r="J121" s="63"/>
      <c r="K121" s="63"/>
      <c r="L121" s="61"/>
      <c r="M121" s="217"/>
      <c r="N121" s="42"/>
      <c r="O121" s="42"/>
      <c r="P121" s="42"/>
      <c r="Q121" s="42"/>
      <c r="R121" s="42"/>
      <c r="S121" s="42"/>
      <c r="T121" s="78"/>
      <c r="AT121" s="24" t="s">
        <v>253</v>
      </c>
      <c r="AU121" s="24" t="s">
        <v>81</v>
      </c>
    </row>
    <row r="122" spans="2:65" s="12" customFormat="1">
      <c r="B122" s="218"/>
      <c r="C122" s="219"/>
      <c r="D122" s="215" t="s">
        <v>255</v>
      </c>
      <c r="E122" s="220" t="s">
        <v>21</v>
      </c>
      <c r="F122" s="221" t="s">
        <v>2810</v>
      </c>
      <c r="G122" s="219"/>
      <c r="H122" s="222">
        <v>214.2</v>
      </c>
      <c r="I122" s="223"/>
      <c r="J122" s="219"/>
      <c r="K122" s="219"/>
      <c r="L122" s="224"/>
      <c r="M122" s="225"/>
      <c r="N122" s="226"/>
      <c r="O122" s="226"/>
      <c r="P122" s="226"/>
      <c r="Q122" s="226"/>
      <c r="R122" s="226"/>
      <c r="S122" s="226"/>
      <c r="T122" s="227"/>
      <c r="AT122" s="228" t="s">
        <v>255</v>
      </c>
      <c r="AU122" s="228" t="s">
        <v>81</v>
      </c>
      <c r="AV122" s="12" t="s">
        <v>81</v>
      </c>
      <c r="AW122" s="12" t="s">
        <v>35</v>
      </c>
      <c r="AX122" s="12" t="s">
        <v>72</v>
      </c>
      <c r="AY122" s="228" t="s">
        <v>244</v>
      </c>
    </row>
    <row r="123" spans="2:65" s="14" customFormat="1">
      <c r="B123" s="253"/>
      <c r="C123" s="254"/>
      <c r="D123" s="215" t="s">
        <v>255</v>
      </c>
      <c r="E123" s="255" t="s">
        <v>21</v>
      </c>
      <c r="F123" s="256" t="s">
        <v>588</v>
      </c>
      <c r="G123" s="254"/>
      <c r="H123" s="257">
        <v>214.2</v>
      </c>
      <c r="I123" s="258"/>
      <c r="J123" s="254"/>
      <c r="K123" s="254"/>
      <c r="L123" s="259"/>
      <c r="M123" s="260"/>
      <c r="N123" s="261"/>
      <c r="O123" s="261"/>
      <c r="P123" s="261"/>
      <c r="Q123" s="261"/>
      <c r="R123" s="261"/>
      <c r="S123" s="261"/>
      <c r="T123" s="262"/>
      <c r="AT123" s="263" t="s">
        <v>255</v>
      </c>
      <c r="AU123" s="263" t="s">
        <v>81</v>
      </c>
      <c r="AV123" s="14" t="s">
        <v>251</v>
      </c>
      <c r="AW123" s="14" t="s">
        <v>35</v>
      </c>
      <c r="AX123" s="14" t="s">
        <v>79</v>
      </c>
      <c r="AY123" s="263" t="s">
        <v>244</v>
      </c>
    </row>
    <row r="124" spans="2:65" s="1" customFormat="1" ht="16.5" customHeight="1">
      <c r="B124" s="41"/>
      <c r="C124" s="203" t="s">
        <v>293</v>
      </c>
      <c r="D124" s="203" t="s">
        <v>246</v>
      </c>
      <c r="E124" s="204" t="s">
        <v>519</v>
      </c>
      <c r="F124" s="205" t="s">
        <v>520</v>
      </c>
      <c r="G124" s="206" t="s">
        <v>269</v>
      </c>
      <c r="H124" s="207">
        <v>333</v>
      </c>
      <c r="I124" s="208"/>
      <c r="J124" s="209">
        <f>ROUND(I124*H124,2)</f>
        <v>0</v>
      </c>
      <c r="K124" s="205" t="s">
        <v>250</v>
      </c>
      <c r="L124" s="61"/>
      <c r="M124" s="210" t="s">
        <v>21</v>
      </c>
      <c r="N124" s="211" t="s">
        <v>43</v>
      </c>
      <c r="O124" s="42"/>
      <c r="P124" s="212">
        <f>O124*H124</f>
        <v>0</v>
      </c>
      <c r="Q124" s="212">
        <v>0</v>
      </c>
      <c r="R124" s="212">
        <f>Q124*H124</f>
        <v>0</v>
      </c>
      <c r="S124" s="212">
        <v>0</v>
      </c>
      <c r="T124" s="213">
        <f>S124*H124</f>
        <v>0</v>
      </c>
      <c r="AR124" s="24" t="s">
        <v>251</v>
      </c>
      <c r="AT124" s="24" t="s">
        <v>246</v>
      </c>
      <c r="AU124" s="24" t="s">
        <v>81</v>
      </c>
      <c r="AY124" s="24" t="s">
        <v>244</v>
      </c>
      <c r="BE124" s="214">
        <f>IF(N124="základní",J124,0)</f>
        <v>0</v>
      </c>
      <c r="BF124" s="214">
        <f>IF(N124="snížená",J124,0)</f>
        <v>0</v>
      </c>
      <c r="BG124" s="214">
        <f>IF(N124="zákl. přenesená",J124,0)</f>
        <v>0</v>
      </c>
      <c r="BH124" s="214">
        <f>IF(N124="sníž. přenesená",J124,0)</f>
        <v>0</v>
      </c>
      <c r="BI124" s="214">
        <f>IF(N124="nulová",J124,0)</f>
        <v>0</v>
      </c>
      <c r="BJ124" s="24" t="s">
        <v>79</v>
      </c>
      <c r="BK124" s="214">
        <f>ROUND(I124*H124,2)</f>
        <v>0</v>
      </c>
      <c r="BL124" s="24" t="s">
        <v>251</v>
      </c>
      <c r="BM124" s="24" t="s">
        <v>343</v>
      </c>
    </row>
    <row r="125" spans="2:65" s="1" customFormat="1" ht="27">
      <c r="B125" s="41"/>
      <c r="C125" s="63"/>
      <c r="D125" s="215" t="s">
        <v>253</v>
      </c>
      <c r="E125" s="63"/>
      <c r="F125" s="216" t="s">
        <v>522</v>
      </c>
      <c r="G125" s="63"/>
      <c r="H125" s="63"/>
      <c r="I125" s="172"/>
      <c r="J125" s="63"/>
      <c r="K125" s="63"/>
      <c r="L125" s="61"/>
      <c r="M125" s="217"/>
      <c r="N125" s="42"/>
      <c r="O125" s="42"/>
      <c r="P125" s="42"/>
      <c r="Q125" s="42"/>
      <c r="R125" s="42"/>
      <c r="S125" s="42"/>
      <c r="T125" s="78"/>
      <c r="AT125" s="24" t="s">
        <v>253</v>
      </c>
      <c r="AU125" s="24" t="s">
        <v>81</v>
      </c>
    </row>
    <row r="126" spans="2:65" s="12" customFormat="1">
      <c r="B126" s="218"/>
      <c r="C126" s="219"/>
      <c r="D126" s="215" t="s">
        <v>255</v>
      </c>
      <c r="E126" s="220" t="s">
        <v>21</v>
      </c>
      <c r="F126" s="221" t="s">
        <v>2811</v>
      </c>
      <c r="G126" s="219"/>
      <c r="H126" s="222">
        <v>333</v>
      </c>
      <c r="I126" s="223"/>
      <c r="J126" s="219"/>
      <c r="K126" s="219"/>
      <c r="L126" s="224"/>
      <c r="M126" s="225"/>
      <c r="N126" s="226"/>
      <c r="O126" s="226"/>
      <c r="P126" s="226"/>
      <c r="Q126" s="226"/>
      <c r="R126" s="226"/>
      <c r="S126" s="226"/>
      <c r="T126" s="227"/>
      <c r="AT126" s="228" t="s">
        <v>255</v>
      </c>
      <c r="AU126" s="228" t="s">
        <v>81</v>
      </c>
      <c r="AV126" s="12" t="s">
        <v>81</v>
      </c>
      <c r="AW126" s="12" t="s">
        <v>35</v>
      </c>
      <c r="AX126" s="12" t="s">
        <v>72</v>
      </c>
      <c r="AY126" s="228" t="s">
        <v>244</v>
      </c>
    </row>
    <row r="127" spans="2:65" s="14" customFormat="1">
      <c r="B127" s="253"/>
      <c r="C127" s="254"/>
      <c r="D127" s="215" t="s">
        <v>255</v>
      </c>
      <c r="E127" s="255" t="s">
        <v>21</v>
      </c>
      <c r="F127" s="256" t="s">
        <v>588</v>
      </c>
      <c r="G127" s="254"/>
      <c r="H127" s="257">
        <v>333</v>
      </c>
      <c r="I127" s="258"/>
      <c r="J127" s="254"/>
      <c r="K127" s="254"/>
      <c r="L127" s="259"/>
      <c r="M127" s="260"/>
      <c r="N127" s="261"/>
      <c r="O127" s="261"/>
      <c r="P127" s="261"/>
      <c r="Q127" s="261"/>
      <c r="R127" s="261"/>
      <c r="S127" s="261"/>
      <c r="T127" s="262"/>
      <c r="AT127" s="263" t="s">
        <v>255</v>
      </c>
      <c r="AU127" s="263" t="s">
        <v>81</v>
      </c>
      <c r="AV127" s="14" t="s">
        <v>251</v>
      </c>
      <c r="AW127" s="14" t="s">
        <v>35</v>
      </c>
      <c r="AX127" s="14" t="s">
        <v>79</v>
      </c>
      <c r="AY127" s="263" t="s">
        <v>244</v>
      </c>
    </row>
    <row r="128" spans="2:65" s="1" customFormat="1" ht="16.5" customHeight="1">
      <c r="B128" s="41"/>
      <c r="C128" s="203" t="s">
        <v>299</v>
      </c>
      <c r="D128" s="203" t="s">
        <v>246</v>
      </c>
      <c r="E128" s="204" t="s">
        <v>1764</v>
      </c>
      <c r="F128" s="205" t="s">
        <v>1765</v>
      </c>
      <c r="G128" s="206" t="s">
        <v>269</v>
      </c>
      <c r="H128" s="207">
        <v>95</v>
      </c>
      <c r="I128" s="208"/>
      <c r="J128" s="209">
        <f>ROUND(I128*H128,2)</f>
        <v>0</v>
      </c>
      <c r="K128" s="205" t="s">
        <v>250</v>
      </c>
      <c r="L128" s="61"/>
      <c r="M128" s="210" t="s">
        <v>21</v>
      </c>
      <c r="N128" s="211" t="s">
        <v>43</v>
      </c>
      <c r="O128" s="42"/>
      <c r="P128" s="212">
        <f>O128*H128</f>
        <v>0</v>
      </c>
      <c r="Q128" s="212">
        <v>0</v>
      </c>
      <c r="R128" s="212">
        <f>Q128*H128</f>
        <v>0</v>
      </c>
      <c r="S128" s="212">
        <v>0</v>
      </c>
      <c r="T128" s="213">
        <f>S128*H128</f>
        <v>0</v>
      </c>
      <c r="AR128" s="24" t="s">
        <v>251</v>
      </c>
      <c r="AT128" s="24" t="s">
        <v>246</v>
      </c>
      <c r="AU128" s="24" t="s">
        <v>81</v>
      </c>
      <c r="AY128" s="24" t="s">
        <v>244</v>
      </c>
      <c r="BE128" s="214">
        <f>IF(N128="základní",J128,0)</f>
        <v>0</v>
      </c>
      <c r="BF128" s="214">
        <f>IF(N128="snížená",J128,0)</f>
        <v>0</v>
      </c>
      <c r="BG128" s="214">
        <f>IF(N128="zákl. přenesená",J128,0)</f>
        <v>0</v>
      </c>
      <c r="BH128" s="214">
        <f>IF(N128="sníž. přenesená",J128,0)</f>
        <v>0</v>
      </c>
      <c r="BI128" s="214">
        <f>IF(N128="nulová",J128,0)</f>
        <v>0</v>
      </c>
      <c r="BJ128" s="24" t="s">
        <v>79</v>
      </c>
      <c r="BK128" s="214">
        <f>ROUND(I128*H128,2)</f>
        <v>0</v>
      </c>
      <c r="BL128" s="24" t="s">
        <v>251</v>
      </c>
      <c r="BM128" s="24" t="s">
        <v>355</v>
      </c>
    </row>
    <row r="129" spans="2:65" s="1" customFormat="1" ht="40.5">
      <c r="B129" s="41"/>
      <c r="C129" s="63"/>
      <c r="D129" s="215" t="s">
        <v>253</v>
      </c>
      <c r="E129" s="63"/>
      <c r="F129" s="216" t="s">
        <v>1766</v>
      </c>
      <c r="G129" s="63"/>
      <c r="H129" s="63"/>
      <c r="I129" s="172"/>
      <c r="J129" s="63"/>
      <c r="K129" s="63"/>
      <c r="L129" s="61"/>
      <c r="M129" s="217"/>
      <c r="N129" s="42"/>
      <c r="O129" s="42"/>
      <c r="P129" s="42"/>
      <c r="Q129" s="42"/>
      <c r="R129" s="42"/>
      <c r="S129" s="42"/>
      <c r="T129" s="78"/>
      <c r="AT129" s="24" t="s">
        <v>253</v>
      </c>
      <c r="AU129" s="24" t="s">
        <v>81</v>
      </c>
    </row>
    <row r="130" spans="2:65" s="12" customFormat="1">
      <c r="B130" s="218"/>
      <c r="C130" s="219"/>
      <c r="D130" s="215" t="s">
        <v>255</v>
      </c>
      <c r="E130" s="220" t="s">
        <v>21</v>
      </c>
      <c r="F130" s="221" t="s">
        <v>2109</v>
      </c>
      <c r="G130" s="219"/>
      <c r="H130" s="222">
        <v>95</v>
      </c>
      <c r="I130" s="223"/>
      <c r="J130" s="219"/>
      <c r="K130" s="219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255</v>
      </c>
      <c r="AU130" s="228" t="s">
        <v>81</v>
      </c>
      <c r="AV130" s="12" t="s">
        <v>81</v>
      </c>
      <c r="AW130" s="12" t="s">
        <v>35</v>
      </c>
      <c r="AX130" s="12" t="s">
        <v>72</v>
      </c>
      <c r="AY130" s="228" t="s">
        <v>244</v>
      </c>
    </row>
    <row r="131" spans="2:65" s="14" customFormat="1">
      <c r="B131" s="253"/>
      <c r="C131" s="254"/>
      <c r="D131" s="215" t="s">
        <v>255</v>
      </c>
      <c r="E131" s="255" t="s">
        <v>21</v>
      </c>
      <c r="F131" s="256" t="s">
        <v>588</v>
      </c>
      <c r="G131" s="254"/>
      <c r="H131" s="257">
        <v>95</v>
      </c>
      <c r="I131" s="258"/>
      <c r="J131" s="254"/>
      <c r="K131" s="254"/>
      <c r="L131" s="259"/>
      <c r="M131" s="260"/>
      <c r="N131" s="261"/>
      <c r="O131" s="261"/>
      <c r="P131" s="261"/>
      <c r="Q131" s="261"/>
      <c r="R131" s="261"/>
      <c r="S131" s="261"/>
      <c r="T131" s="262"/>
      <c r="AT131" s="263" t="s">
        <v>255</v>
      </c>
      <c r="AU131" s="263" t="s">
        <v>81</v>
      </c>
      <c r="AV131" s="14" t="s">
        <v>251</v>
      </c>
      <c r="AW131" s="14" t="s">
        <v>35</v>
      </c>
      <c r="AX131" s="14" t="s">
        <v>79</v>
      </c>
      <c r="AY131" s="263" t="s">
        <v>244</v>
      </c>
    </row>
    <row r="132" spans="2:65" s="1" customFormat="1" ht="16.5" customHeight="1">
      <c r="B132" s="41"/>
      <c r="C132" s="243" t="s">
        <v>307</v>
      </c>
      <c r="D132" s="243" t="s">
        <v>496</v>
      </c>
      <c r="E132" s="244" t="s">
        <v>1767</v>
      </c>
      <c r="F132" s="245" t="s">
        <v>2812</v>
      </c>
      <c r="G132" s="246" t="s">
        <v>350</v>
      </c>
      <c r="H132" s="247">
        <v>192.375</v>
      </c>
      <c r="I132" s="248"/>
      <c r="J132" s="249">
        <f>ROUND(I132*H132,2)</f>
        <v>0</v>
      </c>
      <c r="K132" s="245" t="s">
        <v>250</v>
      </c>
      <c r="L132" s="250"/>
      <c r="M132" s="251" t="s">
        <v>21</v>
      </c>
      <c r="N132" s="252" t="s">
        <v>43</v>
      </c>
      <c r="O132" s="42"/>
      <c r="P132" s="212">
        <f>O132*H132</f>
        <v>0</v>
      </c>
      <c r="Q132" s="212">
        <v>1</v>
      </c>
      <c r="R132" s="212">
        <f>Q132*H132</f>
        <v>192.375</v>
      </c>
      <c r="S132" s="212">
        <v>0</v>
      </c>
      <c r="T132" s="213">
        <f>S132*H132</f>
        <v>0</v>
      </c>
      <c r="AR132" s="24" t="s">
        <v>293</v>
      </c>
      <c r="AT132" s="24" t="s">
        <v>496</v>
      </c>
      <c r="AU132" s="24" t="s">
        <v>81</v>
      </c>
      <c r="AY132" s="24" t="s">
        <v>244</v>
      </c>
      <c r="BE132" s="214">
        <f>IF(N132="základní",J132,0)</f>
        <v>0</v>
      </c>
      <c r="BF132" s="214">
        <f>IF(N132="snížená",J132,0)</f>
        <v>0</v>
      </c>
      <c r="BG132" s="214">
        <f>IF(N132="zákl. přenesená",J132,0)</f>
        <v>0</v>
      </c>
      <c r="BH132" s="214">
        <f>IF(N132="sníž. přenesená",J132,0)</f>
        <v>0</v>
      </c>
      <c r="BI132" s="214">
        <f>IF(N132="nulová",J132,0)</f>
        <v>0</v>
      </c>
      <c r="BJ132" s="24" t="s">
        <v>79</v>
      </c>
      <c r="BK132" s="214">
        <f>ROUND(I132*H132,2)</f>
        <v>0</v>
      </c>
      <c r="BL132" s="24" t="s">
        <v>251</v>
      </c>
      <c r="BM132" s="24" t="s">
        <v>367</v>
      </c>
    </row>
    <row r="133" spans="2:65" s="1" customFormat="1">
      <c r="B133" s="41"/>
      <c r="C133" s="63"/>
      <c r="D133" s="215" t="s">
        <v>253</v>
      </c>
      <c r="E133" s="63"/>
      <c r="F133" s="216" t="s">
        <v>1769</v>
      </c>
      <c r="G133" s="63"/>
      <c r="H133" s="63"/>
      <c r="I133" s="172"/>
      <c r="J133" s="63"/>
      <c r="K133" s="63"/>
      <c r="L133" s="61"/>
      <c r="M133" s="217"/>
      <c r="N133" s="42"/>
      <c r="O133" s="42"/>
      <c r="P133" s="42"/>
      <c r="Q133" s="42"/>
      <c r="R133" s="42"/>
      <c r="S133" s="42"/>
      <c r="T133" s="78"/>
      <c r="AT133" s="24" t="s">
        <v>253</v>
      </c>
      <c r="AU133" s="24" t="s">
        <v>81</v>
      </c>
    </row>
    <row r="134" spans="2:65" s="12" customFormat="1">
      <c r="B134" s="218"/>
      <c r="C134" s="219"/>
      <c r="D134" s="215" t="s">
        <v>255</v>
      </c>
      <c r="E134" s="220" t="s">
        <v>21</v>
      </c>
      <c r="F134" s="221" t="s">
        <v>2813</v>
      </c>
      <c r="G134" s="219"/>
      <c r="H134" s="222">
        <v>192.375</v>
      </c>
      <c r="I134" s="223"/>
      <c r="J134" s="219"/>
      <c r="K134" s="219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255</v>
      </c>
      <c r="AU134" s="228" t="s">
        <v>81</v>
      </c>
      <c r="AV134" s="12" t="s">
        <v>81</v>
      </c>
      <c r="AW134" s="12" t="s">
        <v>35</v>
      </c>
      <c r="AX134" s="12" t="s">
        <v>72</v>
      </c>
      <c r="AY134" s="228" t="s">
        <v>244</v>
      </c>
    </row>
    <row r="135" spans="2:65" s="14" customFormat="1">
      <c r="B135" s="253"/>
      <c r="C135" s="254"/>
      <c r="D135" s="215" t="s">
        <v>255</v>
      </c>
      <c r="E135" s="255" t="s">
        <v>21</v>
      </c>
      <c r="F135" s="256" t="s">
        <v>588</v>
      </c>
      <c r="G135" s="254"/>
      <c r="H135" s="257">
        <v>192.375</v>
      </c>
      <c r="I135" s="258"/>
      <c r="J135" s="254"/>
      <c r="K135" s="254"/>
      <c r="L135" s="259"/>
      <c r="M135" s="260"/>
      <c r="N135" s="261"/>
      <c r="O135" s="261"/>
      <c r="P135" s="261"/>
      <c r="Q135" s="261"/>
      <c r="R135" s="261"/>
      <c r="S135" s="261"/>
      <c r="T135" s="262"/>
      <c r="AT135" s="263" t="s">
        <v>255</v>
      </c>
      <c r="AU135" s="263" t="s">
        <v>81</v>
      </c>
      <c r="AV135" s="14" t="s">
        <v>251</v>
      </c>
      <c r="AW135" s="14" t="s">
        <v>35</v>
      </c>
      <c r="AX135" s="14" t="s">
        <v>79</v>
      </c>
      <c r="AY135" s="263" t="s">
        <v>244</v>
      </c>
    </row>
    <row r="136" spans="2:65" s="11" customFormat="1" ht="29.85" customHeight="1">
      <c r="B136" s="187"/>
      <c r="C136" s="188"/>
      <c r="D136" s="189" t="s">
        <v>71</v>
      </c>
      <c r="E136" s="201" t="s">
        <v>251</v>
      </c>
      <c r="F136" s="201" t="s">
        <v>581</v>
      </c>
      <c r="G136" s="188"/>
      <c r="H136" s="188"/>
      <c r="I136" s="191"/>
      <c r="J136" s="202">
        <f>BK136</f>
        <v>0</v>
      </c>
      <c r="K136" s="188"/>
      <c r="L136" s="193"/>
      <c r="M136" s="194"/>
      <c r="N136" s="195"/>
      <c r="O136" s="195"/>
      <c r="P136" s="196">
        <f>SUM(P137:P140)</f>
        <v>0</v>
      </c>
      <c r="Q136" s="195"/>
      <c r="R136" s="196">
        <f>SUM(R137:R140)</f>
        <v>45.378480000000003</v>
      </c>
      <c r="S136" s="195"/>
      <c r="T136" s="197">
        <f>SUM(T137:T140)</f>
        <v>0</v>
      </c>
      <c r="AR136" s="198" t="s">
        <v>79</v>
      </c>
      <c r="AT136" s="199" t="s">
        <v>71</v>
      </c>
      <c r="AU136" s="199" t="s">
        <v>79</v>
      </c>
      <c r="AY136" s="198" t="s">
        <v>244</v>
      </c>
      <c r="BK136" s="200">
        <f>SUM(BK137:BK140)</f>
        <v>0</v>
      </c>
    </row>
    <row r="137" spans="2:65" s="1" customFormat="1" ht="16.5" customHeight="1">
      <c r="B137" s="41"/>
      <c r="C137" s="203" t="s">
        <v>314</v>
      </c>
      <c r="D137" s="203" t="s">
        <v>246</v>
      </c>
      <c r="E137" s="204" t="s">
        <v>583</v>
      </c>
      <c r="F137" s="205" t="s">
        <v>584</v>
      </c>
      <c r="G137" s="206" t="s">
        <v>269</v>
      </c>
      <c r="H137" s="207">
        <v>24</v>
      </c>
      <c r="I137" s="208"/>
      <c r="J137" s="209">
        <f>ROUND(I137*H137,2)</f>
        <v>0</v>
      </c>
      <c r="K137" s="205" t="s">
        <v>250</v>
      </c>
      <c r="L137" s="61"/>
      <c r="M137" s="210" t="s">
        <v>21</v>
      </c>
      <c r="N137" s="211" t="s">
        <v>43</v>
      </c>
      <c r="O137" s="42"/>
      <c r="P137" s="212">
        <f>O137*H137</f>
        <v>0</v>
      </c>
      <c r="Q137" s="212">
        <v>1.8907700000000001</v>
      </c>
      <c r="R137" s="212">
        <f>Q137*H137</f>
        <v>45.378480000000003</v>
      </c>
      <c r="S137" s="212">
        <v>0</v>
      </c>
      <c r="T137" s="213">
        <f>S137*H137</f>
        <v>0</v>
      </c>
      <c r="AR137" s="24" t="s">
        <v>251</v>
      </c>
      <c r="AT137" s="24" t="s">
        <v>246</v>
      </c>
      <c r="AU137" s="24" t="s">
        <v>81</v>
      </c>
      <c r="AY137" s="24" t="s">
        <v>244</v>
      </c>
      <c r="BE137" s="214">
        <f>IF(N137="základní",J137,0)</f>
        <v>0</v>
      </c>
      <c r="BF137" s="214">
        <f>IF(N137="snížená",J137,0)</f>
        <v>0</v>
      </c>
      <c r="BG137" s="214">
        <f>IF(N137="zákl. přenesená",J137,0)</f>
        <v>0</v>
      </c>
      <c r="BH137" s="214">
        <f>IF(N137="sníž. přenesená",J137,0)</f>
        <v>0</v>
      </c>
      <c r="BI137" s="214">
        <f>IF(N137="nulová",J137,0)</f>
        <v>0</v>
      </c>
      <c r="BJ137" s="24" t="s">
        <v>79</v>
      </c>
      <c r="BK137" s="214">
        <f>ROUND(I137*H137,2)</f>
        <v>0</v>
      </c>
      <c r="BL137" s="24" t="s">
        <v>251</v>
      </c>
      <c r="BM137" s="24" t="s">
        <v>377</v>
      </c>
    </row>
    <row r="138" spans="2:65" s="1" customFormat="1">
      <c r="B138" s="41"/>
      <c r="C138" s="63"/>
      <c r="D138" s="215" t="s">
        <v>253</v>
      </c>
      <c r="E138" s="63"/>
      <c r="F138" s="216" t="s">
        <v>586</v>
      </c>
      <c r="G138" s="63"/>
      <c r="H138" s="63"/>
      <c r="I138" s="172"/>
      <c r="J138" s="63"/>
      <c r="K138" s="63"/>
      <c r="L138" s="61"/>
      <c r="M138" s="217"/>
      <c r="N138" s="42"/>
      <c r="O138" s="42"/>
      <c r="P138" s="42"/>
      <c r="Q138" s="42"/>
      <c r="R138" s="42"/>
      <c r="S138" s="42"/>
      <c r="T138" s="78"/>
      <c r="AT138" s="24" t="s">
        <v>253</v>
      </c>
      <c r="AU138" s="24" t="s">
        <v>81</v>
      </c>
    </row>
    <row r="139" spans="2:65" s="12" customFormat="1">
      <c r="B139" s="218"/>
      <c r="C139" s="219"/>
      <c r="D139" s="215" t="s">
        <v>255</v>
      </c>
      <c r="E139" s="220" t="s">
        <v>21</v>
      </c>
      <c r="F139" s="221" t="s">
        <v>390</v>
      </c>
      <c r="G139" s="219"/>
      <c r="H139" s="222">
        <v>24</v>
      </c>
      <c r="I139" s="223"/>
      <c r="J139" s="219"/>
      <c r="K139" s="219"/>
      <c r="L139" s="224"/>
      <c r="M139" s="225"/>
      <c r="N139" s="226"/>
      <c r="O139" s="226"/>
      <c r="P139" s="226"/>
      <c r="Q139" s="226"/>
      <c r="R139" s="226"/>
      <c r="S139" s="226"/>
      <c r="T139" s="227"/>
      <c r="AT139" s="228" t="s">
        <v>255</v>
      </c>
      <c r="AU139" s="228" t="s">
        <v>81</v>
      </c>
      <c r="AV139" s="12" t="s">
        <v>81</v>
      </c>
      <c r="AW139" s="12" t="s">
        <v>35</v>
      </c>
      <c r="AX139" s="12" t="s">
        <v>72</v>
      </c>
      <c r="AY139" s="228" t="s">
        <v>244</v>
      </c>
    </row>
    <row r="140" spans="2:65" s="14" customFormat="1">
      <c r="B140" s="253"/>
      <c r="C140" s="254"/>
      <c r="D140" s="215" t="s">
        <v>255</v>
      </c>
      <c r="E140" s="255" t="s">
        <v>21</v>
      </c>
      <c r="F140" s="256" t="s">
        <v>588</v>
      </c>
      <c r="G140" s="254"/>
      <c r="H140" s="257">
        <v>24</v>
      </c>
      <c r="I140" s="258"/>
      <c r="J140" s="254"/>
      <c r="K140" s="254"/>
      <c r="L140" s="259"/>
      <c r="M140" s="260"/>
      <c r="N140" s="261"/>
      <c r="O140" s="261"/>
      <c r="P140" s="261"/>
      <c r="Q140" s="261"/>
      <c r="R140" s="261"/>
      <c r="S140" s="261"/>
      <c r="T140" s="262"/>
      <c r="AT140" s="263" t="s">
        <v>255</v>
      </c>
      <c r="AU140" s="263" t="s">
        <v>81</v>
      </c>
      <c r="AV140" s="14" t="s">
        <v>251</v>
      </c>
      <c r="AW140" s="14" t="s">
        <v>35</v>
      </c>
      <c r="AX140" s="14" t="s">
        <v>79</v>
      </c>
      <c r="AY140" s="263" t="s">
        <v>244</v>
      </c>
    </row>
    <row r="141" spans="2:65" s="11" customFormat="1" ht="29.85" customHeight="1">
      <c r="B141" s="187"/>
      <c r="C141" s="188"/>
      <c r="D141" s="189" t="s">
        <v>71</v>
      </c>
      <c r="E141" s="201" t="s">
        <v>711</v>
      </c>
      <c r="F141" s="201" t="s">
        <v>712</v>
      </c>
      <c r="G141" s="188"/>
      <c r="H141" s="188"/>
      <c r="I141" s="191"/>
      <c r="J141" s="202">
        <f>BK141</f>
        <v>0</v>
      </c>
      <c r="K141" s="188"/>
      <c r="L141" s="193"/>
      <c r="M141" s="194"/>
      <c r="N141" s="195"/>
      <c r="O141" s="195"/>
      <c r="P141" s="196">
        <f>SUM(P142:P143)</f>
        <v>0</v>
      </c>
      <c r="Q141" s="195"/>
      <c r="R141" s="196">
        <f>SUM(R142:R143)</f>
        <v>0</v>
      </c>
      <c r="S141" s="195"/>
      <c r="T141" s="197">
        <f>SUM(T142:T143)</f>
        <v>0</v>
      </c>
      <c r="AR141" s="198" t="s">
        <v>79</v>
      </c>
      <c r="AT141" s="199" t="s">
        <v>71</v>
      </c>
      <c r="AU141" s="199" t="s">
        <v>79</v>
      </c>
      <c r="AY141" s="198" t="s">
        <v>244</v>
      </c>
      <c r="BK141" s="200">
        <f>SUM(BK142:BK143)</f>
        <v>0</v>
      </c>
    </row>
    <row r="142" spans="2:65" s="1" customFormat="1" ht="25.5" customHeight="1">
      <c r="B142" s="41"/>
      <c r="C142" s="203" t="s">
        <v>320</v>
      </c>
      <c r="D142" s="203" t="s">
        <v>246</v>
      </c>
      <c r="E142" s="204" t="s">
        <v>1771</v>
      </c>
      <c r="F142" s="205" t="s">
        <v>1772</v>
      </c>
      <c r="G142" s="206" t="s">
        <v>350</v>
      </c>
      <c r="H142" s="207">
        <v>195.64500000000001</v>
      </c>
      <c r="I142" s="208"/>
      <c r="J142" s="209">
        <f>ROUND(I142*H142,2)</f>
        <v>0</v>
      </c>
      <c r="K142" s="205" t="s">
        <v>250</v>
      </c>
      <c r="L142" s="61"/>
      <c r="M142" s="210" t="s">
        <v>21</v>
      </c>
      <c r="N142" s="211" t="s">
        <v>43</v>
      </c>
      <c r="O142" s="42"/>
      <c r="P142" s="212">
        <f>O142*H142</f>
        <v>0</v>
      </c>
      <c r="Q142" s="212">
        <v>0</v>
      </c>
      <c r="R142" s="212">
        <f>Q142*H142</f>
        <v>0</v>
      </c>
      <c r="S142" s="212">
        <v>0</v>
      </c>
      <c r="T142" s="213">
        <f>S142*H142</f>
        <v>0</v>
      </c>
      <c r="AR142" s="24" t="s">
        <v>251</v>
      </c>
      <c r="AT142" s="24" t="s">
        <v>246</v>
      </c>
      <c r="AU142" s="24" t="s">
        <v>81</v>
      </c>
      <c r="AY142" s="24" t="s">
        <v>244</v>
      </c>
      <c r="BE142" s="214">
        <f>IF(N142="základní",J142,0)</f>
        <v>0</v>
      </c>
      <c r="BF142" s="214">
        <f>IF(N142="snížená",J142,0)</f>
        <v>0</v>
      </c>
      <c r="BG142" s="214">
        <f>IF(N142="zákl. přenesená",J142,0)</f>
        <v>0</v>
      </c>
      <c r="BH142" s="214">
        <f>IF(N142="sníž. přenesená",J142,0)</f>
        <v>0</v>
      </c>
      <c r="BI142" s="214">
        <f>IF(N142="nulová",J142,0)</f>
        <v>0</v>
      </c>
      <c r="BJ142" s="24" t="s">
        <v>79</v>
      </c>
      <c r="BK142" s="214">
        <f>ROUND(I142*H142,2)</f>
        <v>0</v>
      </c>
      <c r="BL142" s="24" t="s">
        <v>251</v>
      </c>
      <c r="BM142" s="24" t="s">
        <v>390</v>
      </c>
    </row>
    <row r="143" spans="2:65" s="1" customFormat="1" ht="27">
      <c r="B143" s="41"/>
      <c r="C143" s="63"/>
      <c r="D143" s="215" t="s">
        <v>253</v>
      </c>
      <c r="E143" s="63"/>
      <c r="F143" s="216" t="s">
        <v>1773</v>
      </c>
      <c r="G143" s="63"/>
      <c r="H143" s="63"/>
      <c r="I143" s="172"/>
      <c r="J143" s="63"/>
      <c r="K143" s="63"/>
      <c r="L143" s="61"/>
      <c r="M143" s="264"/>
      <c r="N143" s="265"/>
      <c r="O143" s="265"/>
      <c r="P143" s="265"/>
      <c r="Q143" s="265"/>
      <c r="R143" s="265"/>
      <c r="S143" s="265"/>
      <c r="T143" s="266"/>
      <c r="AT143" s="24" t="s">
        <v>253</v>
      </c>
      <c r="AU143" s="24" t="s">
        <v>81</v>
      </c>
    </row>
    <row r="144" spans="2:65" s="1" customFormat="1" ht="6.95" customHeight="1">
      <c r="B144" s="56"/>
      <c r="C144" s="57"/>
      <c r="D144" s="57"/>
      <c r="E144" s="57"/>
      <c r="F144" s="57"/>
      <c r="G144" s="57"/>
      <c r="H144" s="57"/>
      <c r="I144" s="148"/>
      <c r="J144" s="57"/>
      <c r="K144" s="57"/>
      <c r="L144" s="61"/>
    </row>
  </sheetData>
  <sheetProtection algorithmName="SHA-512" hashValue="zb6LEZeRMNiHNhMDTZgTZyP9wM4CttHeGpNHtBq2r2UNRWz79TSTKxPQUKxpnXGzrzchesdDN6BsMyOeSwjNVQ==" saltValue="VGI+5IuvHpVfFYx2pxcWqU+dGXud6LBYep9YBCFY3Jn+xlKoO87cXyieFckNkSuCdwEw7tF2ZzU6+63QP/QcHw==" spinCount="100000" sheet="1" objects="1" scenarios="1" formatColumns="0" formatRows="0" autoFilter="0"/>
  <autoFilter ref="C91:K143"/>
  <mergeCells count="16"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  <mergeCell ref="L2:V2"/>
    <mergeCell ref="E78:H78"/>
    <mergeCell ref="E82:H82"/>
    <mergeCell ref="E80:H80"/>
    <mergeCell ref="E84:H84"/>
    <mergeCell ref="J59:J60"/>
  </mergeCells>
  <hyperlinks>
    <hyperlink ref="F1:G1" location="C2" display="1) Krycí list soupisu"/>
    <hyperlink ref="G1:H1" location="C62" display="2) Rekapitulace"/>
    <hyperlink ref="J1" location="C9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36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1"/>
      <c r="B1" s="121"/>
      <c r="C1" s="121"/>
      <c r="D1" s="122" t="s">
        <v>1</v>
      </c>
      <c r="E1" s="121"/>
      <c r="F1" s="123" t="s">
        <v>207</v>
      </c>
      <c r="G1" s="393" t="s">
        <v>208</v>
      </c>
      <c r="H1" s="393"/>
      <c r="I1" s="124"/>
      <c r="J1" s="123" t="s">
        <v>209</v>
      </c>
      <c r="K1" s="122" t="s">
        <v>210</v>
      </c>
      <c r="L1" s="123" t="s">
        <v>211</v>
      </c>
      <c r="M1" s="123"/>
      <c r="N1" s="123"/>
      <c r="O1" s="123"/>
      <c r="P1" s="123"/>
      <c r="Q1" s="123"/>
      <c r="R1" s="123"/>
      <c r="S1" s="123"/>
      <c r="T1" s="123"/>
      <c r="U1" s="20"/>
      <c r="V1" s="20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</row>
    <row r="2" spans="1:70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24" t="s">
        <v>173</v>
      </c>
    </row>
    <row r="3" spans="1:70" ht="6.95" customHeight="1">
      <c r="B3" s="25"/>
      <c r="C3" s="26"/>
      <c r="D3" s="26"/>
      <c r="E3" s="26"/>
      <c r="F3" s="26"/>
      <c r="G3" s="26"/>
      <c r="H3" s="26"/>
      <c r="I3" s="125"/>
      <c r="J3" s="26"/>
      <c r="K3" s="27"/>
      <c r="AT3" s="24" t="s">
        <v>81</v>
      </c>
    </row>
    <row r="4" spans="1:70" ht="36.950000000000003" customHeight="1">
      <c r="B4" s="28"/>
      <c r="C4" s="29"/>
      <c r="D4" s="30" t="s">
        <v>212</v>
      </c>
      <c r="E4" s="29"/>
      <c r="F4" s="29"/>
      <c r="G4" s="29"/>
      <c r="H4" s="29"/>
      <c r="I4" s="126"/>
      <c r="J4" s="29"/>
      <c r="K4" s="31"/>
      <c r="M4" s="32" t="s">
        <v>12</v>
      </c>
      <c r="AT4" s="24" t="s">
        <v>6</v>
      </c>
    </row>
    <row r="5" spans="1:70" ht="6.95" customHeight="1">
      <c r="B5" s="28"/>
      <c r="C5" s="29"/>
      <c r="D5" s="29"/>
      <c r="E5" s="29"/>
      <c r="F5" s="29"/>
      <c r="G5" s="29"/>
      <c r="H5" s="29"/>
      <c r="I5" s="126"/>
      <c r="J5" s="29"/>
      <c r="K5" s="31"/>
    </row>
    <row r="6" spans="1:70" ht="15">
      <c r="B6" s="28"/>
      <c r="C6" s="29"/>
      <c r="D6" s="37" t="s">
        <v>18</v>
      </c>
      <c r="E6" s="29"/>
      <c r="F6" s="29"/>
      <c r="G6" s="29"/>
      <c r="H6" s="29"/>
      <c r="I6" s="126"/>
      <c r="J6" s="29"/>
      <c r="K6" s="31"/>
    </row>
    <row r="7" spans="1:70" ht="16.5" customHeight="1">
      <c r="B7" s="28"/>
      <c r="C7" s="29"/>
      <c r="D7" s="29"/>
      <c r="E7" s="394" t="str">
        <f>'Rekapitulace stavby'!K6</f>
        <v>II/610 Brandýs nad Labem - Rekonstrukce křižovatky Pražská - Průmyslová a části komunikace v Ul. Pražská</v>
      </c>
      <c r="F7" s="400"/>
      <c r="G7" s="400"/>
      <c r="H7" s="400"/>
      <c r="I7" s="126"/>
      <c r="J7" s="29"/>
      <c r="K7" s="31"/>
    </row>
    <row r="8" spans="1:70" ht="15">
      <c r="B8" s="28"/>
      <c r="C8" s="29"/>
      <c r="D8" s="37" t="s">
        <v>213</v>
      </c>
      <c r="E8" s="29"/>
      <c r="F8" s="29"/>
      <c r="G8" s="29"/>
      <c r="H8" s="29"/>
      <c r="I8" s="126"/>
      <c r="J8" s="29"/>
      <c r="K8" s="31"/>
    </row>
    <row r="9" spans="1:70" ht="16.5" customHeight="1">
      <c r="B9" s="28"/>
      <c r="C9" s="29"/>
      <c r="D9" s="29"/>
      <c r="E9" s="394" t="s">
        <v>1720</v>
      </c>
      <c r="F9" s="381"/>
      <c r="G9" s="381"/>
      <c r="H9" s="381"/>
      <c r="I9" s="126"/>
      <c r="J9" s="29"/>
      <c r="K9" s="31"/>
    </row>
    <row r="10" spans="1:70" ht="15">
      <c r="B10" s="28"/>
      <c r="C10" s="29"/>
      <c r="D10" s="37" t="s">
        <v>215</v>
      </c>
      <c r="E10" s="29"/>
      <c r="F10" s="29"/>
      <c r="G10" s="29"/>
      <c r="H10" s="29"/>
      <c r="I10" s="126"/>
      <c r="J10" s="29"/>
      <c r="K10" s="31"/>
    </row>
    <row r="11" spans="1:70" s="1" customFormat="1" ht="16.5" customHeight="1">
      <c r="B11" s="41"/>
      <c r="C11" s="42"/>
      <c r="D11" s="42"/>
      <c r="E11" s="373" t="s">
        <v>2801</v>
      </c>
      <c r="F11" s="395"/>
      <c r="G11" s="395"/>
      <c r="H11" s="395"/>
      <c r="I11" s="127"/>
      <c r="J11" s="42"/>
      <c r="K11" s="45"/>
    </row>
    <row r="12" spans="1:70" s="1" customFormat="1" ht="15">
      <c r="B12" s="41"/>
      <c r="C12" s="42"/>
      <c r="D12" s="37" t="s">
        <v>1722</v>
      </c>
      <c r="E12" s="42"/>
      <c r="F12" s="42"/>
      <c r="G12" s="42"/>
      <c r="H12" s="42"/>
      <c r="I12" s="127"/>
      <c r="J12" s="42"/>
      <c r="K12" s="45"/>
    </row>
    <row r="13" spans="1:70" s="1" customFormat="1" ht="36.950000000000003" customHeight="1">
      <c r="B13" s="41"/>
      <c r="C13" s="42"/>
      <c r="D13" s="42"/>
      <c r="E13" s="396" t="s">
        <v>2814</v>
      </c>
      <c r="F13" s="395"/>
      <c r="G13" s="395"/>
      <c r="H13" s="395"/>
      <c r="I13" s="127"/>
      <c r="J13" s="42"/>
      <c r="K13" s="45"/>
    </row>
    <row r="14" spans="1:70" s="1" customFormat="1">
      <c r="B14" s="41"/>
      <c r="C14" s="42"/>
      <c r="D14" s="42"/>
      <c r="E14" s="42"/>
      <c r="F14" s="42"/>
      <c r="G14" s="42"/>
      <c r="H14" s="42"/>
      <c r="I14" s="127"/>
      <c r="J14" s="42"/>
      <c r="K14" s="45"/>
    </row>
    <row r="15" spans="1:70" s="1" customFormat="1" ht="14.45" customHeight="1">
      <c r="B15" s="41"/>
      <c r="C15" s="42"/>
      <c r="D15" s="37" t="s">
        <v>20</v>
      </c>
      <c r="E15" s="42"/>
      <c r="F15" s="35" t="s">
        <v>21</v>
      </c>
      <c r="G15" s="42"/>
      <c r="H15" s="42"/>
      <c r="I15" s="128" t="s">
        <v>22</v>
      </c>
      <c r="J15" s="35" t="s">
        <v>21</v>
      </c>
      <c r="K15" s="45"/>
    </row>
    <row r="16" spans="1:70" s="1" customFormat="1" ht="14.45" customHeight="1">
      <c r="B16" s="41"/>
      <c r="C16" s="42"/>
      <c r="D16" s="37" t="s">
        <v>23</v>
      </c>
      <c r="E16" s="42"/>
      <c r="F16" s="35" t="s">
        <v>1724</v>
      </c>
      <c r="G16" s="42"/>
      <c r="H16" s="42"/>
      <c r="I16" s="128" t="s">
        <v>25</v>
      </c>
      <c r="J16" s="129" t="str">
        <f>'Rekapitulace stavby'!AN8</f>
        <v>18. 9. 2017</v>
      </c>
      <c r="K16" s="45"/>
    </row>
    <row r="17" spans="2:11" s="1" customFormat="1" ht="10.9" customHeight="1">
      <c r="B17" s="41"/>
      <c r="C17" s="42"/>
      <c r="D17" s="42"/>
      <c r="E17" s="42"/>
      <c r="F17" s="42"/>
      <c r="G17" s="42"/>
      <c r="H17" s="42"/>
      <c r="I17" s="127"/>
      <c r="J17" s="42"/>
      <c r="K17" s="45"/>
    </row>
    <row r="18" spans="2:11" s="1" customFormat="1" ht="14.45" customHeight="1">
      <c r="B18" s="41"/>
      <c r="C18" s="42"/>
      <c r="D18" s="37" t="s">
        <v>27</v>
      </c>
      <c r="E18" s="42"/>
      <c r="F18" s="42"/>
      <c r="G18" s="42"/>
      <c r="H18" s="42"/>
      <c r="I18" s="128" t="s">
        <v>28</v>
      </c>
      <c r="J18" s="35" t="str">
        <f>IF('Rekapitulace stavby'!AN10="","",'Rekapitulace stavby'!AN10)</f>
        <v/>
      </c>
      <c r="K18" s="45"/>
    </row>
    <row r="19" spans="2:11" s="1" customFormat="1" ht="18" customHeight="1">
      <c r="B19" s="41"/>
      <c r="C19" s="42"/>
      <c r="D19" s="42"/>
      <c r="E19" s="35" t="str">
        <f>IF('Rekapitulace stavby'!E11="","",'Rekapitulace stavby'!E11)</f>
        <v>Město Brandýs nad Labem - Stará Boleslav</v>
      </c>
      <c r="F19" s="42"/>
      <c r="G19" s="42"/>
      <c r="H19" s="42"/>
      <c r="I19" s="128" t="s">
        <v>30</v>
      </c>
      <c r="J19" s="35" t="str">
        <f>IF('Rekapitulace stavby'!AN11="","",'Rekapitulace stavby'!AN11)</f>
        <v/>
      </c>
      <c r="K19" s="45"/>
    </row>
    <row r="20" spans="2:11" s="1" customFormat="1" ht="6.95" customHeight="1">
      <c r="B20" s="41"/>
      <c r="C20" s="42"/>
      <c r="D20" s="42"/>
      <c r="E20" s="42"/>
      <c r="F20" s="42"/>
      <c r="G20" s="42"/>
      <c r="H20" s="42"/>
      <c r="I20" s="127"/>
      <c r="J20" s="42"/>
      <c r="K20" s="45"/>
    </row>
    <row r="21" spans="2:11" s="1" customFormat="1" ht="14.45" customHeight="1">
      <c r="B21" s="41"/>
      <c r="C21" s="42"/>
      <c r="D21" s="37" t="s">
        <v>31</v>
      </c>
      <c r="E21" s="42"/>
      <c r="F21" s="42"/>
      <c r="G21" s="42"/>
      <c r="H21" s="42"/>
      <c r="I21" s="128" t="s">
        <v>28</v>
      </c>
      <c r="J21" s="35" t="str">
        <f>IF('Rekapitulace stavby'!AN13="Vyplň údaj","",IF('Rekapitulace stavby'!AN13="","",'Rekapitulace stavby'!AN13))</f>
        <v/>
      </c>
      <c r="K21" s="45"/>
    </row>
    <row r="22" spans="2:11" s="1" customFormat="1" ht="18" customHeight="1">
      <c r="B22" s="41"/>
      <c r="C22" s="42"/>
      <c r="D22" s="42"/>
      <c r="E22" s="35" t="str">
        <f>IF('Rekapitulace stavby'!E14="Vyplň údaj","",IF('Rekapitulace stavby'!E14="","",'Rekapitulace stavby'!E14))</f>
        <v/>
      </c>
      <c r="F22" s="42"/>
      <c r="G22" s="42"/>
      <c r="H22" s="42"/>
      <c r="I22" s="128" t="s">
        <v>30</v>
      </c>
      <c r="J22" s="35" t="str">
        <f>IF('Rekapitulace stavby'!AN14="Vyplň údaj","",IF('Rekapitulace stavby'!AN14="","",'Rekapitulace stavby'!AN14))</f>
        <v/>
      </c>
      <c r="K22" s="45"/>
    </row>
    <row r="23" spans="2:11" s="1" customFormat="1" ht="6.95" customHeight="1">
      <c r="B23" s="41"/>
      <c r="C23" s="42"/>
      <c r="D23" s="42"/>
      <c r="E23" s="42"/>
      <c r="F23" s="42"/>
      <c r="G23" s="42"/>
      <c r="H23" s="42"/>
      <c r="I23" s="127"/>
      <c r="J23" s="42"/>
      <c r="K23" s="45"/>
    </row>
    <row r="24" spans="2:11" s="1" customFormat="1" ht="14.45" customHeight="1">
      <c r="B24" s="41"/>
      <c r="C24" s="42"/>
      <c r="D24" s="37" t="s">
        <v>33</v>
      </c>
      <c r="E24" s="42"/>
      <c r="F24" s="42"/>
      <c r="G24" s="42"/>
      <c r="H24" s="42"/>
      <c r="I24" s="128" t="s">
        <v>28</v>
      </c>
      <c r="J24" s="35" t="str">
        <f>IF('Rekapitulace stavby'!AN16="","",'Rekapitulace stavby'!AN16)</f>
        <v/>
      </c>
      <c r="K24" s="45"/>
    </row>
    <row r="25" spans="2:11" s="1" customFormat="1" ht="18" customHeight="1">
      <c r="B25" s="41"/>
      <c r="C25" s="42"/>
      <c r="D25" s="42"/>
      <c r="E25" s="35" t="str">
        <f>IF('Rekapitulace stavby'!E17="","",'Rekapitulace stavby'!E17)</f>
        <v>SUNCAD, s.r.o.</v>
      </c>
      <c r="F25" s="42"/>
      <c r="G25" s="42"/>
      <c r="H25" s="42"/>
      <c r="I25" s="128" t="s">
        <v>30</v>
      </c>
      <c r="J25" s="35" t="str">
        <f>IF('Rekapitulace stavby'!AN17="","",'Rekapitulace stavby'!AN17)</f>
        <v/>
      </c>
      <c r="K25" s="45"/>
    </row>
    <row r="26" spans="2:11" s="1" customFormat="1" ht="6.95" customHeight="1">
      <c r="B26" s="41"/>
      <c r="C26" s="42"/>
      <c r="D26" s="42"/>
      <c r="E26" s="42"/>
      <c r="F26" s="42"/>
      <c r="G26" s="42"/>
      <c r="H26" s="42"/>
      <c r="I26" s="127"/>
      <c r="J26" s="42"/>
      <c r="K26" s="45"/>
    </row>
    <row r="27" spans="2:11" s="1" customFormat="1" ht="14.45" customHeight="1">
      <c r="B27" s="41"/>
      <c r="C27" s="42"/>
      <c r="D27" s="37" t="s">
        <v>36</v>
      </c>
      <c r="E27" s="42"/>
      <c r="F27" s="42"/>
      <c r="G27" s="42"/>
      <c r="H27" s="42"/>
      <c r="I27" s="127"/>
      <c r="J27" s="42"/>
      <c r="K27" s="45"/>
    </row>
    <row r="28" spans="2:11" s="7" customFormat="1" ht="16.5" customHeight="1">
      <c r="B28" s="130"/>
      <c r="C28" s="131"/>
      <c r="D28" s="131"/>
      <c r="E28" s="385" t="s">
        <v>21</v>
      </c>
      <c r="F28" s="385"/>
      <c r="G28" s="385"/>
      <c r="H28" s="385"/>
      <c r="I28" s="132"/>
      <c r="J28" s="131"/>
      <c r="K28" s="133"/>
    </row>
    <row r="29" spans="2:11" s="1" customFormat="1" ht="6.95" customHeight="1">
      <c r="B29" s="41"/>
      <c r="C29" s="42"/>
      <c r="D29" s="42"/>
      <c r="E29" s="42"/>
      <c r="F29" s="42"/>
      <c r="G29" s="42"/>
      <c r="H29" s="42"/>
      <c r="I29" s="127"/>
      <c r="J29" s="42"/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25.35" customHeight="1">
      <c r="B31" s="41"/>
      <c r="C31" s="42"/>
      <c r="D31" s="136" t="s">
        <v>38</v>
      </c>
      <c r="E31" s="42"/>
      <c r="F31" s="42"/>
      <c r="G31" s="42"/>
      <c r="H31" s="42"/>
      <c r="I31" s="127"/>
      <c r="J31" s="137">
        <f>ROUND(J94,2)</f>
        <v>0</v>
      </c>
      <c r="K31" s="45"/>
    </row>
    <row r="32" spans="2:11" s="1" customFormat="1" ht="6.95" customHeight="1">
      <c r="B32" s="41"/>
      <c r="C32" s="42"/>
      <c r="D32" s="85"/>
      <c r="E32" s="85"/>
      <c r="F32" s="85"/>
      <c r="G32" s="85"/>
      <c r="H32" s="85"/>
      <c r="I32" s="134"/>
      <c r="J32" s="85"/>
      <c r="K32" s="135"/>
    </row>
    <row r="33" spans="2:11" s="1" customFormat="1" ht="14.45" customHeight="1">
      <c r="B33" s="41"/>
      <c r="C33" s="42"/>
      <c r="D33" s="42"/>
      <c r="E33" s="42"/>
      <c r="F33" s="46" t="s">
        <v>40</v>
      </c>
      <c r="G33" s="42"/>
      <c r="H33" s="42"/>
      <c r="I33" s="138" t="s">
        <v>39</v>
      </c>
      <c r="J33" s="46" t="s">
        <v>41</v>
      </c>
      <c r="K33" s="45"/>
    </row>
    <row r="34" spans="2:11" s="1" customFormat="1" ht="14.45" customHeight="1">
      <c r="B34" s="41"/>
      <c r="C34" s="42"/>
      <c r="D34" s="49" t="s">
        <v>42</v>
      </c>
      <c r="E34" s="49" t="s">
        <v>43</v>
      </c>
      <c r="F34" s="139">
        <f>ROUND(SUM(BE94:BE235), 2)</f>
        <v>0</v>
      </c>
      <c r="G34" s="42"/>
      <c r="H34" s="42"/>
      <c r="I34" s="140">
        <v>0.21</v>
      </c>
      <c r="J34" s="139">
        <f>ROUND(ROUND((SUM(BE94:BE235)), 2)*I34, 2)</f>
        <v>0</v>
      </c>
      <c r="K34" s="45"/>
    </row>
    <row r="35" spans="2:11" s="1" customFormat="1" ht="14.45" customHeight="1">
      <c r="B35" s="41"/>
      <c r="C35" s="42"/>
      <c r="D35" s="42"/>
      <c r="E35" s="49" t="s">
        <v>44</v>
      </c>
      <c r="F35" s="139">
        <f>ROUND(SUM(BF94:BF235), 2)</f>
        <v>0</v>
      </c>
      <c r="G35" s="42"/>
      <c r="H35" s="42"/>
      <c r="I35" s="140">
        <v>0.15</v>
      </c>
      <c r="J35" s="139">
        <f>ROUND(ROUND((SUM(BF94:BF235)), 2)*I35, 2)</f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45</v>
      </c>
      <c r="F36" s="139">
        <f>ROUND(SUM(BG94:BG235), 2)</f>
        <v>0</v>
      </c>
      <c r="G36" s="42"/>
      <c r="H36" s="42"/>
      <c r="I36" s="140">
        <v>0.21</v>
      </c>
      <c r="J36" s="139">
        <v>0</v>
      </c>
      <c r="K36" s="45"/>
    </row>
    <row r="37" spans="2:11" s="1" customFormat="1" ht="14.45" hidden="1" customHeight="1">
      <c r="B37" s="41"/>
      <c r="C37" s="42"/>
      <c r="D37" s="42"/>
      <c r="E37" s="49" t="s">
        <v>46</v>
      </c>
      <c r="F37" s="139">
        <f>ROUND(SUM(BH94:BH235), 2)</f>
        <v>0</v>
      </c>
      <c r="G37" s="42"/>
      <c r="H37" s="42"/>
      <c r="I37" s="140">
        <v>0.15</v>
      </c>
      <c r="J37" s="139">
        <v>0</v>
      </c>
      <c r="K37" s="45"/>
    </row>
    <row r="38" spans="2:11" s="1" customFormat="1" ht="14.45" hidden="1" customHeight="1">
      <c r="B38" s="41"/>
      <c r="C38" s="42"/>
      <c r="D38" s="42"/>
      <c r="E38" s="49" t="s">
        <v>47</v>
      </c>
      <c r="F38" s="139">
        <f>ROUND(SUM(BI94:BI235), 2)</f>
        <v>0</v>
      </c>
      <c r="G38" s="42"/>
      <c r="H38" s="42"/>
      <c r="I38" s="140">
        <v>0</v>
      </c>
      <c r="J38" s="139">
        <v>0</v>
      </c>
      <c r="K38" s="45"/>
    </row>
    <row r="39" spans="2:11" s="1" customFormat="1" ht="6.95" customHeight="1">
      <c r="B39" s="41"/>
      <c r="C39" s="42"/>
      <c r="D39" s="42"/>
      <c r="E39" s="42"/>
      <c r="F39" s="42"/>
      <c r="G39" s="42"/>
      <c r="H39" s="42"/>
      <c r="I39" s="127"/>
      <c r="J39" s="42"/>
      <c r="K39" s="45"/>
    </row>
    <row r="40" spans="2:11" s="1" customFormat="1" ht="25.35" customHeight="1">
      <c r="B40" s="41"/>
      <c r="C40" s="141"/>
      <c r="D40" s="142" t="s">
        <v>48</v>
      </c>
      <c r="E40" s="79"/>
      <c r="F40" s="79"/>
      <c r="G40" s="143" t="s">
        <v>49</v>
      </c>
      <c r="H40" s="144" t="s">
        <v>50</v>
      </c>
      <c r="I40" s="145"/>
      <c r="J40" s="146">
        <f>SUM(J31:J38)</f>
        <v>0</v>
      </c>
      <c r="K40" s="147"/>
    </row>
    <row r="41" spans="2:11" s="1" customFormat="1" ht="14.45" customHeight="1">
      <c r="B41" s="56"/>
      <c r="C41" s="57"/>
      <c r="D41" s="57"/>
      <c r="E41" s="57"/>
      <c r="F41" s="57"/>
      <c r="G41" s="57"/>
      <c r="H41" s="57"/>
      <c r="I41" s="148"/>
      <c r="J41" s="57"/>
      <c r="K41" s="58"/>
    </row>
    <row r="45" spans="2:11" s="1" customFormat="1" ht="6.95" customHeight="1">
      <c r="B45" s="149"/>
      <c r="C45" s="150"/>
      <c r="D45" s="150"/>
      <c r="E45" s="150"/>
      <c r="F45" s="150"/>
      <c r="G45" s="150"/>
      <c r="H45" s="150"/>
      <c r="I45" s="151"/>
      <c r="J45" s="150"/>
      <c r="K45" s="152"/>
    </row>
    <row r="46" spans="2:11" s="1" customFormat="1" ht="36.950000000000003" customHeight="1">
      <c r="B46" s="41"/>
      <c r="C46" s="30" t="s">
        <v>218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6.95" customHeight="1">
      <c r="B47" s="41"/>
      <c r="C47" s="42"/>
      <c r="D47" s="42"/>
      <c r="E47" s="42"/>
      <c r="F47" s="42"/>
      <c r="G47" s="42"/>
      <c r="H47" s="42"/>
      <c r="I47" s="127"/>
      <c r="J47" s="42"/>
      <c r="K47" s="45"/>
    </row>
    <row r="48" spans="2:11" s="1" customFormat="1" ht="14.45" customHeight="1">
      <c r="B48" s="41"/>
      <c r="C48" s="37" t="s">
        <v>18</v>
      </c>
      <c r="D48" s="42"/>
      <c r="E48" s="42"/>
      <c r="F48" s="42"/>
      <c r="G48" s="42"/>
      <c r="H48" s="42"/>
      <c r="I48" s="127"/>
      <c r="J48" s="42"/>
      <c r="K48" s="45"/>
    </row>
    <row r="49" spans="2:47" s="1" customFormat="1" ht="16.5" customHeight="1">
      <c r="B49" s="41"/>
      <c r="C49" s="42"/>
      <c r="D49" s="42"/>
      <c r="E49" s="394" t="str">
        <f>E7</f>
        <v>II/610 Brandýs nad Labem - Rekonstrukce křižovatky Pražská - Průmyslová a části komunikace v Ul. Pražská</v>
      </c>
      <c r="F49" s="400"/>
      <c r="G49" s="400"/>
      <c r="H49" s="400"/>
      <c r="I49" s="127"/>
      <c r="J49" s="42"/>
      <c r="K49" s="45"/>
    </row>
    <row r="50" spans="2:47" ht="15">
      <c r="B50" s="28"/>
      <c r="C50" s="37" t="s">
        <v>213</v>
      </c>
      <c r="D50" s="29"/>
      <c r="E50" s="29"/>
      <c r="F50" s="29"/>
      <c r="G50" s="29"/>
      <c r="H50" s="29"/>
      <c r="I50" s="126"/>
      <c r="J50" s="29"/>
      <c r="K50" s="31"/>
    </row>
    <row r="51" spans="2:47" ht="16.5" customHeight="1">
      <c r="B51" s="28"/>
      <c r="C51" s="29"/>
      <c r="D51" s="29"/>
      <c r="E51" s="394" t="s">
        <v>1720</v>
      </c>
      <c r="F51" s="381"/>
      <c r="G51" s="381"/>
      <c r="H51" s="381"/>
      <c r="I51" s="126"/>
      <c r="J51" s="29"/>
      <c r="K51" s="31"/>
    </row>
    <row r="52" spans="2:47" ht="15">
      <c r="B52" s="28"/>
      <c r="C52" s="37" t="s">
        <v>215</v>
      </c>
      <c r="D52" s="29"/>
      <c r="E52" s="29"/>
      <c r="F52" s="29"/>
      <c r="G52" s="29"/>
      <c r="H52" s="29"/>
      <c r="I52" s="126"/>
      <c r="J52" s="29"/>
      <c r="K52" s="31"/>
    </row>
    <row r="53" spans="2:47" s="1" customFormat="1" ht="16.5" customHeight="1">
      <c r="B53" s="41"/>
      <c r="C53" s="42"/>
      <c r="D53" s="42"/>
      <c r="E53" s="373" t="s">
        <v>2801</v>
      </c>
      <c r="F53" s="395"/>
      <c r="G53" s="395"/>
      <c r="H53" s="395"/>
      <c r="I53" s="127"/>
      <c r="J53" s="42"/>
      <c r="K53" s="45"/>
    </row>
    <row r="54" spans="2:47" s="1" customFormat="1" ht="14.45" customHeight="1">
      <c r="B54" s="41"/>
      <c r="C54" s="37" t="s">
        <v>1722</v>
      </c>
      <c r="D54" s="42"/>
      <c r="E54" s="42"/>
      <c r="F54" s="42"/>
      <c r="G54" s="42"/>
      <c r="H54" s="42"/>
      <c r="I54" s="127"/>
      <c r="J54" s="42"/>
      <c r="K54" s="45"/>
    </row>
    <row r="55" spans="2:47" s="1" customFormat="1" ht="17.25" customHeight="1">
      <c r="B55" s="41"/>
      <c r="C55" s="42"/>
      <c r="D55" s="42"/>
      <c r="E55" s="396" t="str">
        <f>E13</f>
        <v>SO 303b - Kanalizace - přípojky dešťové - potrubí</v>
      </c>
      <c r="F55" s="395"/>
      <c r="G55" s="395"/>
      <c r="H55" s="395"/>
      <c r="I55" s="127"/>
      <c r="J55" s="42"/>
      <c r="K55" s="45"/>
    </row>
    <row r="56" spans="2:47" s="1" customFormat="1" ht="6.95" customHeight="1">
      <c r="B56" s="41"/>
      <c r="C56" s="42"/>
      <c r="D56" s="42"/>
      <c r="E56" s="42"/>
      <c r="F56" s="42"/>
      <c r="G56" s="42"/>
      <c r="H56" s="42"/>
      <c r="I56" s="127"/>
      <c r="J56" s="42"/>
      <c r="K56" s="45"/>
    </row>
    <row r="57" spans="2:47" s="1" customFormat="1" ht="18" customHeight="1">
      <c r="B57" s="41"/>
      <c r="C57" s="37" t="s">
        <v>23</v>
      </c>
      <c r="D57" s="42"/>
      <c r="E57" s="42"/>
      <c r="F57" s="35" t="str">
        <f>F16</f>
        <v xml:space="preserve"> </v>
      </c>
      <c r="G57" s="42"/>
      <c r="H57" s="42"/>
      <c r="I57" s="128" t="s">
        <v>25</v>
      </c>
      <c r="J57" s="129" t="str">
        <f>IF(J16="","",J16)</f>
        <v>18. 9. 2017</v>
      </c>
      <c r="K57" s="45"/>
    </row>
    <row r="58" spans="2:47" s="1" customFormat="1" ht="6.95" customHeight="1">
      <c r="B58" s="41"/>
      <c r="C58" s="42"/>
      <c r="D58" s="42"/>
      <c r="E58" s="42"/>
      <c r="F58" s="42"/>
      <c r="G58" s="42"/>
      <c r="H58" s="42"/>
      <c r="I58" s="127"/>
      <c r="J58" s="42"/>
      <c r="K58" s="45"/>
    </row>
    <row r="59" spans="2:47" s="1" customFormat="1" ht="15">
      <c r="B59" s="41"/>
      <c r="C59" s="37" t="s">
        <v>27</v>
      </c>
      <c r="D59" s="42"/>
      <c r="E59" s="42"/>
      <c r="F59" s="35" t="str">
        <f>E19</f>
        <v>Město Brandýs nad Labem - Stará Boleslav</v>
      </c>
      <c r="G59" s="42"/>
      <c r="H59" s="42"/>
      <c r="I59" s="128" t="s">
        <v>33</v>
      </c>
      <c r="J59" s="385" t="str">
        <f>E25</f>
        <v>SUNCAD, s.r.o.</v>
      </c>
      <c r="K59" s="45"/>
    </row>
    <row r="60" spans="2:47" s="1" customFormat="1" ht="14.45" customHeight="1">
      <c r="B60" s="41"/>
      <c r="C60" s="37" t="s">
        <v>31</v>
      </c>
      <c r="D60" s="42"/>
      <c r="E60" s="42"/>
      <c r="F60" s="35" t="str">
        <f>IF(E22="","",E22)</f>
        <v/>
      </c>
      <c r="G60" s="42"/>
      <c r="H60" s="42"/>
      <c r="I60" s="127"/>
      <c r="J60" s="397"/>
      <c r="K60" s="45"/>
    </row>
    <row r="61" spans="2:47" s="1" customFormat="1" ht="10.35" customHeight="1">
      <c r="B61" s="41"/>
      <c r="C61" s="42"/>
      <c r="D61" s="42"/>
      <c r="E61" s="42"/>
      <c r="F61" s="42"/>
      <c r="G61" s="42"/>
      <c r="H61" s="42"/>
      <c r="I61" s="127"/>
      <c r="J61" s="42"/>
      <c r="K61" s="45"/>
    </row>
    <row r="62" spans="2:47" s="1" customFormat="1" ht="29.25" customHeight="1">
      <c r="B62" s="41"/>
      <c r="C62" s="153" t="s">
        <v>219</v>
      </c>
      <c r="D62" s="141"/>
      <c r="E62" s="141"/>
      <c r="F62" s="141"/>
      <c r="G62" s="141"/>
      <c r="H62" s="141"/>
      <c r="I62" s="154"/>
      <c r="J62" s="155" t="s">
        <v>220</v>
      </c>
      <c r="K62" s="156"/>
    </row>
    <row r="63" spans="2:47" s="1" customFormat="1" ht="10.35" customHeight="1">
      <c r="B63" s="41"/>
      <c r="C63" s="42"/>
      <c r="D63" s="42"/>
      <c r="E63" s="42"/>
      <c r="F63" s="42"/>
      <c r="G63" s="42"/>
      <c r="H63" s="42"/>
      <c r="I63" s="127"/>
      <c r="J63" s="42"/>
      <c r="K63" s="45"/>
    </row>
    <row r="64" spans="2:47" s="1" customFormat="1" ht="29.25" customHeight="1">
      <c r="B64" s="41"/>
      <c r="C64" s="157" t="s">
        <v>221</v>
      </c>
      <c r="D64" s="42"/>
      <c r="E64" s="42"/>
      <c r="F64" s="42"/>
      <c r="G64" s="42"/>
      <c r="H64" s="42"/>
      <c r="I64" s="127"/>
      <c r="J64" s="137">
        <f>J94</f>
        <v>0</v>
      </c>
      <c r="K64" s="45"/>
      <c r="AU64" s="24" t="s">
        <v>222</v>
      </c>
    </row>
    <row r="65" spans="2:12" s="8" customFormat="1" ht="24.95" customHeight="1">
      <c r="B65" s="158"/>
      <c r="C65" s="159"/>
      <c r="D65" s="160" t="s">
        <v>223</v>
      </c>
      <c r="E65" s="161"/>
      <c r="F65" s="161"/>
      <c r="G65" s="161"/>
      <c r="H65" s="161"/>
      <c r="I65" s="162"/>
      <c r="J65" s="163">
        <f>J95</f>
        <v>0</v>
      </c>
      <c r="K65" s="164"/>
    </row>
    <row r="66" spans="2:12" s="9" customFormat="1" ht="19.899999999999999" customHeight="1">
      <c r="B66" s="165"/>
      <c r="C66" s="166"/>
      <c r="D66" s="167" t="s">
        <v>225</v>
      </c>
      <c r="E66" s="168"/>
      <c r="F66" s="168"/>
      <c r="G66" s="168"/>
      <c r="H66" s="168"/>
      <c r="I66" s="169"/>
      <c r="J66" s="170">
        <f>J96</f>
        <v>0</v>
      </c>
      <c r="K66" s="171"/>
    </row>
    <row r="67" spans="2:12" s="9" customFormat="1" ht="19.899999999999999" customHeight="1">
      <c r="B67" s="165"/>
      <c r="C67" s="166"/>
      <c r="D67" s="167" t="s">
        <v>226</v>
      </c>
      <c r="E67" s="168"/>
      <c r="F67" s="168"/>
      <c r="G67" s="168"/>
      <c r="H67" s="168"/>
      <c r="I67" s="169"/>
      <c r="J67" s="170">
        <f>J206</f>
        <v>0</v>
      </c>
      <c r="K67" s="171"/>
    </row>
    <row r="68" spans="2:12" s="9" customFormat="1" ht="19.899999999999999" customHeight="1">
      <c r="B68" s="165"/>
      <c r="C68" s="166"/>
      <c r="D68" s="167" t="s">
        <v>430</v>
      </c>
      <c r="E68" s="168"/>
      <c r="F68" s="168"/>
      <c r="G68" s="168"/>
      <c r="H68" s="168"/>
      <c r="I68" s="169"/>
      <c r="J68" s="170">
        <f>J223</f>
        <v>0</v>
      </c>
      <c r="K68" s="171"/>
    </row>
    <row r="69" spans="2:12" s="8" customFormat="1" ht="24.95" customHeight="1">
      <c r="B69" s="158"/>
      <c r="C69" s="159"/>
      <c r="D69" s="160" t="s">
        <v>1006</v>
      </c>
      <c r="E69" s="161"/>
      <c r="F69" s="161"/>
      <c r="G69" s="161"/>
      <c r="H69" s="161"/>
      <c r="I69" s="162"/>
      <c r="J69" s="163">
        <f>J226</f>
        <v>0</v>
      </c>
      <c r="K69" s="164"/>
    </row>
    <row r="70" spans="2:12" s="9" customFormat="1" ht="19.899999999999999" customHeight="1">
      <c r="B70" s="165"/>
      <c r="C70" s="166"/>
      <c r="D70" s="167" t="s">
        <v>2815</v>
      </c>
      <c r="E70" s="168"/>
      <c r="F70" s="168"/>
      <c r="G70" s="168"/>
      <c r="H70" s="168"/>
      <c r="I70" s="169"/>
      <c r="J70" s="170">
        <f>J227</f>
        <v>0</v>
      </c>
      <c r="K70" s="171"/>
    </row>
    <row r="71" spans="2:12" s="1" customFormat="1" ht="21.75" customHeight="1">
      <c r="B71" s="41"/>
      <c r="C71" s="42"/>
      <c r="D71" s="42"/>
      <c r="E71" s="42"/>
      <c r="F71" s="42"/>
      <c r="G71" s="42"/>
      <c r="H71" s="42"/>
      <c r="I71" s="127"/>
      <c r="J71" s="42"/>
      <c r="K71" s="45"/>
    </row>
    <row r="72" spans="2:12" s="1" customFormat="1" ht="6.95" customHeight="1">
      <c r="B72" s="56"/>
      <c r="C72" s="57"/>
      <c r="D72" s="57"/>
      <c r="E72" s="57"/>
      <c r="F72" s="57"/>
      <c r="G72" s="57"/>
      <c r="H72" s="57"/>
      <c r="I72" s="148"/>
      <c r="J72" s="57"/>
      <c r="K72" s="58"/>
    </row>
    <row r="76" spans="2:12" s="1" customFormat="1" ht="6.95" customHeight="1">
      <c r="B76" s="59"/>
      <c r="C76" s="60"/>
      <c r="D76" s="60"/>
      <c r="E76" s="60"/>
      <c r="F76" s="60"/>
      <c r="G76" s="60"/>
      <c r="H76" s="60"/>
      <c r="I76" s="151"/>
      <c r="J76" s="60"/>
      <c r="K76" s="60"/>
      <c r="L76" s="61"/>
    </row>
    <row r="77" spans="2:12" s="1" customFormat="1" ht="36.950000000000003" customHeight="1">
      <c r="B77" s="41"/>
      <c r="C77" s="62" t="s">
        <v>228</v>
      </c>
      <c r="D77" s="63"/>
      <c r="E77" s="63"/>
      <c r="F77" s="63"/>
      <c r="G77" s="63"/>
      <c r="H77" s="63"/>
      <c r="I77" s="172"/>
      <c r="J77" s="63"/>
      <c r="K77" s="63"/>
      <c r="L77" s="61"/>
    </row>
    <row r="78" spans="2:12" s="1" customFormat="1" ht="6.95" customHeight="1">
      <c r="B78" s="41"/>
      <c r="C78" s="63"/>
      <c r="D78" s="63"/>
      <c r="E78" s="63"/>
      <c r="F78" s="63"/>
      <c r="G78" s="63"/>
      <c r="H78" s="63"/>
      <c r="I78" s="172"/>
      <c r="J78" s="63"/>
      <c r="K78" s="63"/>
      <c r="L78" s="61"/>
    </row>
    <row r="79" spans="2:12" s="1" customFormat="1" ht="14.45" customHeight="1">
      <c r="B79" s="41"/>
      <c r="C79" s="65" t="s">
        <v>18</v>
      </c>
      <c r="D79" s="63"/>
      <c r="E79" s="63"/>
      <c r="F79" s="63"/>
      <c r="G79" s="63"/>
      <c r="H79" s="63"/>
      <c r="I79" s="172"/>
      <c r="J79" s="63"/>
      <c r="K79" s="63"/>
      <c r="L79" s="61"/>
    </row>
    <row r="80" spans="2:12" s="1" customFormat="1" ht="16.5" customHeight="1">
      <c r="B80" s="41"/>
      <c r="C80" s="63"/>
      <c r="D80" s="63"/>
      <c r="E80" s="398" t="str">
        <f>E7</f>
        <v>II/610 Brandýs nad Labem - Rekonstrukce křižovatky Pražská - Průmyslová a části komunikace v Ul. Pražská</v>
      </c>
      <c r="F80" s="399"/>
      <c r="G80" s="399"/>
      <c r="H80" s="399"/>
      <c r="I80" s="172"/>
      <c r="J80" s="63"/>
      <c r="K80" s="63"/>
      <c r="L80" s="61"/>
    </row>
    <row r="81" spans="2:63" ht="15">
      <c r="B81" s="28"/>
      <c r="C81" s="65" t="s">
        <v>213</v>
      </c>
      <c r="D81" s="173"/>
      <c r="E81" s="173"/>
      <c r="F81" s="173"/>
      <c r="G81" s="173"/>
      <c r="H81" s="173"/>
      <c r="J81" s="173"/>
      <c r="K81" s="173"/>
      <c r="L81" s="174"/>
    </row>
    <row r="82" spans="2:63" ht="16.5" customHeight="1">
      <c r="B82" s="28"/>
      <c r="C82" s="173"/>
      <c r="D82" s="173"/>
      <c r="E82" s="398" t="s">
        <v>1720</v>
      </c>
      <c r="F82" s="402"/>
      <c r="G82" s="402"/>
      <c r="H82" s="402"/>
      <c r="J82" s="173"/>
      <c r="K82" s="173"/>
      <c r="L82" s="174"/>
    </row>
    <row r="83" spans="2:63" ht="15">
      <c r="B83" s="28"/>
      <c r="C83" s="65" t="s">
        <v>215</v>
      </c>
      <c r="D83" s="173"/>
      <c r="E83" s="173"/>
      <c r="F83" s="173"/>
      <c r="G83" s="173"/>
      <c r="H83" s="173"/>
      <c r="J83" s="173"/>
      <c r="K83" s="173"/>
      <c r="L83" s="174"/>
    </row>
    <row r="84" spans="2:63" s="1" customFormat="1" ht="16.5" customHeight="1">
      <c r="B84" s="41"/>
      <c r="C84" s="63"/>
      <c r="D84" s="63"/>
      <c r="E84" s="401" t="s">
        <v>2801</v>
      </c>
      <c r="F84" s="392"/>
      <c r="G84" s="392"/>
      <c r="H84" s="392"/>
      <c r="I84" s="172"/>
      <c r="J84" s="63"/>
      <c r="K84" s="63"/>
      <c r="L84" s="61"/>
    </row>
    <row r="85" spans="2:63" s="1" customFormat="1" ht="14.45" customHeight="1">
      <c r="B85" s="41"/>
      <c r="C85" s="65" t="s">
        <v>1722</v>
      </c>
      <c r="D85" s="63"/>
      <c r="E85" s="63"/>
      <c r="F85" s="63"/>
      <c r="G85" s="63"/>
      <c r="H85" s="63"/>
      <c r="I85" s="172"/>
      <c r="J85" s="63"/>
      <c r="K85" s="63"/>
      <c r="L85" s="61"/>
    </row>
    <row r="86" spans="2:63" s="1" customFormat="1" ht="17.25" customHeight="1">
      <c r="B86" s="41"/>
      <c r="C86" s="63"/>
      <c r="D86" s="63"/>
      <c r="E86" s="364" t="str">
        <f>E13</f>
        <v>SO 303b - Kanalizace - přípojky dešťové - potrubí</v>
      </c>
      <c r="F86" s="392"/>
      <c r="G86" s="392"/>
      <c r="H86" s="392"/>
      <c r="I86" s="172"/>
      <c r="J86" s="63"/>
      <c r="K86" s="63"/>
      <c r="L86" s="61"/>
    </row>
    <row r="87" spans="2:63" s="1" customFormat="1" ht="6.95" customHeight="1">
      <c r="B87" s="41"/>
      <c r="C87" s="63"/>
      <c r="D87" s="63"/>
      <c r="E87" s="63"/>
      <c r="F87" s="63"/>
      <c r="G87" s="63"/>
      <c r="H87" s="63"/>
      <c r="I87" s="172"/>
      <c r="J87" s="63"/>
      <c r="K87" s="63"/>
      <c r="L87" s="61"/>
    </row>
    <row r="88" spans="2:63" s="1" customFormat="1" ht="18" customHeight="1">
      <c r="B88" s="41"/>
      <c r="C88" s="65" t="s">
        <v>23</v>
      </c>
      <c r="D88" s="63"/>
      <c r="E88" s="63"/>
      <c r="F88" s="175" t="str">
        <f>F16</f>
        <v xml:space="preserve"> </v>
      </c>
      <c r="G88" s="63"/>
      <c r="H88" s="63"/>
      <c r="I88" s="176" t="s">
        <v>25</v>
      </c>
      <c r="J88" s="73" t="str">
        <f>IF(J16="","",J16)</f>
        <v>18. 9. 2017</v>
      </c>
      <c r="K88" s="63"/>
      <c r="L88" s="61"/>
    </row>
    <row r="89" spans="2:63" s="1" customFormat="1" ht="6.95" customHeight="1">
      <c r="B89" s="41"/>
      <c r="C89" s="63"/>
      <c r="D89" s="63"/>
      <c r="E89" s="63"/>
      <c r="F89" s="63"/>
      <c r="G89" s="63"/>
      <c r="H89" s="63"/>
      <c r="I89" s="172"/>
      <c r="J89" s="63"/>
      <c r="K89" s="63"/>
      <c r="L89" s="61"/>
    </row>
    <row r="90" spans="2:63" s="1" customFormat="1" ht="15">
      <c r="B90" s="41"/>
      <c r="C90" s="65" t="s">
        <v>27</v>
      </c>
      <c r="D90" s="63"/>
      <c r="E90" s="63"/>
      <c r="F90" s="175" t="str">
        <f>E19</f>
        <v>Město Brandýs nad Labem - Stará Boleslav</v>
      </c>
      <c r="G90" s="63"/>
      <c r="H90" s="63"/>
      <c r="I90" s="176" t="s">
        <v>33</v>
      </c>
      <c r="J90" s="175" t="str">
        <f>E25</f>
        <v>SUNCAD, s.r.o.</v>
      </c>
      <c r="K90" s="63"/>
      <c r="L90" s="61"/>
    </row>
    <row r="91" spans="2:63" s="1" customFormat="1" ht="14.45" customHeight="1">
      <c r="B91" s="41"/>
      <c r="C91" s="65" t="s">
        <v>31</v>
      </c>
      <c r="D91" s="63"/>
      <c r="E91" s="63"/>
      <c r="F91" s="175" t="str">
        <f>IF(E22="","",E22)</f>
        <v/>
      </c>
      <c r="G91" s="63"/>
      <c r="H91" s="63"/>
      <c r="I91" s="172"/>
      <c r="J91" s="63"/>
      <c r="K91" s="63"/>
      <c r="L91" s="61"/>
    </row>
    <row r="92" spans="2:63" s="1" customFormat="1" ht="10.35" customHeight="1">
      <c r="B92" s="41"/>
      <c r="C92" s="63"/>
      <c r="D92" s="63"/>
      <c r="E92" s="63"/>
      <c r="F92" s="63"/>
      <c r="G92" s="63"/>
      <c r="H92" s="63"/>
      <c r="I92" s="172"/>
      <c r="J92" s="63"/>
      <c r="K92" s="63"/>
      <c r="L92" s="61"/>
    </row>
    <row r="93" spans="2:63" s="10" customFormat="1" ht="29.25" customHeight="1">
      <c r="B93" s="177"/>
      <c r="C93" s="178" t="s">
        <v>229</v>
      </c>
      <c r="D93" s="179" t="s">
        <v>57</v>
      </c>
      <c r="E93" s="179" t="s">
        <v>53</v>
      </c>
      <c r="F93" s="179" t="s">
        <v>230</v>
      </c>
      <c r="G93" s="179" t="s">
        <v>231</v>
      </c>
      <c r="H93" s="179" t="s">
        <v>232</v>
      </c>
      <c r="I93" s="180" t="s">
        <v>233</v>
      </c>
      <c r="J93" s="179" t="s">
        <v>220</v>
      </c>
      <c r="K93" s="181" t="s">
        <v>234</v>
      </c>
      <c r="L93" s="182"/>
      <c r="M93" s="81" t="s">
        <v>235</v>
      </c>
      <c r="N93" s="82" t="s">
        <v>42</v>
      </c>
      <c r="O93" s="82" t="s">
        <v>236</v>
      </c>
      <c r="P93" s="82" t="s">
        <v>237</v>
      </c>
      <c r="Q93" s="82" t="s">
        <v>238</v>
      </c>
      <c r="R93" s="82" t="s">
        <v>239</v>
      </c>
      <c r="S93" s="82" t="s">
        <v>240</v>
      </c>
      <c r="T93" s="83" t="s">
        <v>241</v>
      </c>
    </row>
    <row r="94" spans="2:63" s="1" customFormat="1" ht="29.25" customHeight="1">
      <c r="B94" s="41"/>
      <c r="C94" s="87" t="s">
        <v>221</v>
      </c>
      <c r="D94" s="63"/>
      <c r="E94" s="63"/>
      <c r="F94" s="63"/>
      <c r="G94" s="63"/>
      <c r="H94" s="63"/>
      <c r="I94" s="172"/>
      <c r="J94" s="183">
        <f>BK94</f>
        <v>0</v>
      </c>
      <c r="K94" s="63"/>
      <c r="L94" s="61"/>
      <c r="M94" s="84"/>
      <c r="N94" s="85"/>
      <c r="O94" s="85"/>
      <c r="P94" s="184">
        <f>P95+P226</f>
        <v>0</v>
      </c>
      <c r="Q94" s="85"/>
      <c r="R94" s="184">
        <f>R95+R226</f>
        <v>27.490476989999998</v>
      </c>
      <c r="S94" s="85"/>
      <c r="T94" s="185">
        <f>T95+T226</f>
        <v>0</v>
      </c>
      <c r="AT94" s="24" t="s">
        <v>71</v>
      </c>
      <c r="AU94" s="24" t="s">
        <v>222</v>
      </c>
      <c r="BK94" s="186">
        <f>BK95+BK226</f>
        <v>0</v>
      </c>
    </row>
    <row r="95" spans="2:63" s="11" customFormat="1" ht="37.35" customHeight="1">
      <c r="B95" s="187"/>
      <c r="C95" s="188"/>
      <c r="D95" s="189" t="s">
        <v>71</v>
      </c>
      <c r="E95" s="190" t="s">
        <v>242</v>
      </c>
      <c r="F95" s="190" t="s">
        <v>243</v>
      </c>
      <c r="G95" s="188"/>
      <c r="H95" s="188"/>
      <c r="I95" s="191"/>
      <c r="J95" s="192">
        <f>BK95</f>
        <v>0</v>
      </c>
      <c r="K95" s="188"/>
      <c r="L95" s="193"/>
      <c r="M95" s="194"/>
      <c r="N95" s="195"/>
      <c r="O95" s="195"/>
      <c r="P95" s="196">
        <f>P96+P206+P223</f>
        <v>0</v>
      </c>
      <c r="Q95" s="195"/>
      <c r="R95" s="196">
        <f>R96+R206+R223</f>
        <v>26.748876989999999</v>
      </c>
      <c r="S95" s="195"/>
      <c r="T95" s="197">
        <f>T96+T206+T223</f>
        <v>0</v>
      </c>
      <c r="AR95" s="198" t="s">
        <v>79</v>
      </c>
      <c r="AT95" s="199" t="s">
        <v>71</v>
      </c>
      <c r="AU95" s="199" t="s">
        <v>72</v>
      </c>
      <c r="AY95" s="198" t="s">
        <v>244</v>
      </c>
      <c r="BK95" s="200">
        <f>BK96+BK206+BK223</f>
        <v>0</v>
      </c>
    </row>
    <row r="96" spans="2:63" s="11" customFormat="1" ht="19.899999999999999" customHeight="1">
      <c r="B96" s="187"/>
      <c r="C96" s="188"/>
      <c r="D96" s="189" t="s">
        <v>71</v>
      </c>
      <c r="E96" s="201" t="s">
        <v>293</v>
      </c>
      <c r="F96" s="201" t="s">
        <v>354</v>
      </c>
      <c r="G96" s="188"/>
      <c r="H96" s="188"/>
      <c r="I96" s="191"/>
      <c r="J96" s="202">
        <f>BK96</f>
        <v>0</v>
      </c>
      <c r="K96" s="188"/>
      <c r="L96" s="193"/>
      <c r="M96" s="194"/>
      <c r="N96" s="195"/>
      <c r="O96" s="195"/>
      <c r="P96" s="196">
        <f>SUM(P97:P205)</f>
        <v>0</v>
      </c>
      <c r="Q96" s="195"/>
      <c r="R96" s="196">
        <f>SUM(R97:R205)</f>
        <v>6.2189269899999999</v>
      </c>
      <c r="S96" s="195"/>
      <c r="T96" s="197">
        <f>SUM(T97:T205)</f>
        <v>0</v>
      </c>
      <c r="AR96" s="198" t="s">
        <v>79</v>
      </c>
      <c r="AT96" s="199" t="s">
        <v>71</v>
      </c>
      <c r="AU96" s="199" t="s">
        <v>79</v>
      </c>
      <c r="AY96" s="198" t="s">
        <v>244</v>
      </c>
      <c r="BK96" s="200">
        <f>SUM(BK97:BK205)</f>
        <v>0</v>
      </c>
    </row>
    <row r="97" spans="2:65" s="1" customFormat="1" ht="25.5" customHeight="1">
      <c r="B97" s="41"/>
      <c r="C97" s="203" t="s">
        <v>79</v>
      </c>
      <c r="D97" s="203" t="s">
        <v>246</v>
      </c>
      <c r="E97" s="204" t="s">
        <v>2816</v>
      </c>
      <c r="F97" s="205" t="s">
        <v>2817</v>
      </c>
      <c r="G97" s="206" t="s">
        <v>329</v>
      </c>
      <c r="H97" s="207">
        <v>228</v>
      </c>
      <c r="I97" s="208"/>
      <c r="J97" s="209">
        <f>ROUND(I97*H97,2)</f>
        <v>0</v>
      </c>
      <c r="K97" s="205" t="s">
        <v>250</v>
      </c>
      <c r="L97" s="61"/>
      <c r="M97" s="210" t="s">
        <v>21</v>
      </c>
      <c r="N97" s="211" t="s">
        <v>43</v>
      </c>
      <c r="O97" s="42"/>
      <c r="P97" s="212">
        <f>O97*H97</f>
        <v>0</v>
      </c>
      <c r="Q97" s="212">
        <v>1.0000000000000001E-5</v>
      </c>
      <c r="R97" s="212">
        <f>Q97*H97</f>
        <v>2.2800000000000003E-3</v>
      </c>
      <c r="S97" s="212">
        <v>0</v>
      </c>
      <c r="T97" s="213">
        <f>S97*H97</f>
        <v>0</v>
      </c>
      <c r="AR97" s="24" t="s">
        <v>251</v>
      </c>
      <c r="AT97" s="24" t="s">
        <v>246</v>
      </c>
      <c r="AU97" s="24" t="s">
        <v>81</v>
      </c>
      <c r="AY97" s="24" t="s">
        <v>244</v>
      </c>
      <c r="BE97" s="214">
        <f>IF(N97="základní",J97,0)</f>
        <v>0</v>
      </c>
      <c r="BF97" s="214">
        <f>IF(N97="snížená",J97,0)</f>
        <v>0</v>
      </c>
      <c r="BG97" s="214">
        <f>IF(N97="zákl. přenesená",J97,0)</f>
        <v>0</v>
      </c>
      <c r="BH97" s="214">
        <f>IF(N97="sníž. přenesená",J97,0)</f>
        <v>0</v>
      </c>
      <c r="BI97" s="214">
        <f>IF(N97="nulová",J97,0)</f>
        <v>0</v>
      </c>
      <c r="BJ97" s="24" t="s">
        <v>79</v>
      </c>
      <c r="BK97" s="214">
        <f>ROUND(I97*H97,2)</f>
        <v>0</v>
      </c>
      <c r="BL97" s="24" t="s">
        <v>251</v>
      </c>
      <c r="BM97" s="24" t="s">
        <v>81</v>
      </c>
    </row>
    <row r="98" spans="2:65" s="1" customFormat="1">
      <c r="B98" s="41"/>
      <c r="C98" s="63"/>
      <c r="D98" s="215" t="s">
        <v>253</v>
      </c>
      <c r="E98" s="63"/>
      <c r="F98" s="216" t="s">
        <v>2818</v>
      </c>
      <c r="G98" s="63"/>
      <c r="H98" s="63"/>
      <c r="I98" s="172"/>
      <c r="J98" s="63"/>
      <c r="K98" s="63"/>
      <c r="L98" s="61"/>
      <c r="M98" s="217"/>
      <c r="N98" s="42"/>
      <c r="O98" s="42"/>
      <c r="P98" s="42"/>
      <c r="Q98" s="42"/>
      <c r="R98" s="42"/>
      <c r="S98" s="42"/>
      <c r="T98" s="78"/>
      <c r="AT98" s="24" t="s">
        <v>253</v>
      </c>
      <c r="AU98" s="24" t="s">
        <v>81</v>
      </c>
    </row>
    <row r="99" spans="2:65" s="12" customFormat="1">
      <c r="B99" s="218"/>
      <c r="C99" s="219"/>
      <c r="D99" s="215" t="s">
        <v>255</v>
      </c>
      <c r="E99" s="220" t="s">
        <v>21</v>
      </c>
      <c r="F99" s="221" t="s">
        <v>2186</v>
      </c>
      <c r="G99" s="219"/>
      <c r="H99" s="222">
        <v>228</v>
      </c>
      <c r="I99" s="223"/>
      <c r="J99" s="219"/>
      <c r="K99" s="219"/>
      <c r="L99" s="224"/>
      <c r="M99" s="225"/>
      <c r="N99" s="226"/>
      <c r="O99" s="226"/>
      <c r="P99" s="226"/>
      <c r="Q99" s="226"/>
      <c r="R99" s="226"/>
      <c r="S99" s="226"/>
      <c r="T99" s="227"/>
      <c r="AT99" s="228" t="s">
        <v>255</v>
      </c>
      <c r="AU99" s="228" t="s">
        <v>81</v>
      </c>
      <c r="AV99" s="12" t="s">
        <v>81</v>
      </c>
      <c r="AW99" s="12" t="s">
        <v>35</v>
      </c>
      <c r="AX99" s="12" t="s">
        <v>72</v>
      </c>
      <c r="AY99" s="228" t="s">
        <v>244</v>
      </c>
    </row>
    <row r="100" spans="2:65" s="14" customFormat="1">
      <c r="B100" s="253"/>
      <c r="C100" s="254"/>
      <c r="D100" s="215" t="s">
        <v>255</v>
      </c>
      <c r="E100" s="255" t="s">
        <v>21</v>
      </c>
      <c r="F100" s="256" t="s">
        <v>588</v>
      </c>
      <c r="G100" s="254"/>
      <c r="H100" s="257">
        <v>228</v>
      </c>
      <c r="I100" s="258"/>
      <c r="J100" s="254"/>
      <c r="K100" s="254"/>
      <c r="L100" s="259"/>
      <c r="M100" s="260"/>
      <c r="N100" s="261"/>
      <c r="O100" s="261"/>
      <c r="P100" s="261"/>
      <c r="Q100" s="261"/>
      <c r="R100" s="261"/>
      <c r="S100" s="261"/>
      <c r="T100" s="262"/>
      <c r="AT100" s="263" t="s">
        <v>255</v>
      </c>
      <c r="AU100" s="263" t="s">
        <v>81</v>
      </c>
      <c r="AV100" s="14" t="s">
        <v>251</v>
      </c>
      <c r="AW100" s="14" t="s">
        <v>35</v>
      </c>
      <c r="AX100" s="14" t="s">
        <v>79</v>
      </c>
      <c r="AY100" s="263" t="s">
        <v>244</v>
      </c>
    </row>
    <row r="101" spans="2:65" s="1" customFormat="1" ht="16.5" customHeight="1">
      <c r="B101" s="41"/>
      <c r="C101" s="243" t="s">
        <v>81</v>
      </c>
      <c r="D101" s="243" t="s">
        <v>496</v>
      </c>
      <c r="E101" s="244" t="s">
        <v>2819</v>
      </c>
      <c r="F101" s="245" t="s">
        <v>2820</v>
      </c>
      <c r="G101" s="246" t="s">
        <v>259</v>
      </c>
      <c r="H101" s="247">
        <v>77.14</v>
      </c>
      <c r="I101" s="248"/>
      <c r="J101" s="249">
        <f>ROUND(I101*H101,2)</f>
        <v>0</v>
      </c>
      <c r="K101" s="245" t="s">
        <v>250</v>
      </c>
      <c r="L101" s="250"/>
      <c r="M101" s="251" t="s">
        <v>21</v>
      </c>
      <c r="N101" s="252" t="s">
        <v>43</v>
      </c>
      <c r="O101" s="42"/>
      <c r="P101" s="212">
        <f>O101*H101</f>
        <v>0</v>
      </c>
      <c r="Q101" s="212">
        <v>1.0749999999999999E-2</v>
      </c>
      <c r="R101" s="212">
        <f>Q101*H101</f>
        <v>0.82925499999999996</v>
      </c>
      <c r="S101" s="212">
        <v>0</v>
      </c>
      <c r="T101" s="213">
        <f>S101*H101</f>
        <v>0</v>
      </c>
      <c r="AR101" s="24" t="s">
        <v>293</v>
      </c>
      <c r="AT101" s="24" t="s">
        <v>496</v>
      </c>
      <c r="AU101" s="24" t="s">
        <v>81</v>
      </c>
      <c r="AY101" s="24" t="s">
        <v>244</v>
      </c>
      <c r="BE101" s="214">
        <f>IF(N101="základní",J101,0)</f>
        <v>0</v>
      </c>
      <c r="BF101" s="214">
        <f>IF(N101="snížená",J101,0)</f>
        <v>0</v>
      </c>
      <c r="BG101" s="214">
        <f>IF(N101="zákl. přenesená",J101,0)</f>
        <v>0</v>
      </c>
      <c r="BH101" s="214">
        <f>IF(N101="sníž. přenesená",J101,0)</f>
        <v>0</v>
      </c>
      <c r="BI101" s="214">
        <f>IF(N101="nulová",J101,0)</f>
        <v>0</v>
      </c>
      <c r="BJ101" s="24" t="s">
        <v>79</v>
      </c>
      <c r="BK101" s="214">
        <f>ROUND(I101*H101,2)</f>
        <v>0</v>
      </c>
      <c r="BL101" s="24" t="s">
        <v>251</v>
      </c>
      <c r="BM101" s="24" t="s">
        <v>251</v>
      </c>
    </row>
    <row r="102" spans="2:65" s="1" customFormat="1">
      <c r="B102" s="41"/>
      <c r="C102" s="63"/>
      <c r="D102" s="215" t="s">
        <v>253</v>
      </c>
      <c r="E102" s="63"/>
      <c r="F102" s="216" t="s">
        <v>2821</v>
      </c>
      <c r="G102" s="63"/>
      <c r="H102" s="63"/>
      <c r="I102" s="172"/>
      <c r="J102" s="63"/>
      <c r="K102" s="63"/>
      <c r="L102" s="61"/>
      <c r="M102" s="217"/>
      <c r="N102" s="42"/>
      <c r="O102" s="42"/>
      <c r="P102" s="42"/>
      <c r="Q102" s="42"/>
      <c r="R102" s="42"/>
      <c r="S102" s="42"/>
      <c r="T102" s="78"/>
      <c r="AT102" s="24" t="s">
        <v>253</v>
      </c>
      <c r="AU102" s="24" t="s">
        <v>81</v>
      </c>
    </row>
    <row r="103" spans="2:65" s="1" customFormat="1" ht="27">
      <c r="B103" s="41"/>
      <c r="C103" s="63"/>
      <c r="D103" s="215" t="s">
        <v>271</v>
      </c>
      <c r="E103" s="63"/>
      <c r="F103" s="229" t="s">
        <v>2822</v>
      </c>
      <c r="G103" s="63"/>
      <c r="H103" s="63"/>
      <c r="I103" s="172"/>
      <c r="J103" s="63"/>
      <c r="K103" s="63"/>
      <c r="L103" s="61"/>
      <c r="M103" s="217"/>
      <c r="N103" s="42"/>
      <c r="O103" s="42"/>
      <c r="P103" s="42"/>
      <c r="Q103" s="42"/>
      <c r="R103" s="42"/>
      <c r="S103" s="42"/>
      <c r="T103" s="78"/>
      <c r="AT103" s="24" t="s">
        <v>271</v>
      </c>
      <c r="AU103" s="24" t="s">
        <v>81</v>
      </c>
    </row>
    <row r="104" spans="2:65" s="12" customFormat="1">
      <c r="B104" s="218"/>
      <c r="C104" s="219"/>
      <c r="D104" s="215" t="s">
        <v>255</v>
      </c>
      <c r="E104" s="220" t="s">
        <v>21</v>
      </c>
      <c r="F104" s="221" t="s">
        <v>2823</v>
      </c>
      <c r="G104" s="219"/>
      <c r="H104" s="222">
        <v>77.14</v>
      </c>
      <c r="I104" s="223"/>
      <c r="J104" s="219"/>
      <c r="K104" s="219"/>
      <c r="L104" s="224"/>
      <c r="M104" s="225"/>
      <c r="N104" s="226"/>
      <c r="O104" s="226"/>
      <c r="P104" s="226"/>
      <c r="Q104" s="226"/>
      <c r="R104" s="226"/>
      <c r="S104" s="226"/>
      <c r="T104" s="227"/>
      <c r="AT104" s="228" t="s">
        <v>255</v>
      </c>
      <c r="AU104" s="228" t="s">
        <v>81</v>
      </c>
      <c r="AV104" s="12" t="s">
        <v>81</v>
      </c>
      <c r="AW104" s="12" t="s">
        <v>35</v>
      </c>
      <c r="AX104" s="12" t="s">
        <v>72</v>
      </c>
      <c r="AY104" s="228" t="s">
        <v>244</v>
      </c>
    </row>
    <row r="105" spans="2:65" s="14" customFormat="1">
      <c r="B105" s="253"/>
      <c r="C105" s="254"/>
      <c r="D105" s="215" t="s">
        <v>255</v>
      </c>
      <c r="E105" s="255" t="s">
        <v>21</v>
      </c>
      <c r="F105" s="256" t="s">
        <v>588</v>
      </c>
      <c r="G105" s="254"/>
      <c r="H105" s="257">
        <v>77.14</v>
      </c>
      <c r="I105" s="258"/>
      <c r="J105" s="254"/>
      <c r="K105" s="254"/>
      <c r="L105" s="259"/>
      <c r="M105" s="260"/>
      <c r="N105" s="261"/>
      <c r="O105" s="261"/>
      <c r="P105" s="261"/>
      <c r="Q105" s="261"/>
      <c r="R105" s="261"/>
      <c r="S105" s="261"/>
      <c r="T105" s="262"/>
      <c r="AT105" s="263" t="s">
        <v>255</v>
      </c>
      <c r="AU105" s="263" t="s">
        <v>81</v>
      </c>
      <c r="AV105" s="14" t="s">
        <v>251</v>
      </c>
      <c r="AW105" s="14" t="s">
        <v>35</v>
      </c>
      <c r="AX105" s="14" t="s">
        <v>79</v>
      </c>
      <c r="AY105" s="263" t="s">
        <v>244</v>
      </c>
    </row>
    <row r="106" spans="2:65" s="1" customFormat="1" ht="25.5" customHeight="1">
      <c r="B106" s="41"/>
      <c r="C106" s="203" t="s">
        <v>148</v>
      </c>
      <c r="D106" s="203" t="s">
        <v>246</v>
      </c>
      <c r="E106" s="204" t="s">
        <v>2824</v>
      </c>
      <c r="F106" s="205" t="s">
        <v>2825</v>
      </c>
      <c r="G106" s="206" t="s">
        <v>329</v>
      </c>
      <c r="H106" s="207">
        <v>35</v>
      </c>
      <c r="I106" s="208"/>
      <c r="J106" s="209">
        <f>ROUND(I106*H106,2)</f>
        <v>0</v>
      </c>
      <c r="K106" s="205" t="s">
        <v>250</v>
      </c>
      <c r="L106" s="61"/>
      <c r="M106" s="210" t="s">
        <v>21</v>
      </c>
      <c r="N106" s="211" t="s">
        <v>43</v>
      </c>
      <c r="O106" s="42"/>
      <c r="P106" s="212">
        <f>O106*H106</f>
        <v>0</v>
      </c>
      <c r="Q106" s="212">
        <v>1.0000000000000001E-5</v>
      </c>
      <c r="R106" s="212">
        <f>Q106*H106</f>
        <v>3.5000000000000005E-4</v>
      </c>
      <c r="S106" s="212">
        <v>0</v>
      </c>
      <c r="T106" s="213">
        <f>S106*H106</f>
        <v>0</v>
      </c>
      <c r="AR106" s="24" t="s">
        <v>251</v>
      </c>
      <c r="AT106" s="24" t="s">
        <v>246</v>
      </c>
      <c r="AU106" s="24" t="s">
        <v>81</v>
      </c>
      <c r="AY106" s="24" t="s">
        <v>244</v>
      </c>
      <c r="BE106" s="214">
        <f>IF(N106="základní",J106,0)</f>
        <v>0</v>
      </c>
      <c r="BF106" s="214">
        <f>IF(N106="snížená",J106,0)</f>
        <v>0</v>
      </c>
      <c r="BG106" s="214">
        <f>IF(N106="zákl. přenesená",J106,0)</f>
        <v>0</v>
      </c>
      <c r="BH106" s="214">
        <f>IF(N106="sníž. přenesená",J106,0)</f>
        <v>0</v>
      </c>
      <c r="BI106" s="214">
        <f>IF(N106="nulová",J106,0)</f>
        <v>0</v>
      </c>
      <c r="BJ106" s="24" t="s">
        <v>79</v>
      </c>
      <c r="BK106" s="214">
        <f>ROUND(I106*H106,2)</f>
        <v>0</v>
      </c>
      <c r="BL106" s="24" t="s">
        <v>251</v>
      </c>
      <c r="BM106" s="24" t="s">
        <v>280</v>
      </c>
    </row>
    <row r="107" spans="2:65" s="1" customFormat="1">
      <c r="B107" s="41"/>
      <c r="C107" s="63"/>
      <c r="D107" s="215" t="s">
        <v>253</v>
      </c>
      <c r="E107" s="63"/>
      <c r="F107" s="216" t="s">
        <v>2826</v>
      </c>
      <c r="G107" s="63"/>
      <c r="H107" s="63"/>
      <c r="I107" s="172"/>
      <c r="J107" s="63"/>
      <c r="K107" s="63"/>
      <c r="L107" s="61"/>
      <c r="M107" s="217"/>
      <c r="N107" s="42"/>
      <c r="O107" s="42"/>
      <c r="P107" s="42"/>
      <c r="Q107" s="42"/>
      <c r="R107" s="42"/>
      <c r="S107" s="42"/>
      <c r="T107" s="78"/>
      <c r="AT107" s="24" t="s">
        <v>253</v>
      </c>
      <c r="AU107" s="24" t="s">
        <v>81</v>
      </c>
    </row>
    <row r="108" spans="2:65" s="12" customFormat="1">
      <c r="B108" s="218"/>
      <c r="C108" s="219"/>
      <c r="D108" s="215" t="s">
        <v>255</v>
      </c>
      <c r="E108" s="220" t="s">
        <v>21</v>
      </c>
      <c r="F108" s="221" t="s">
        <v>563</v>
      </c>
      <c r="G108" s="219"/>
      <c r="H108" s="222">
        <v>35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255</v>
      </c>
      <c r="AU108" s="228" t="s">
        <v>81</v>
      </c>
      <c r="AV108" s="12" t="s">
        <v>81</v>
      </c>
      <c r="AW108" s="12" t="s">
        <v>35</v>
      </c>
      <c r="AX108" s="12" t="s">
        <v>72</v>
      </c>
      <c r="AY108" s="228" t="s">
        <v>244</v>
      </c>
    </row>
    <row r="109" spans="2:65" s="14" customFormat="1">
      <c r="B109" s="253"/>
      <c r="C109" s="254"/>
      <c r="D109" s="215" t="s">
        <v>255</v>
      </c>
      <c r="E109" s="255" t="s">
        <v>21</v>
      </c>
      <c r="F109" s="256" t="s">
        <v>588</v>
      </c>
      <c r="G109" s="254"/>
      <c r="H109" s="257">
        <v>35</v>
      </c>
      <c r="I109" s="258"/>
      <c r="J109" s="254"/>
      <c r="K109" s="254"/>
      <c r="L109" s="259"/>
      <c r="M109" s="260"/>
      <c r="N109" s="261"/>
      <c r="O109" s="261"/>
      <c r="P109" s="261"/>
      <c r="Q109" s="261"/>
      <c r="R109" s="261"/>
      <c r="S109" s="261"/>
      <c r="T109" s="262"/>
      <c r="AT109" s="263" t="s">
        <v>255</v>
      </c>
      <c r="AU109" s="263" t="s">
        <v>81</v>
      </c>
      <c r="AV109" s="14" t="s">
        <v>251</v>
      </c>
      <c r="AW109" s="14" t="s">
        <v>35</v>
      </c>
      <c r="AX109" s="14" t="s">
        <v>79</v>
      </c>
      <c r="AY109" s="263" t="s">
        <v>244</v>
      </c>
    </row>
    <row r="110" spans="2:65" s="1" customFormat="1" ht="16.5" customHeight="1">
      <c r="B110" s="41"/>
      <c r="C110" s="243" t="s">
        <v>251</v>
      </c>
      <c r="D110" s="243" t="s">
        <v>496</v>
      </c>
      <c r="E110" s="244" t="s">
        <v>2827</v>
      </c>
      <c r="F110" s="245" t="s">
        <v>2828</v>
      </c>
      <c r="G110" s="246" t="s">
        <v>259</v>
      </c>
      <c r="H110" s="247">
        <v>17.763000000000002</v>
      </c>
      <c r="I110" s="248"/>
      <c r="J110" s="249">
        <f>ROUND(I110*H110,2)</f>
        <v>0</v>
      </c>
      <c r="K110" s="245" t="s">
        <v>250</v>
      </c>
      <c r="L110" s="250"/>
      <c r="M110" s="251" t="s">
        <v>21</v>
      </c>
      <c r="N110" s="252" t="s">
        <v>43</v>
      </c>
      <c r="O110" s="42"/>
      <c r="P110" s="212">
        <f>O110*H110</f>
        <v>0</v>
      </c>
      <c r="Q110" s="212">
        <v>6.6400000000000001E-3</v>
      </c>
      <c r="R110" s="212">
        <f>Q110*H110</f>
        <v>0.11794632000000001</v>
      </c>
      <c r="S110" s="212">
        <v>0</v>
      </c>
      <c r="T110" s="213">
        <f>S110*H110</f>
        <v>0</v>
      </c>
      <c r="AR110" s="24" t="s">
        <v>293</v>
      </c>
      <c r="AT110" s="24" t="s">
        <v>496</v>
      </c>
      <c r="AU110" s="24" t="s">
        <v>81</v>
      </c>
      <c r="AY110" s="24" t="s">
        <v>244</v>
      </c>
      <c r="BE110" s="214">
        <f>IF(N110="základní",J110,0)</f>
        <v>0</v>
      </c>
      <c r="BF110" s="214">
        <f>IF(N110="snížená",J110,0)</f>
        <v>0</v>
      </c>
      <c r="BG110" s="214">
        <f>IF(N110="zákl. přenesená",J110,0)</f>
        <v>0</v>
      </c>
      <c r="BH110" s="214">
        <f>IF(N110="sníž. přenesená",J110,0)</f>
        <v>0</v>
      </c>
      <c r="BI110" s="214">
        <f>IF(N110="nulová",J110,0)</f>
        <v>0</v>
      </c>
      <c r="BJ110" s="24" t="s">
        <v>79</v>
      </c>
      <c r="BK110" s="214">
        <f>ROUND(I110*H110,2)</f>
        <v>0</v>
      </c>
      <c r="BL110" s="24" t="s">
        <v>251</v>
      </c>
      <c r="BM110" s="24" t="s">
        <v>293</v>
      </c>
    </row>
    <row r="111" spans="2:65" s="1" customFormat="1">
      <c r="B111" s="41"/>
      <c r="C111" s="63"/>
      <c r="D111" s="215" t="s">
        <v>253</v>
      </c>
      <c r="E111" s="63"/>
      <c r="F111" s="216" t="s">
        <v>2829</v>
      </c>
      <c r="G111" s="63"/>
      <c r="H111" s="63"/>
      <c r="I111" s="172"/>
      <c r="J111" s="63"/>
      <c r="K111" s="63"/>
      <c r="L111" s="61"/>
      <c r="M111" s="217"/>
      <c r="N111" s="42"/>
      <c r="O111" s="42"/>
      <c r="P111" s="42"/>
      <c r="Q111" s="42"/>
      <c r="R111" s="42"/>
      <c r="S111" s="42"/>
      <c r="T111" s="78"/>
      <c r="AT111" s="24" t="s">
        <v>253</v>
      </c>
      <c r="AU111" s="24" t="s">
        <v>81</v>
      </c>
    </row>
    <row r="112" spans="2:65" s="1" customFormat="1" ht="27">
      <c r="B112" s="41"/>
      <c r="C112" s="63"/>
      <c r="D112" s="215" t="s">
        <v>271</v>
      </c>
      <c r="E112" s="63"/>
      <c r="F112" s="229" t="s">
        <v>2830</v>
      </c>
      <c r="G112" s="63"/>
      <c r="H112" s="63"/>
      <c r="I112" s="172"/>
      <c r="J112" s="63"/>
      <c r="K112" s="63"/>
      <c r="L112" s="61"/>
      <c r="M112" s="217"/>
      <c r="N112" s="42"/>
      <c r="O112" s="42"/>
      <c r="P112" s="42"/>
      <c r="Q112" s="42"/>
      <c r="R112" s="42"/>
      <c r="S112" s="42"/>
      <c r="T112" s="78"/>
      <c r="AT112" s="24" t="s">
        <v>271</v>
      </c>
      <c r="AU112" s="24" t="s">
        <v>81</v>
      </c>
    </row>
    <row r="113" spans="2:65" s="12" customFormat="1">
      <c r="B113" s="218"/>
      <c r="C113" s="219"/>
      <c r="D113" s="215" t="s">
        <v>255</v>
      </c>
      <c r="E113" s="220" t="s">
        <v>21</v>
      </c>
      <c r="F113" s="221" t="s">
        <v>2831</v>
      </c>
      <c r="G113" s="219"/>
      <c r="H113" s="222">
        <v>17.763000000000002</v>
      </c>
      <c r="I113" s="223"/>
      <c r="J113" s="219"/>
      <c r="K113" s="219"/>
      <c r="L113" s="224"/>
      <c r="M113" s="225"/>
      <c r="N113" s="226"/>
      <c r="O113" s="226"/>
      <c r="P113" s="226"/>
      <c r="Q113" s="226"/>
      <c r="R113" s="226"/>
      <c r="S113" s="226"/>
      <c r="T113" s="227"/>
      <c r="AT113" s="228" t="s">
        <v>255</v>
      </c>
      <c r="AU113" s="228" t="s">
        <v>81</v>
      </c>
      <c r="AV113" s="12" t="s">
        <v>81</v>
      </c>
      <c r="AW113" s="12" t="s">
        <v>35</v>
      </c>
      <c r="AX113" s="12" t="s">
        <v>72</v>
      </c>
      <c r="AY113" s="228" t="s">
        <v>244</v>
      </c>
    </row>
    <row r="114" spans="2:65" s="14" customFormat="1">
      <c r="B114" s="253"/>
      <c r="C114" s="254"/>
      <c r="D114" s="215" t="s">
        <v>255</v>
      </c>
      <c r="E114" s="255" t="s">
        <v>21</v>
      </c>
      <c r="F114" s="256" t="s">
        <v>588</v>
      </c>
      <c r="G114" s="254"/>
      <c r="H114" s="257">
        <v>17.763000000000002</v>
      </c>
      <c r="I114" s="258"/>
      <c r="J114" s="254"/>
      <c r="K114" s="254"/>
      <c r="L114" s="259"/>
      <c r="M114" s="260"/>
      <c r="N114" s="261"/>
      <c r="O114" s="261"/>
      <c r="P114" s="261"/>
      <c r="Q114" s="261"/>
      <c r="R114" s="261"/>
      <c r="S114" s="261"/>
      <c r="T114" s="262"/>
      <c r="AT114" s="263" t="s">
        <v>255</v>
      </c>
      <c r="AU114" s="263" t="s">
        <v>81</v>
      </c>
      <c r="AV114" s="14" t="s">
        <v>251</v>
      </c>
      <c r="AW114" s="14" t="s">
        <v>35</v>
      </c>
      <c r="AX114" s="14" t="s">
        <v>79</v>
      </c>
      <c r="AY114" s="263" t="s">
        <v>244</v>
      </c>
    </row>
    <row r="115" spans="2:65" s="1" customFormat="1" ht="25.5" customHeight="1">
      <c r="B115" s="41"/>
      <c r="C115" s="203" t="s">
        <v>274</v>
      </c>
      <c r="D115" s="203" t="s">
        <v>246</v>
      </c>
      <c r="E115" s="204" t="s">
        <v>2707</v>
      </c>
      <c r="F115" s="205" t="s">
        <v>2708</v>
      </c>
      <c r="G115" s="206" t="s">
        <v>329</v>
      </c>
      <c r="H115" s="207">
        <v>9.5</v>
      </c>
      <c r="I115" s="208"/>
      <c r="J115" s="209">
        <f>ROUND(I115*H115,2)</f>
        <v>0</v>
      </c>
      <c r="K115" s="205" t="s">
        <v>250</v>
      </c>
      <c r="L115" s="61"/>
      <c r="M115" s="210" t="s">
        <v>21</v>
      </c>
      <c r="N115" s="211" t="s">
        <v>43</v>
      </c>
      <c r="O115" s="42"/>
      <c r="P115" s="212">
        <f>O115*H115</f>
        <v>0</v>
      </c>
      <c r="Q115" s="212">
        <v>2.0000000000000002E-5</v>
      </c>
      <c r="R115" s="212">
        <f>Q115*H115</f>
        <v>1.9000000000000001E-4</v>
      </c>
      <c r="S115" s="212">
        <v>0</v>
      </c>
      <c r="T115" s="213">
        <f>S115*H115</f>
        <v>0</v>
      </c>
      <c r="AR115" s="24" t="s">
        <v>251</v>
      </c>
      <c r="AT115" s="24" t="s">
        <v>246</v>
      </c>
      <c r="AU115" s="24" t="s">
        <v>81</v>
      </c>
      <c r="AY115" s="24" t="s">
        <v>244</v>
      </c>
      <c r="BE115" s="214">
        <f>IF(N115="základní",J115,0)</f>
        <v>0</v>
      </c>
      <c r="BF115" s="214">
        <f>IF(N115="snížená",J115,0)</f>
        <v>0</v>
      </c>
      <c r="BG115" s="214">
        <f>IF(N115="zákl. přenesená",J115,0)</f>
        <v>0</v>
      </c>
      <c r="BH115" s="214">
        <f>IF(N115="sníž. přenesená",J115,0)</f>
        <v>0</v>
      </c>
      <c r="BI115" s="214">
        <f>IF(N115="nulová",J115,0)</f>
        <v>0</v>
      </c>
      <c r="BJ115" s="24" t="s">
        <v>79</v>
      </c>
      <c r="BK115" s="214">
        <f>ROUND(I115*H115,2)</f>
        <v>0</v>
      </c>
      <c r="BL115" s="24" t="s">
        <v>251</v>
      </c>
      <c r="BM115" s="24" t="s">
        <v>307</v>
      </c>
    </row>
    <row r="116" spans="2:65" s="1" customFormat="1">
      <c r="B116" s="41"/>
      <c r="C116" s="63"/>
      <c r="D116" s="215" t="s">
        <v>253</v>
      </c>
      <c r="E116" s="63"/>
      <c r="F116" s="216" t="s">
        <v>2709</v>
      </c>
      <c r="G116" s="63"/>
      <c r="H116" s="63"/>
      <c r="I116" s="172"/>
      <c r="J116" s="63"/>
      <c r="K116" s="63"/>
      <c r="L116" s="61"/>
      <c r="M116" s="217"/>
      <c r="N116" s="42"/>
      <c r="O116" s="42"/>
      <c r="P116" s="42"/>
      <c r="Q116" s="42"/>
      <c r="R116" s="42"/>
      <c r="S116" s="42"/>
      <c r="T116" s="78"/>
      <c r="AT116" s="24" t="s">
        <v>253</v>
      </c>
      <c r="AU116" s="24" t="s">
        <v>81</v>
      </c>
    </row>
    <row r="117" spans="2:65" s="12" customFormat="1">
      <c r="B117" s="218"/>
      <c r="C117" s="219"/>
      <c r="D117" s="215" t="s">
        <v>255</v>
      </c>
      <c r="E117" s="220" t="s">
        <v>21</v>
      </c>
      <c r="F117" s="221" t="s">
        <v>2832</v>
      </c>
      <c r="G117" s="219"/>
      <c r="H117" s="222">
        <v>9.5</v>
      </c>
      <c r="I117" s="223"/>
      <c r="J117" s="219"/>
      <c r="K117" s="219"/>
      <c r="L117" s="224"/>
      <c r="M117" s="225"/>
      <c r="N117" s="226"/>
      <c r="O117" s="226"/>
      <c r="P117" s="226"/>
      <c r="Q117" s="226"/>
      <c r="R117" s="226"/>
      <c r="S117" s="226"/>
      <c r="T117" s="227"/>
      <c r="AT117" s="228" t="s">
        <v>255</v>
      </c>
      <c r="AU117" s="228" t="s">
        <v>81</v>
      </c>
      <c r="AV117" s="12" t="s">
        <v>81</v>
      </c>
      <c r="AW117" s="12" t="s">
        <v>35</v>
      </c>
      <c r="AX117" s="12" t="s">
        <v>72</v>
      </c>
      <c r="AY117" s="228" t="s">
        <v>244</v>
      </c>
    </row>
    <row r="118" spans="2:65" s="14" customFormat="1">
      <c r="B118" s="253"/>
      <c r="C118" s="254"/>
      <c r="D118" s="215" t="s">
        <v>255</v>
      </c>
      <c r="E118" s="255" t="s">
        <v>21</v>
      </c>
      <c r="F118" s="256" t="s">
        <v>588</v>
      </c>
      <c r="G118" s="254"/>
      <c r="H118" s="257">
        <v>9.5</v>
      </c>
      <c r="I118" s="258"/>
      <c r="J118" s="254"/>
      <c r="K118" s="254"/>
      <c r="L118" s="259"/>
      <c r="M118" s="260"/>
      <c r="N118" s="261"/>
      <c r="O118" s="261"/>
      <c r="P118" s="261"/>
      <c r="Q118" s="261"/>
      <c r="R118" s="261"/>
      <c r="S118" s="261"/>
      <c r="T118" s="262"/>
      <c r="AT118" s="263" t="s">
        <v>255</v>
      </c>
      <c r="AU118" s="263" t="s">
        <v>81</v>
      </c>
      <c r="AV118" s="14" t="s">
        <v>251</v>
      </c>
      <c r="AW118" s="14" t="s">
        <v>35</v>
      </c>
      <c r="AX118" s="14" t="s">
        <v>79</v>
      </c>
      <c r="AY118" s="263" t="s">
        <v>244</v>
      </c>
    </row>
    <row r="119" spans="2:65" s="1" customFormat="1" ht="16.5" customHeight="1">
      <c r="B119" s="41"/>
      <c r="C119" s="243" t="s">
        <v>280</v>
      </c>
      <c r="D119" s="243" t="s">
        <v>496</v>
      </c>
      <c r="E119" s="244" t="s">
        <v>2710</v>
      </c>
      <c r="F119" s="245" t="s">
        <v>2711</v>
      </c>
      <c r="G119" s="246" t="s">
        <v>259</v>
      </c>
      <c r="H119" s="247">
        <v>4.8209999999999997</v>
      </c>
      <c r="I119" s="248"/>
      <c r="J119" s="249">
        <f>ROUND(I119*H119,2)</f>
        <v>0</v>
      </c>
      <c r="K119" s="245" t="s">
        <v>250</v>
      </c>
      <c r="L119" s="250"/>
      <c r="M119" s="251" t="s">
        <v>21</v>
      </c>
      <c r="N119" s="252" t="s">
        <v>43</v>
      </c>
      <c r="O119" s="42"/>
      <c r="P119" s="212">
        <f>O119*H119</f>
        <v>0</v>
      </c>
      <c r="Q119" s="212">
        <v>1.392E-2</v>
      </c>
      <c r="R119" s="212">
        <f>Q119*H119</f>
        <v>6.7108319999999999E-2</v>
      </c>
      <c r="S119" s="212">
        <v>0</v>
      </c>
      <c r="T119" s="213">
        <f>S119*H119</f>
        <v>0</v>
      </c>
      <c r="AR119" s="24" t="s">
        <v>293</v>
      </c>
      <c r="AT119" s="24" t="s">
        <v>496</v>
      </c>
      <c r="AU119" s="24" t="s">
        <v>81</v>
      </c>
      <c r="AY119" s="24" t="s">
        <v>244</v>
      </c>
      <c r="BE119" s="214">
        <f>IF(N119="základní",J119,0)</f>
        <v>0</v>
      </c>
      <c r="BF119" s="214">
        <f>IF(N119="snížená",J119,0)</f>
        <v>0</v>
      </c>
      <c r="BG119" s="214">
        <f>IF(N119="zákl. přenesená",J119,0)</f>
        <v>0</v>
      </c>
      <c r="BH119" s="214">
        <f>IF(N119="sníž. přenesená",J119,0)</f>
        <v>0</v>
      </c>
      <c r="BI119" s="214">
        <f>IF(N119="nulová",J119,0)</f>
        <v>0</v>
      </c>
      <c r="BJ119" s="24" t="s">
        <v>79</v>
      </c>
      <c r="BK119" s="214">
        <f>ROUND(I119*H119,2)</f>
        <v>0</v>
      </c>
      <c r="BL119" s="24" t="s">
        <v>251</v>
      </c>
      <c r="BM119" s="24" t="s">
        <v>320</v>
      </c>
    </row>
    <row r="120" spans="2:65" s="1" customFormat="1">
      <c r="B120" s="41"/>
      <c r="C120" s="63"/>
      <c r="D120" s="215" t="s">
        <v>253</v>
      </c>
      <c r="E120" s="63"/>
      <c r="F120" s="216" t="s">
        <v>2712</v>
      </c>
      <c r="G120" s="63"/>
      <c r="H120" s="63"/>
      <c r="I120" s="172"/>
      <c r="J120" s="63"/>
      <c r="K120" s="63"/>
      <c r="L120" s="61"/>
      <c r="M120" s="217"/>
      <c r="N120" s="42"/>
      <c r="O120" s="42"/>
      <c r="P120" s="42"/>
      <c r="Q120" s="42"/>
      <c r="R120" s="42"/>
      <c r="S120" s="42"/>
      <c r="T120" s="78"/>
      <c r="AT120" s="24" t="s">
        <v>253</v>
      </c>
      <c r="AU120" s="24" t="s">
        <v>81</v>
      </c>
    </row>
    <row r="121" spans="2:65" s="1" customFormat="1" ht="27">
      <c r="B121" s="41"/>
      <c r="C121" s="63"/>
      <c r="D121" s="215" t="s">
        <v>271</v>
      </c>
      <c r="E121" s="63"/>
      <c r="F121" s="229" t="s">
        <v>2713</v>
      </c>
      <c r="G121" s="63"/>
      <c r="H121" s="63"/>
      <c r="I121" s="172"/>
      <c r="J121" s="63"/>
      <c r="K121" s="63"/>
      <c r="L121" s="61"/>
      <c r="M121" s="217"/>
      <c r="N121" s="42"/>
      <c r="O121" s="42"/>
      <c r="P121" s="42"/>
      <c r="Q121" s="42"/>
      <c r="R121" s="42"/>
      <c r="S121" s="42"/>
      <c r="T121" s="78"/>
      <c r="AT121" s="24" t="s">
        <v>271</v>
      </c>
      <c r="AU121" s="24" t="s">
        <v>81</v>
      </c>
    </row>
    <row r="122" spans="2:65" s="12" customFormat="1">
      <c r="B122" s="218"/>
      <c r="C122" s="219"/>
      <c r="D122" s="215" t="s">
        <v>255</v>
      </c>
      <c r="E122" s="220" t="s">
        <v>21</v>
      </c>
      <c r="F122" s="221" t="s">
        <v>2833</v>
      </c>
      <c r="G122" s="219"/>
      <c r="H122" s="222">
        <v>4.8209999999999997</v>
      </c>
      <c r="I122" s="223"/>
      <c r="J122" s="219"/>
      <c r="K122" s="219"/>
      <c r="L122" s="224"/>
      <c r="M122" s="225"/>
      <c r="N122" s="226"/>
      <c r="O122" s="226"/>
      <c r="P122" s="226"/>
      <c r="Q122" s="226"/>
      <c r="R122" s="226"/>
      <c r="S122" s="226"/>
      <c r="T122" s="227"/>
      <c r="AT122" s="228" t="s">
        <v>255</v>
      </c>
      <c r="AU122" s="228" t="s">
        <v>81</v>
      </c>
      <c r="AV122" s="12" t="s">
        <v>81</v>
      </c>
      <c r="AW122" s="12" t="s">
        <v>35</v>
      </c>
      <c r="AX122" s="12" t="s">
        <v>72</v>
      </c>
      <c r="AY122" s="228" t="s">
        <v>244</v>
      </c>
    </row>
    <row r="123" spans="2:65" s="14" customFormat="1">
      <c r="B123" s="253"/>
      <c r="C123" s="254"/>
      <c r="D123" s="215" t="s">
        <v>255</v>
      </c>
      <c r="E123" s="255" t="s">
        <v>21</v>
      </c>
      <c r="F123" s="256" t="s">
        <v>588</v>
      </c>
      <c r="G123" s="254"/>
      <c r="H123" s="257">
        <v>4.8209999999999997</v>
      </c>
      <c r="I123" s="258"/>
      <c r="J123" s="254"/>
      <c r="K123" s="254"/>
      <c r="L123" s="259"/>
      <c r="M123" s="260"/>
      <c r="N123" s="261"/>
      <c r="O123" s="261"/>
      <c r="P123" s="261"/>
      <c r="Q123" s="261"/>
      <c r="R123" s="261"/>
      <c r="S123" s="261"/>
      <c r="T123" s="262"/>
      <c r="AT123" s="263" t="s">
        <v>255</v>
      </c>
      <c r="AU123" s="263" t="s">
        <v>81</v>
      </c>
      <c r="AV123" s="14" t="s">
        <v>251</v>
      </c>
      <c r="AW123" s="14" t="s">
        <v>35</v>
      </c>
      <c r="AX123" s="14" t="s">
        <v>79</v>
      </c>
      <c r="AY123" s="263" t="s">
        <v>244</v>
      </c>
    </row>
    <row r="124" spans="2:65" s="1" customFormat="1" ht="16.5" customHeight="1">
      <c r="B124" s="41"/>
      <c r="C124" s="203" t="s">
        <v>286</v>
      </c>
      <c r="D124" s="203" t="s">
        <v>246</v>
      </c>
      <c r="E124" s="204" t="s">
        <v>2834</v>
      </c>
      <c r="F124" s="205" t="s">
        <v>2835</v>
      </c>
      <c r="G124" s="206" t="s">
        <v>259</v>
      </c>
      <c r="H124" s="207">
        <v>23</v>
      </c>
      <c r="I124" s="208"/>
      <c r="J124" s="209">
        <f>ROUND(I124*H124,2)</f>
        <v>0</v>
      </c>
      <c r="K124" s="205" t="s">
        <v>250</v>
      </c>
      <c r="L124" s="61"/>
      <c r="M124" s="210" t="s">
        <v>21</v>
      </c>
      <c r="N124" s="211" t="s">
        <v>43</v>
      </c>
      <c r="O124" s="42"/>
      <c r="P124" s="212">
        <f>O124*H124</f>
        <v>0</v>
      </c>
      <c r="Q124" s="212">
        <v>8.0000000000000007E-5</v>
      </c>
      <c r="R124" s="212">
        <f>Q124*H124</f>
        <v>1.8400000000000001E-3</v>
      </c>
      <c r="S124" s="212">
        <v>0</v>
      </c>
      <c r="T124" s="213">
        <f>S124*H124</f>
        <v>0</v>
      </c>
      <c r="AR124" s="24" t="s">
        <v>251</v>
      </c>
      <c r="AT124" s="24" t="s">
        <v>246</v>
      </c>
      <c r="AU124" s="24" t="s">
        <v>81</v>
      </c>
      <c r="AY124" s="24" t="s">
        <v>244</v>
      </c>
      <c r="BE124" s="214">
        <f>IF(N124="základní",J124,0)</f>
        <v>0</v>
      </c>
      <c r="BF124" s="214">
        <f>IF(N124="snížená",J124,0)</f>
        <v>0</v>
      </c>
      <c r="BG124" s="214">
        <f>IF(N124="zákl. přenesená",J124,0)</f>
        <v>0</v>
      </c>
      <c r="BH124" s="214">
        <f>IF(N124="sníž. přenesená",J124,0)</f>
        <v>0</v>
      </c>
      <c r="BI124" s="214">
        <f>IF(N124="nulová",J124,0)</f>
        <v>0</v>
      </c>
      <c r="BJ124" s="24" t="s">
        <v>79</v>
      </c>
      <c r="BK124" s="214">
        <f>ROUND(I124*H124,2)</f>
        <v>0</v>
      </c>
      <c r="BL124" s="24" t="s">
        <v>251</v>
      </c>
      <c r="BM124" s="24" t="s">
        <v>333</v>
      </c>
    </row>
    <row r="125" spans="2:65" s="1" customFormat="1" ht="27">
      <c r="B125" s="41"/>
      <c r="C125" s="63"/>
      <c r="D125" s="215" t="s">
        <v>253</v>
      </c>
      <c r="E125" s="63"/>
      <c r="F125" s="216" t="s">
        <v>2836</v>
      </c>
      <c r="G125" s="63"/>
      <c r="H125" s="63"/>
      <c r="I125" s="172"/>
      <c r="J125" s="63"/>
      <c r="K125" s="63"/>
      <c r="L125" s="61"/>
      <c r="M125" s="217"/>
      <c r="N125" s="42"/>
      <c r="O125" s="42"/>
      <c r="P125" s="42"/>
      <c r="Q125" s="42"/>
      <c r="R125" s="42"/>
      <c r="S125" s="42"/>
      <c r="T125" s="78"/>
      <c r="AT125" s="24" t="s">
        <v>253</v>
      </c>
      <c r="AU125" s="24" t="s">
        <v>81</v>
      </c>
    </row>
    <row r="126" spans="2:65" s="12" customFormat="1">
      <c r="B126" s="218"/>
      <c r="C126" s="219"/>
      <c r="D126" s="215" t="s">
        <v>255</v>
      </c>
      <c r="E126" s="220" t="s">
        <v>21</v>
      </c>
      <c r="F126" s="221" t="s">
        <v>383</v>
      </c>
      <c r="G126" s="219"/>
      <c r="H126" s="222">
        <v>23</v>
      </c>
      <c r="I126" s="223"/>
      <c r="J126" s="219"/>
      <c r="K126" s="219"/>
      <c r="L126" s="224"/>
      <c r="M126" s="225"/>
      <c r="N126" s="226"/>
      <c r="O126" s="226"/>
      <c r="P126" s="226"/>
      <c r="Q126" s="226"/>
      <c r="R126" s="226"/>
      <c r="S126" s="226"/>
      <c r="T126" s="227"/>
      <c r="AT126" s="228" t="s">
        <v>255</v>
      </c>
      <c r="AU126" s="228" t="s">
        <v>81</v>
      </c>
      <c r="AV126" s="12" t="s">
        <v>81</v>
      </c>
      <c r="AW126" s="12" t="s">
        <v>35</v>
      </c>
      <c r="AX126" s="12" t="s">
        <v>72</v>
      </c>
      <c r="AY126" s="228" t="s">
        <v>244</v>
      </c>
    </row>
    <row r="127" spans="2:65" s="14" customFormat="1">
      <c r="B127" s="253"/>
      <c r="C127" s="254"/>
      <c r="D127" s="215" t="s">
        <v>255</v>
      </c>
      <c r="E127" s="255" t="s">
        <v>21</v>
      </c>
      <c r="F127" s="256" t="s">
        <v>588</v>
      </c>
      <c r="G127" s="254"/>
      <c r="H127" s="257">
        <v>23</v>
      </c>
      <c r="I127" s="258"/>
      <c r="J127" s="254"/>
      <c r="K127" s="254"/>
      <c r="L127" s="259"/>
      <c r="M127" s="260"/>
      <c r="N127" s="261"/>
      <c r="O127" s="261"/>
      <c r="P127" s="261"/>
      <c r="Q127" s="261"/>
      <c r="R127" s="261"/>
      <c r="S127" s="261"/>
      <c r="T127" s="262"/>
      <c r="AT127" s="263" t="s">
        <v>255</v>
      </c>
      <c r="AU127" s="263" t="s">
        <v>81</v>
      </c>
      <c r="AV127" s="14" t="s">
        <v>251</v>
      </c>
      <c r="AW127" s="14" t="s">
        <v>35</v>
      </c>
      <c r="AX127" s="14" t="s">
        <v>79</v>
      </c>
      <c r="AY127" s="263" t="s">
        <v>244</v>
      </c>
    </row>
    <row r="128" spans="2:65" s="1" customFormat="1" ht="16.5" customHeight="1">
      <c r="B128" s="41"/>
      <c r="C128" s="243" t="s">
        <v>293</v>
      </c>
      <c r="D128" s="243" t="s">
        <v>496</v>
      </c>
      <c r="E128" s="244" t="s">
        <v>2837</v>
      </c>
      <c r="F128" s="245" t="s">
        <v>2838</v>
      </c>
      <c r="G128" s="246" t="s">
        <v>259</v>
      </c>
      <c r="H128" s="247">
        <v>23.344999999999999</v>
      </c>
      <c r="I128" s="248"/>
      <c r="J128" s="249">
        <f>ROUND(I128*H128,2)</f>
        <v>0</v>
      </c>
      <c r="K128" s="245" t="s">
        <v>250</v>
      </c>
      <c r="L128" s="250"/>
      <c r="M128" s="251" t="s">
        <v>21</v>
      </c>
      <c r="N128" s="252" t="s">
        <v>43</v>
      </c>
      <c r="O128" s="42"/>
      <c r="P128" s="212">
        <f>O128*H128</f>
        <v>0</v>
      </c>
      <c r="Q128" s="212">
        <v>6.2E-4</v>
      </c>
      <c r="R128" s="212">
        <f>Q128*H128</f>
        <v>1.44739E-2</v>
      </c>
      <c r="S128" s="212">
        <v>0</v>
      </c>
      <c r="T128" s="213">
        <f>S128*H128</f>
        <v>0</v>
      </c>
      <c r="AR128" s="24" t="s">
        <v>293</v>
      </c>
      <c r="AT128" s="24" t="s">
        <v>496</v>
      </c>
      <c r="AU128" s="24" t="s">
        <v>81</v>
      </c>
      <c r="AY128" s="24" t="s">
        <v>244</v>
      </c>
      <c r="BE128" s="214">
        <f>IF(N128="základní",J128,0)</f>
        <v>0</v>
      </c>
      <c r="BF128" s="214">
        <f>IF(N128="snížená",J128,0)</f>
        <v>0</v>
      </c>
      <c r="BG128" s="214">
        <f>IF(N128="zákl. přenesená",J128,0)</f>
        <v>0</v>
      </c>
      <c r="BH128" s="214">
        <f>IF(N128="sníž. přenesená",J128,0)</f>
        <v>0</v>
      </c>
      <c r="BI128" s="214">
        <f>IF(N128="nulová",J128,0)</f>
        <v>0</v>
      </c>
      <c r="BJ128" s="24" t="s">
        <v>79</v>
      </c>
      <c r="BK128" s="214">
        <f>ROUND(I128*H128,2)</f>
        <v>0</v>
      </c>
      <c r="BL128" s="24" t="s">
        <v>251</v>
      </c>
      <c r="BM128" s="24" t="s">
        <v>343</v>
      </c>
    </row>
    <row r="129" spans="2:65" s="1" customFormat="1">
      <c r="B129" s="41"/>
      <c r="C129" s="63"/>
      <c r="D129" s="215" t="s">
        <v>253</v>
      </c>
      <c r="E129" s="63"/>
      <c r="F129" s="216" t="s">
        <v>2839</v>
      </c>
      <c r="G129" s="63"/>
      <c r="H129" s="63"/>
      <c r="I129" s="172"/>
      <c r="J129" s="63"/>
      <c r="K129" s="63"/>
      <c r="L129" s="61"/>
      <c r="M129" s="217"/>
      <c r="N129" s="42"/>
      <c r="O129" s="42"/>
      <c r="P129" s="42"/>
      <c r="Q129" s="42"/>
      <c r="R129" s="42"/>
      <c r="S129" s="42"/>
      <c r="T129" s="78"/>
      <c r="AT129" s="24" t="s">
        <v>253</v>
      </c>
      <c r="AU129" s="24" t="s">
        <v>81</v>
      </c>
    </row>
    <row r="130" spans="2:65" s="1" customFormat="1" ht="27">
      <c r="B130" s="41"/>
      <c r="C130" s="63"/>
      <c r="D130" s="215" t="s">
        <v>271</v>
      </c>
      <c r="E130" s="63"/>
      <c r="F130" s="229" t="s">
        <v>2840</v>
      </c>
      <c r="G130" s="63"/>
      <c r="H130" s="63"/>
      <c r="I130" s="172"/>
      <c r="J130" s="63"/>
      <c r="K130" s="63"/>
      <c r="L130" s="61"/>
      <c r="M130" s="217"/>
      <c r="N130" s="42"/>
      <c r="O130" s="42"/>
      <c r="P130" s="42"/>
      <c r="Q130" s="42"/>
      <c r="R130" s="42"/>
      <c r="S130" s="42"/>
      <c r="T130" s="78"/>
      <c r="AT130" s="24" t="s">
        <v>271</v>
      </c>
      <c r="AU130" s="24" t="s">
        <v>81</v>
      </c>
    </row>
    <row r="131" spans="2:65" s="12" customFormat="1">
      <c r="B131" s="218"/>
      <c r="C131" s="219"/>
      <c r="D131" s="215" t="s">
        <v>255</v>
      </c>
      <c r="E131" s="220" t="s">
        <v>21</v>
      </c>
      <c r="F131" s="221" t="s">
        <v>2841</v>
      </c>
      <c r="G131" s="219"/>
      <c r="H131" s="222">
        <v>23.344999999999999</v>
      </c>
      <c r="I131" s="223"/>
      <c r="J131" s="219"/>
      <c r="K131" s="219"/>
      <c r="L131" s="224"/>
      <c r="M131" s="225"/>
      <c r="N131" s="226"/>
      <c r="O131" s="226"/>
      <c r="P131" s="226"/>
      <c r="Q131" s="226"/>
      <c r="R131" s="226"/>
      <c r="S131" s="226"/>
      <c r="T131" s="227"/>
      <c r="AT131" s="228" t="s">
        <v>255</v>
      </c>
      <c r="AU131" s="228" t="s">
        <v>81</v>
      </c>
      <c r="AV131" s="12" t="s">
        <v>81</v>
      </c>
      <c r="AW131" s="12" t="s">
        <v>35</v>
      </c>
      <c r="AX131" s="12" t="s">
        <v>72</v>
      </c>
      <c r="AY131" s="228" t="s">
        <v>244</v>
      </c>
    </row>
    <row r="132" spans="2:65" s="14" customFormat="1">
      <c r="B132" s="253"/>
      <c r="C132" s="254"/>
      <c r="D132" s="215" t="s">
        <v>255</v>
      </c>
      <c r="E132" s="255" t="s">
        <v>21</v>
      </c>
      <c r="F132" s="256" t="s">
        <v>588</v>
      </c>
      <c r="G132" s="254"/>
      <c r="H132" s="257">
        <v>23.344999999999999</v>
      </c>
      <c r="I132" s="258"/>
      <c r="J132" s="254"/>
      <c r="K132" s="254"/>
      <c r="L132" s="259"/>
      <c r="M132" s="260"/>
      <c r="N132" s="261"/>
      <c r="O132" s="261"/>
      <c r="P132" s="261"/>
      <c r="Q132" s="261"/>
      <c r="R132" s="261"/>
      <c r="S132" s="261"/>
      <c r="T132" s="262"/>
      <c r="AT132" s="263" t="s">
        <v>255</v>
      </c>
      <c r="AU132" s="263" t="s">
        <v>81</v>
      </c>
      <c r="AV132" s="14" t="s">
        <v>251</v>
      </c>
      <c r="AW132" s="14" t="s">
        <v>35</v>
      </c>
      <c r="AX132" s="14" t="s">
        <v>79</v>
      </c>
      <c r="AY132" s="263" t="s">
        <v>244</v>
      </c>
    </row>
    <row r="133" spans="2:65" s="1" customFormat="1" ht="16.5" customHeight="1">
      <c r="B133" s="41"/>
      <c r="C133" s="203" t="s">
        <v>299</v>
      </c>
      <c r="D133" s="203" t="s">
        <v>246</v>
      </c>
      <c r="E133" s="204" t="s">
        <v>2842</v>
      </c>
      <c r="F133" s="205" t="s">
        <v>2843</v>
      </c>
      <c r="G133" s="206" t="s">
        <v>259</v>
      </c>
      <c r="H133" s="207">
        <v>2</v>
      </c>
      <c r="I133" s="208"/>
      <c r="J133" s="209">
        <f>ROUND(I133*H133,2)</f>
        <v>0</v>
      </c>
      <c r="K133" s="205" t="s">
        <v>250</v>
      </c>
      <c r="L133" s="61"/>
      <c r="M133" s="210" t="s">
        <v>21</v>
      </c>
      <c r="N133" s="211" t="s">
        <v>43</v>
      </c>
      <c r="O133" s="42"/>
      <c r="P133" s="212">
        <f>O133*H133</f>
        <v>0</v>
      </c>
      <c r="Q133" s="212">
        <v>1E-4</v>
      </c>
      <c r="R133" s="212">
        <f>Q133*H133</f>
        <v>2.0000000000000001E-4</v>
      </c>
      <c r="S133" s="212">
        <v>0</v>
      </c>
      <c r="T133" s="213">
        <f>S133*H133</f>
        <v>0</v>
      </c>
      <c r="AR133" s="24" t="s">
        <v>251</v>
      </c>
      <c r="AT133" s="24" t="s">
        <v>246</v>
      </c>
      <c r="AU133" s="24" t="s">
        <v>81</v>
      </c>
      <c r="AY133" s="24" t="s">
        <v>244</v>
      </c>
      <c r="BE133" s="214">
        <f>IF(N133="základní",J133,0)</f>
        <v>0</v>
      </c>
      <c r="BF133" s="214">
        <f>IF(N133="snížená",J133,0)</f>
        <v>0</v>
      </c>
      <c r="BG133" s="214">
        <f>IF(N133="zákl. přenesená",J133,0)</f>
        <v>0</v>
      </c>
      <c r="BH133" s="214">
        <f>IF(N133="sníž. přenesená",J133,0)</f>
        <v>0</v>
      </c>
      <c r="BI133" s="214">
        <f>IF(N133="nulová",J133,0)</f>
        <v>0</v>
      </c>
      <c r="BJ133" s="24" t="s">
        <v>79</v>
      </c>
      <c r="BK133" s="214">
        <f>ROUND(I133*H133,2)</f>
        <v>0</v>
      </c>
      <c r="BL133" s="24" t="s">
        <v>251</v>
      </c>
      <c r="BM133" s="24" t="s">
        <v>355</v>
      </c>
    </row>
    <row r="134" spans="2:65" s="1" customFormat="1" ht="27">
      <c r="B134" s="41"/>
      <c r="C134" s="63"/>
      <c r="D134" s="215" t="s">
        <v>253</v>
      </c>
      <c r="E134" s="63"/>
      <c r="F134" s="216" t="s">
        <v>2844</v>
      </c>
      <c r="G134" s="63"/>
      <c r="H134" s="63"/>
      <c r="I134" s="172"/>
      <c r="J134" s="63"/>
      <c r="K134" s="63"/>
      <c r="L134" s="61"/>
      <c r="M134" s="217"/>
      <c r="N134" s="42"/>
      <c r="O134" s="42"/>
      <c r="P134" s="42"/>
      <c r="Q134" s="42"/>
      <c r="R134" s="42"/>
      <c r="S134" s="42"/>
      <c r="T134" s="78"/>
      <c r="AT134" s="24" t="s">
        <v>253</v>
      </c>
      <c r="AU134" s="24" t="s">
        <v>81</v>
      </c>
    </row>
    <row r="135" spans="2:65" s="12" customFormat="1">
      <c r="B135" s="218"/>
      <c r="C135" s="219"/>
      <c r="D135" s="215" t="s">
        <v>255</v>
      </c>
      <c r="E135" s="220" t="s">
        <v>21</v>
      </c>
      <c r="F135" s="221" t="s">
        <v>81</v>
      </c>
      <c r="G135" s="219"/>
      <c r="H135" s="222">
        <v>2</v>
      </c>
      <c r="I135" s="223"/>
      <c r="J135" s="219"/>
      <c r="K135" s="219"/>
      <c r="L135" s="224"/>
      <c r="M135" s="225"/>
      <c r="N135" s="226"/>
      <c r="O135" s="226"/>
      <c r="P135" s="226"/>
      <c r="Q135" s="226"/>
      <c r="R135" s="226"/>
      <c r="S135" s="226"/>
      <c r="T135" s="227"/>
      <c r="AT135" s="228" t="s">
        <v>255</v>
      </c>
      <c r="AU135" s="228" t="s">
        <v>81</v>
      </c>
      <c r="AV135" s="12" t="s">
        <v>81</v>
      </c>
      <c r="AW135" s="12" t="s">
        <v>35</v>
      </c>
      <c r="AX135" s="12" t="s">
        <v>72</v>
      </c>
      <c r="AY135" s="228" t="s">
        <v>244</v>
      </c>
    </row>
    <row r="136" spans="2:65" s="14" customFormat="1">
      <c r="B136" s="253"/>
      <c r="C136" s="254"/>
      <c r="D136" s="215" t="s">
        <v>255</v>
      </c>
      <c r="E136" s="255" t="s">
        <v>21</v>
      </c>
      <c r="F136" s="256" t="s">
        <v>588</v>
      </c>
      <c r="G136" s="254"/>
      <c r="H136" s="257">
        <v>2</v>
      </c>
      <c r="I136" s="258"/>
      <c r="J136" s="254"/>
      <c r="K136" s="254"/>
      <c r="L136" s="259"/>
      <c r="M136" s="260"/>
      <c r="N136" s="261"/>
      <c r="O136" s="261"/>
      <c r="P136" s="261"/>
      <c r="Q136" s="261"/>
      <c r="R136" s="261"/>
      <c r="S136" s="261"/>
      <c r="T136" s="262"/>
      <c r="AT136" s="263" t="s">
        <v>255</v>
      </c>
      <c r="AU136" s="263" t="s">
        <v>81</v>
      </c>
      <c r="AV136" s="14" t="s">
        <v>251</v>
      </c>
      <c r="AW136" s="14" t="s">
        <v>35</v>
      </c>
      <c r="AX136" s="14" t="s">
        <v>79</v>
      </c>
      <c r="AY136" s="263" t="s">
        <v>244</v>
      </c>
    </row>
    <row r="137" spans="2:65" s="1" customFormat="1" ht="16.5" customHeight="1">
      <c r="B137" s="41"/>
      <c r="C137" s="243" t="s">
        <v>307</v>
      </c>
      <c r="D137" s="243" t="s">
        <v>496</v>
      </c>
      <c r="E137" s="244" t="s">
        <v>2845</v>
      </c>
      <c r="F137" s="245" t="s">
        <v>2846</v>
      </c>
      <c r="G137" s="246" t="s">
        <v>259</v>
      </c>
      <c r="H137" s="247">
        <v>2.0299999999999998</v>
      </c>
      <c r="I137" s="248"/>
      <c r="J137" s="249">
        <f>ROUND(I137*H137,2)</f>
        <v>0</v>
      </c>
      <c r="K137" s="245" t="s">
        <v>250</v>
      </c>
      <c r="L137" s="250"/>
      <c r="M137" s="251" t="s">
        <v>21</v>
      </c>
      <c r="N137" s="252" t="s">
        <v>43</v>
      </c>
      <c r="O137" s="42"/>
      <c r="P137" s="212">
        <f>O137*H137</f>
        <v>0</v>
      </c>
      <c r="Q137" s="212">
        <v>1.14E-3</v>
      </c>
      <c r="R137" s="212">
        <f>Q137*H137</f>
        <v>2.3141999999999998E-3</v>
      </c>
      <c r="S137" s="212">
        <v>0</v>
      </c>
      <c r="T137" s="213">
        <f>S137*H137</f>
        <v>0</v>
      </c>
      <c r="AR137" s="24" t="s">
        <v>293</v>
      </c>
      <c r="AT137" s="24" t="s">
        <v>496</v>
      </c>
      <c r="AU137" s="24" t="s">
        <v>81</v>
      </c>
      <c r="AY137" s="24" t="s">
        <v>244</v>
      </c>
      <c r="BE137" s="214">
        <f>IF(N137="základní",J137,0)</f>
        <v>0</v>
      </c>
      <c r="BF137" s="214">
        <f>IF(N137="snížená",J137,0)</f>
        <v>0</v>
      </c>
      <c r="BG137" s="214">
        <f>IF(N137="zákl. přenesená",J137,0)</f>
        <v>0</v>
      </c>
      <c r="BH137" s="214">
        <f>IF(N137="sníž. přenesená",J137,0)</f>
        <v>0</v>
      </c>
      <c r="BI137" s="214">
        <f>IF(N137="nulová",J137,0)</f>
        <v>0</v>
      </c>
      <c r="BJ137" s="24" t="s">
        <v>79</v>
      </c>
      <c r="BK137" s="214">
        <f>ROUND(I137*H137,2)</f>
        <v>0</v>
      </c>
      <c r="BL137" s="24" t="s">
        <v>251</v>
      </c>
      <c r="BM137" s="24" t="s">
        <v>367</v>
      </c>
    </row>
    <row r="138" spans="2:65" s="1" customFormat="1">
      <c r="B138" s="41"/>
      <c r="C138" s="63"/>
      <c r="D138" s="215" t="s">
        <v>253</v>
      </c>
      <c r="E138" s="63"/>
      <c r="F138" s="216" t="s">
        <v>2847</v>
      </c>
      <c r="G138" s="63"/>
      <c r="H138" s="63"/>
      <c r="I138" s="172"/>
      <c r="J138" s="63"/>
      <c r="K138" s="63"/>
      <c r="L138" s="61"/>
      <c r="M138" s="217"/>
      <c r="N138" s="42"/>
      <c r="O138" s="42"/>
      <c r="P138" s="42"/>
      <c r="Q138" s="42"/>
      <c r="R138" s="42"/>
      <c r="S138" s="42"/>
      <c r="T138" s="78"/>
      <c r="AT138" s="24" t="s">
        <v>253</v>
      </c>
      <c r="AU138" s="24" t="s">
        <v>81</v>
      </c>
    </row>
    <row r="139" spans="2:65" s="1" customFormat="1" ht="27">
      <c r="B139" s="41"/>
      <c r="C139" s="63"/>
      <c r="D139" s="215" t="s">
        <v>271</v>
      </c>
      <c r="E139" s="63"/>
      <c r="F139" s="229" t="s">
        <v>2848</v>
      </c>
      <c r="G139" s="63"/>
      <c r="H139" s="63"/>
      <c r="I139" s="172"/>
      <c r="J139" s="63"/>
      <c r="K139" s="63"/>
      <c r="L139" s="61"/>
      <c r="M139" s="217"/>
      <c r="N139" s="42"/>
      <c r="O139" s="42"/>
      <c r="P139" s="42"/>
      <c r="Q139" s="42"/>
      <c r="R139" s="42"/>
      <c r="S139" s="42"/>
      <c r="T139" s="78"/>
      <c r="AT139" s="24" t="s">
        <v>271</v>
      </c>
      <c r="AU139" s="24" t="s">
        <v>81</v>
      </c>
    </row>
    <row r="140" spans="2:65" s="12" customFormat="1">
      <c r="B140" s="218"/>
      <c r="C140" s="219"/>
      <c r="D140" s="215" t="s">
        <v>255</v>
      </c>
      <c r="E140" s="220" t="s">
        <v>21</v>
      </c>
      <c r="F140" s="221" t="s">
        <v>2849</v>
      </c>
      <c r="G140" s="219"/>
      <c r="H140" s="222">
        <v>2.0299999999999998</v>
      </c>
      <c r="I140" s="223"/>
      <c r="J140" s="219"/>
      <c r="K140" s="219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255</v>
      </c>
      <c r="AU140" s="228" t="s">
        <v>81</v>
      </c>
      <c r="AV140" s="12" t="s">
        <v>81</v>
      </c>
      <c r="AW140" s="12" t="s">
        <v>35</v>
      </c>
      <c r="AX140" s="12" t="s">
        <v>72</v>
      </c>
      <c r="AY140" s="228" t="s">
        <v>244</v>
      </c>
    </row>
    <row r="141" spans="2:65" s="14" customFormat="1">
      <c r="B141" s="253"/>
      <c r="C141" s="254"/>
      <c r="D141" s="215" t="s">
        <v>255</v>
      </c>
      <c r="E141" s="255" t="s">
        <v>21</v>
      </c>
      <c r="F141" s="256" t="s">
        <v>588</v>
      </c>
      <c r="G141" s="254"/>
      <c r="H141" s="257">
        <v>2.0299999999999998</v>
      </c>
      <c r="I141" s="258"/>
      <c r="J141" s="254"/>
      <c r="K141" s="254"/>
      <c r="L141" s="259"/>
      <c r="M141" s="260"/>
      <c r="N141" s="261"/>
      <c r="O141" s="261"/>
      <c r="P141" s="261"/>
      <c r="Q141" s="261"/>
      <c r="R141" s="261"/>
      <c r="S141" s="261"/>
      <c r="T141" s="262"/>
      <c r="AT141" s="263" t="s">
        <v>255</v>
      </c>
      <c r="AU141" s="263" t="s">
        <v>81</v>
      </c>
      <c r="AV141" s="14" t="s">
        <v>251</v>
      </c>
      <c r="AW141" s="14" t="s">
        <v>35</v>
      </c>
      <c r="AX141" s="14" t="s">
        <v>79</v>
      </c>
      <c r="AY141" s="263" t="s">
        <v>244</v>
      </c>
    </row>
    <row r="142" spans="2:65" s="1" customFormat="1" ht="16.5" customHeight="1">
      <c r="B142" s="41"/>
      <c r="C142" s="203" t="s">
        <v>314</v>
      </c>
      <c r="D142" s="203" t="s">
        <v>246</v>
      </c>
      <c r="E142" s="204" t="s">
        <v>2850</v>
      </c>
      <c r="F142" s="205" t="s">
        <v>2851</v>
      </c>
      <c r="G142" s="206" t="s">
        <v>259</v>
      </c>
      <c r="H142" s="207">
        <v>1</v>
      </c>
      <c r="I142" s="208"/>
      <c r="J142" s="209">
        <f>ROUND(I142*H142,2)</f>
        <v>0</v>
      </c>
      <c r="K142" s="205" t="s">
        <v>250</v>
      </c>
      <c r="L142" s="61"/>
      <c r="M142" s="210" t="s">
        <v>21</v>
      </c>
      <c r="N142" s="211" t="s">
        <v>43</v>
      </c>
      <c r="O142" s="42"/>
      <c r="P142" s="212">
        <f>O142*H142</f>
        <v>0</v>
      </c>
      <c r="Q142" s="212">
        <v>1E-4</v>
      </c>
      <c r="R142" s="212">
        <f>Q142*H142</f>
        <v>1E-4</v>
      </c>
      <c r="S142" s="212">
        <v>0</v>
      </c>
      <c r="T142" s="213">
        <f>S142*H142</f>
        <v>0</v>
      </c>
      <c r="AR142" s="24" t="s">
        <v>251</v>
      </c>
      <c r="AT142" s="24" t="s">
        <v>246</v>
      </c>
      <c r="AU142" s="24" t="s">
        <v>81</v>
      </c>
      <c r="AY142" s="24" t="s">
        <v>244</v>
      </c>
      <c r="BE142" s="214">
        <f>IF(N142="základní",J142,0)</f>
        <v>0</v>
      </c>
      <c r="BF142" s="214">
        <f>IF(N142="snížená",J142,0)</f>
        <v>0</v>
      </c>
      <c r="BG142" s="214">
        <f>IF(N142="zákl. přenesená",J142,0)</f>
        <v>0</v>
      </c>
      <c r="BH142" s="214">
        <f>IF(N142="sníž. přenesená",J142,0)</f>
        <v>0</v>
      </c>
      <c r="BI142" s="214">
        <f>IF(N142="nulová",J142,0)</f>
        <v>0</v>
      </c>
      <c r="BJ142" s="24" t="s">
        <v>79</v>
      </c>
      <c r="BK142" s="214">
        <f>ROUND(I142*H142,2)</f>
        <v>0</v>
      </c>
      <c r="BL142" s="24" t="s">
        <v>251</v>
      </c>
      <c r="BM142" s="24" t="s">
        <v>377</v>
      </c>
    </row>
    <row r="143" spans="2:65" s="1" customFormat="1" ht="27">
      <c r="B143" s="41"/>
      <c r="C143" s="63"/>
      <c r="D143" s="215" t="s">
        <v>253</v>
      </c>
      <c r="E143" s="63"/>
      <c r="F143" s="216" t="s">
        <v>2852</v>
      </c>
      <c r="G143" s="63"/>
      <c r="H143" s="63"/>
      <c r="I143" s="172"/>
      <c r="J143" s="63"/>
      <c r="K143" s="63"/>
      <c r="L143" s="61"/>
      <c r="M143" s="217"/>
      <c r="N143" s="42"/>
      <c r="O143" s="42"/>
      <c r="P143" s="42"/>
      <c r="Q143" s="42"/>
      <c r="R143" s="42"/>
      <c r="S143" s="42"/>
      <c r="T143" s="78"/>
      <c r="AT143" s="24" t="s">
        <v>253</v>
      </c>
      <c r="AU143" s="24" t="s">
        <v>81</v>
      </c>
    </row>
    <row r="144" spans="2:65" s="12" customFormat="1">
      <c r="B144" s="218"/>
      <c r="C144" s="219"/>
      <c r="D144" s="215" t="s">
        <v>255</v>
      </c>
      <c r="E144" s="220" t="s">
        <v>21</v>
      </c>
      <c r="F144" s="221" t="s">
        <v>79</v>
      </c>
      <c r="G144" s="219"/>
      <c r="H144" s="222">
        <v>1</v>
      </c>
      <c r="I144" s="223"/>
      <c r="J144" s="219"/>
      <c r="K144" s="219"/>
      <c r="L144" s="224"/>
      <c r="M144" s="225"/>
      <c r="N144" s="226"/>
      <c r="O144" s="226"/>
      <c r="P144" s="226"/>
      <c r="Q144" s="226"/>
      <c r="R144" s="226"/>
      <c r="S144" s="226"/>
      <c r="T144" s="227"/>
      <c r="AT144" s="228" t="s">
        <v>255</v>
      </c>
      <c r="AU144" s="228" t="s">
        <v>81</v>
      </c>
      <c r="AV144" s="12" t="s">
        <v>81</v>
      </c>
      <c r="AW144" s="12" t="s">
        <v>35</v>
      </c>
      <c r="AX144" s="12" t="s">
        <v>72</v>
      </c>
      <c r="AY144" s="228" t="s">
        <v>244</v>
      </c>
    </row>
    <row r="145" spans="2:65" s="14" customFormat="1">
      <c r="B145" s="253"/>
      <c r="C145" s="254"/>
      <c r="D145" s="215" t="s">
        <v>255</v>
      </c>
      <c r="E145" s="255" t="s">
        <v>21</v>
      </c>
      <c r="F145" s="256" t="s">
        <v>588</v>
      </c>
      <c r="G145" s="254"/>
      <c r="H145" s="257">
        <v>1</v>
      </c>
      <c r="I145" s="258"/>
      <c r="J145" s="254"/>
      <c r="K145" s="254"/>
      <c r="L145" s="259"/>
      <c r="M145" s="260"/>
      <c r="N145" s="261"/>
      <c r="O145" s="261"/>
      <c r="P145" s="261"/>
      <c r="Q145" s="261"/>
      <c r="R145" s="261"/>
      <c r="S145" s="261"/>
      <c r="T145" s="262"/>
      <c r="AT145" s="263" t="s">
        <v>255</v>
      </c>
      <c r="AU145" s="263" t="s">
        <v>81</v>
      </c>
      <c r="AV145" s="14" t="s">
        <v>251</v>
      </c>
      <c r="AW145" s="14" t="s">
        <v>35</v>
      </c>
      <c r="AX145" s="14" t="s">
        <v>79</v>
      </c>
      <c r="AY145" s="263" t="s">
        <v>244</v>
      </c>
    </row>
    <row r="146" spans="2:65" s="1" customFormat="1" ht="16.5" customHeight="1">
      <c r="B146" s="41"/>
      <c r="C146" s="243" t="s">
        <v>320</v>
      </c>
      <c r="D146" s="243" t="s">
        <v>496</v>
      </c>
      <c r="E146" s="244" t="s">
        <v>2853</v>
      </c>
      <c r="F146" s="245" t="s">
        <v>2854</v>
      </c>
      <c r="G146" s="246" t="s">
        <v>259</v>
      </c>
      <c r="H146" s="247">
        <v>1.0149999999999999</v>
      </c>
      <c r="I146" s="248"/>
      <c r="J146" s="249">
        <f>ROUND(I146*H146,2)</f>
        <v>0</v>
      </c>
      <c r="K146" s="245" t="s">
        <v>250</v>
      </c>
      <c r="L146" s="250"/>
      <c r="M146" s="251" t="s">
        <v>21</v>
      </c>
      <c r="N146" s="252" t="s">
        <v>43</v>
      </c>
      <c r="O146" s="42"/>
      <c r="P146" s="212">
        <f>O146*H146</f>
        <v>0</v>
      </c>
      <c r="Q146" s="212">
        <v>2.8E-3</v>
      </c>
      <c r="R146" s="212">
        <f>Q146*H146</f>
        <v>2.8419999999999999E-3</v>
      </c>
      <c r="S146" s="212">
        <v>0</v>
      </c>
      <c r="T146" s="213">
        <f>S146*H146</f>
        <v>0</v>
      </c>
      <c r="AR146" s="24" t="s">
        <v>293</v>
      </c>
      <c r="AT146" s="24" t="s">
        <v>496</v>
      </c>
      <c r="AU146" s="24" t="s">
        <v>81</v>
      </c>
      <c r="AY146" s="24" t="s">
        <v>244</v>
      </c>
      <c r="BE146" s="214">
        <f>IF(N146="základní",J146,0)</f>
        <v>0</v>
      </c>
      <c r="BF146" s="214">
        <f>IF(N146="snížená",J146,0)</f>
        <v>0</v>
      </c>
      <c r="BG146" s="214">
        <f>IF(N146="zákl. přenesená",J146,0)</f>
        <v>0</v>
      </c>
      <c r="BH146" s="214">
        <f>IF(N146="sníž. přenesená",J146,0)</f>
        <v>0</v>
      </c>
      <c r="BI146" s="214">
        <f>IF(N146="nulová",J146,0)</f>
        <v>0</v>
      </c>
      <c r="BJ146" s="24" t="s">
        <v>79</v>
      </c>
      <c r="BK146" s="214">
        <f>ROUND(I146*H146,2)</f>
        <v>0</v>
      </c>
      <c r="BL146" s="24" t="s">
        <v>251</v>
      </c>
      <c r="BM146" s="24" t="s">
        <v>390</v>
      </c>
    </row>
    <row r="147" spans="2:65" s="1" customFormat="1">
      <c r="B147" s="41"/>
      <c r="C147" s="63"/>
      <c r="D147" s="215" t="s">
        <v>253</v>
      </c>
      <c r="E147" s="63"/>
      <c r="F147" s="216" t="s">
        <v>2855</v>
      </c>
      <c r="G147" s="63"/>
      <c r="H147" s="63"/>
      <c r="I147" s="172"/>
      <c r="J147" s="63"/>
      <c r="K147" s="63"/>
      <c r="L147" s="61"/>
      <c r="M147" s="217"/>
      <c r="N147" s="42"/>
      <c r="O147" s="42"/>
      <c r="P147" s="42"/>
      <c r="Q147" s="42"/>
      <c r="R147" s="42"/>
      <c r="S147" s="42"/>
      <c r="T147" s="78"/>
      <c r="AT147" s="24" t="s">
        <v>253</v>
      </c>
      <c r="AU147" s="24" t="s">
        <v>81</v>
      </c>
    </row>
    <row r="148" spans="2:65" s="1" customFormat="1" ht="40.5">
      <c r="B148" s="41"/>
      <c r="C148" s="63"/>
      <c r="D148" s="215" t="s">
        <v>271</v>
      </c>
      <c r="E148" s="63"/>
      <c r="F148" s="229" t="s">
        <v>2856</v>
      </c>
      <c r="G148" s="63"/>
      <c r="H148" s="63"/>
      <c r="I148" s="172"/>
      <c r="J148" s="63"/>
      <c r="K148" s="63"/>
      <c r="L148" s="61"/>
      <c r="M148" s="217"/>
      <c r="N148" s="42"/>
      <c r="O148" s="42"/>
      <c r="P148" s="42"/>
      <c r="Q148" s="42"/>
      <c r="R148" s="42"/>
      <c r="S148" s="42"/>
      <c r="T148" s="78"/>
      <c r="AT148" s="24" t="s">
        <v>271</v>
      </c>
      <c r="AU148" s="24" t="s">
        <v>81</v>
      </c>
    </row>
    <row r="149" spans="2:65" s="12" customFormat="1">
      <c r="B149" s="218"/>
      <c r="C149" s="219"/>
      <c r="D149" s="215" t="s">
        <v>255</v>
      </c>
      <c r="E149" s="220" t="s">
        <v>21</v>
      </c>
      <c r="F149" s="221" t="s">
        <v>2738</v>
      </c>
      <c r="G149" s="219"/>
      <c r="H149" s="222">
        <v>1.0149999999999999</v>
      </c>
      <c r="I149" s="223"/>
      <c r="J149" s="219"/>
      <c r="K149" s="219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255</v>
      </c>
      <c r="AU149" s="228" t="s">
        <v>81</v>
      </c>
      <c r="AV149" s="12" t="s">
        <v>81</v>
      </c>
      <c r="AW149" s="12" t="s">
        <v>35</v>
      </c>
      <c r="AX149" s="12" t="s">
        <v>72</v>
      </c>
      <c r="AY149" s="228" t="s">
        <v>244</v>
      </c>
    </row>
    <row r="150" spans="2:65" s="14" customFormat="1">
      <c r="B150" s="253"/>
      <c r="C150" s="254"/>
      <c r="D150" s="215" t="s">
        <v>255</v>
      </c>
      <c r="E150" s="255" t="s">
        <v>21</v>
      </c>
      <c r="F150" s="256" t="s">
        <v>588</v>
      </c>
      <c r="G150" s="254"/>
      <c r="H150" s="257">
        <v>1.0149999999999999</v>
      </c>
      <c r="I150" s="258"/>
      <c r="J150" s="254"/>
      <c r="K150" s="254"/>
      <c r="L150" s="259"/>
      <c r="M150" s="260"/>
      <c r="N150" s="261"/>
      <c r="O150" s="261"/>
      <c r="P150" s="261"/>
      <c r="Q150" s="261"/>
      <c r="R150" s="261"/>
      <c r="S150" s="261"/>
      <c r="T150" s="262"/>
      <c r="AT150" s="263" t="s">
        <v>255</v>
      </c>
      <c r="AU150" s="263" t="s">
        <v>81</v>
      </c>
      <c r="AV150" s="14" t="s">
        <v>251</v>
      </c>
      <c r="AW150" s="14" t="s">
        <v>35</v>
      </c>
      <c r="AX150" s="14" t="s">
        <v>79</v>
      </c>
      <c r="AY150" s="263" t="s">
        <v>244</v>
      </c>
    </row>
    <row r="151" spans="2:65" s="1" customFormat="1" ht="16.5" customHeight="1">
      <c r="B151" s="41"/>
      <c r="C151" s="243" t="s">
        <v>326</v>
      </c>
      <c r="D151" s="243" t="s">
        <v>496</v>
      </c>
      <c r="E151" s="244" t="s">
        <v>2857</v>
      </c>
      <c r="F151" s="245" t="s">
        <v>2858</v>
      </c>
      <c r="G151" s="246" t="s">
        <v>259</v>
      </c>
      <c r="H151" s="247">
        <v>1.0149999999999999</v>
      </c>
      <c r="I151" s="248"/>
      <c r="J151" s="249">
        <f>ROUND(I151*H151,2)</f>
        <v>0</v>
      </c>
      <c r="K151" s="245" t="s">
        <v>250</v>
      </c>
      <c r="L151" s="250"/>
      <c r="M151" s="251" t="s">
        <v>21</v>
      </c>
      <c r="N151" s="252" t="s">
        <v>43</v>
      </c>
      <c r="O151" s="42"/>
      <c r="P151" s="212">
        <f>O151*H151</f>
        <v>0</v>
      </c>
      <c r="Q151" s="212">
        <v>3.8E-3</v>
      </c>
      <c r="R151" s="212">
        <f>Q151*H151</f>
        <v>3.8569999999999998E-3</v>
      </c>
      <c r="S151" s="212">
        <v>0</v>
      </c>
      <c r="T151" s="213">
        <f>S151*H151</f>
        <v>0</v>
      </c>
      <c r="AR151" s="24" t="s">
        <v>293</v>
      </c>
      <c r="AT151" s="24" t="s">
        <v>496</v>
      </c>
      <c r="AU151" s="24" t="s">
        <v>81</v>
      </c>
      <c r="AY151" s="24" t="s">
        <v>244</v>
      </c>
      <c r="BE151" s="214">
        <f>IF(N151="základní",J151,0)</f>
        <v>0</v>
      </c>
      <c r="BF151" s="214">
        <f>IF(N151="snížená",J151,0)</f>
        <v>0</v>
      </c>
      <c r="BG151" s="214">
        <f>IF(N151="zákl. přenesená",J151,0)</f>
        <v>0</v>
      </c>
      <c r="BH151" s="214">
        <f>IF(N151="sníž. přenesená",J151,0)</f>
        <v>0</v>
      </c>
      <c r="BI151" s="214">
        <f>IF(N151="nulová",J151,0)</f>
        <v>0</v>
      </c>
      <c r="BJ151" s="24" t="s">
        <v>79</v>
      </c>
      <c r="BK151" s="214">
        <f>ROUND(I151*H151,2)</f>
        <v>0</v>
      </c>
      <c r="BL151" s="24" t="s">
        <v>251</v>
      </c>
      <c r="BM151" s="24" t="s">
        <v>400</v>
      </c>
    </row>
    <row r="152" spans="2:65" s="1" customFormat="1">
      <c r="B152" s="41"/>
      <c r="C152" s="63"/>
      <c r="D152" s="215" t="s">
        <v>253</v>
      </c>
      <c r="E152" s="63"/>
      <c r="F152" s="216" t="s">
        <v>2859</v>
      </c>
      <c r="G152" s="63"/>
      <c r="H152" s="63"/>
      <c r="I152" s="172"/>
      <c r="J152" s="63"/>
      <c r="K152" s="63"/>
      <c r="L152" s="61"/>
      <c r="M152" s="217"/>
      <c r="N152" s="42"/>
      <c r="O152" s="42"/>
      <c r="P152" s="42"/>
      <c r="Q152" s="42"/>
      <c r="R152" s="42"/>
      <c r="S152" s="42"/>
      <c r="T152" s="78"/>
      <c r="AT152" s="24" t="s">
        <v>253</v>
      </c>
      <c r="AU152" s="24" t="s">
        <v>81</v>
      </c>
    </row>
    <row r="153" spans="2:65" s="1" customFormat="1" ht="16.5" customHeight="1">
      <c r="B153" s="41"/>
      <c r="C153" s="203" t="s">
        <v>333</v>
      </c>
      <c r="D153" s="203" t="s">
        <v>246</v>
      </c>
      <c r="E153" s="204" t="s">
        <v>2860</v>
      </c>
      <c r="F153" s="205" t="s">
        <v>2861</v>
      </c>
      <c r="G153" s="206" t="s">
        <v>259</v>
      </c>
      <c r="H153" s="207">
        <v>1</v>
      </c>
      <c r="I153" s="208"/>
      <c r="J153" s="209">
        <f>ROUND(I153*H153,2)</f>
        <v>0</v>
      </c>
      <c r="K153" s="205" t="s">
        <v>21</v>
      </c>
      <c r="L153" s="61"/>
      <c r="M153" s="210" t="s">
        <v>21</v>
      </c>
      <c r="N153" s="211" t="s">
        <v>43</v>
      </c>
      <c r="O153" s="42"/>
      <c r="P153" s="212">
        <f>O153*H153</f>
        <v>0</v>
      </c>
      <c r="Q153" s="212">
        <v>0</v>
      </c>
      <c r="R153" s="212">
        <f>Q153*H153</f>
        <v>0</v>
      </c>
      <c r="S153" s="212">
        <v>0</v>
      </c>
      <c r="T153" s="213">
        <f>S153*H153</f>
        <v>0</v>
      </c>
      <c r="AR153" s="24" t="s">
        <v>251</v>
      </c>
      <c r="AT153" s="24" t="s">
        <v>246</v>
      </c>
      <c r="AU153" s="24" t="s">
        <v>81</v>
      </c>
      <c r="AY153" s="24" t="s">
        <v>244</v>
      </c>
      <c r="BE153" s="214">
        <f>IF(N153="základní",J153,0)</f>
        <v>0</v>
      </c>
      <c r="BF153" s="214">
        <f>IF(N153="snížená",J153,0)</f>
        <v>0</v>
      </c>
      <c r="BG153" s="214">
        <f>IF(N153="zákl. přenesená",J153,0)</f>
        <v>0</v>
      </c>
      <c r="BH153" s="214">
        <f>IF(N153="sníž. přenesená",J153,0)</f>
        <v>0</v>
      </c>
      <c r="BI153" s="214">
        <f>IF(N153="nulová",J153,0)</f>
        <v>0</v>
      </c>
      <c r="BJ153" s="24" t="s">
        <v>79</v>
      </c>
      <c r="BK153" s="214">
        <f>ROUND(I153*H153,2)</f>
        <v>0</v>
      </c>
      <c r="BL153" s="24" t="s">
        <v>251</v>
      </c>
      <c r="BM153" s="24" t="s">
        <v>412</v>
      </c>
    </row>
    <row r="154" spans="2:65" s="1" customFormat="1">
      <c r="B154" s="41"/>
      <c r="C154" s="63"/>
      <c r="D154" s="215" t="s">
        <v>253</v>
      </c>
      <c r="E154" s="63"/>
      <c r="F154" s="216" t="s">
        <v>2861</v>
      </c>
      <c r="G154" s="63"/>
      <c r="H154" s="63"/>
      <c r="I154" s="172"/>
      <c r="J154" s="63"/>
      <c r="K154" s="63"/>
      <c r="L154" s="61"/>
      <c r="M154" s="217"/>
      <c r="N154" s="42"/>
      <c r="O154" s="42"/>
      <c r="P154" s="42"/>
      <c r="Q154" s="42"/>
      <c r="R154" s="42"/>
      <c r="S154" s="42"/>
      <c r="T154" s="78"/>
      <c r="AT154" s="24" t="s">
        <v>253</v>
      </c>
      <c r="AU154" s="24" t="s">
        <v>81</v>
      </c>
    </row>
    <row r="155" spans="2:65" s="13" customFormat="1">
      <c r="B155" s="233"/>
      <c r="C155" s="234"/>
      <c r="D155" s="215" t="s">
        <v>255</v>
      </c>
      <c r="E155" s="235" t="s">
        <v>21</v>
      </c>
      <c r="F155" s="236" t="s">
        <v>2862</v>
      </c>
      <c r="G155" s="234"/>
      <c r="H155" s="235" t="s">
        <v>21</v>
      </c>
      <c r="I155" s="237"/>
      <c r="J155" s="234"/>
      <c r="K155" s="234"/>
      <c r="L155" s="238"/>
      <c r="M155" s="239"/>
      <c r="N155" s="240"/>
      <c r="O155" s="240"/>
      <c r="P155" s="240"/>
      <c r="Q155" s="240"/>
      <c r="R155" s="240"/>
      <c r="S155" s="240"/>
      <c r="T155" s="241"/>
      <c r="AT155" s="242" t="s">
        <v>255</v>
      </c>
      <c r="AU155" s="242" t="s">
        <v>81</v>
      </c>
      <c r="AV155" s="13" t="s">
        <v>79</v>
      </c>
      <c r="AW155" s="13" t="s">
        <v>35</v>
      </c>
      <c r="AX155" s="13" t="s">
        <v>72</v>
      </c>
      <c r="AY155" s="242" t="s">
        <v>244</v>
      </c>
    </row>
    <row r="156" spans="2:65" s="12" customFormat="1">
      <c r="B156" s="218"/>
      <c r="C156" s="219"/>
      <c r="D156" s="215" t="s">
        <v>255</v>
      </c>
      <c r="E156" s="220" t="s">
        <v>21</v>
      </c>
      <c r="F156" s="221" t="s">
        <v>79</v>
      </c>
      <c r="G156" s="219"/>
      <c r="H156" s="222">
        <v>1</v>
      </c>
      <c r="I156" s="223"/>
      <c r="J156" s="219"/>
      <c r="K156" s="219"/>
      <c r="L156" s="224"/>
      <c r="M156" s="225"/>
      <c r="N156" s="226"/>
      <c r="O156" s="226"/>
      <c r="P156" s="226"/>
      <c r="Q156" s="226"/>
      <c r="R156" s="226"/>
      <c r="S156" s="226"/>
      <c r="T156" s="227"/>
      <c r="AT156" s="228" t="s">
        <v>255</v>
      </c>
      <c r="AU156" s="228" t="s">
        <v>81</v>
      </c>
      <c r="AV156" s="12" t="s">
        <v>81</v>
      </c>
      <c r="AW156" s="12" t="s">
        <v>35</v>
      </c>
      <c r="AX156" s="12" t="s">
        <v>72</v>
      </c>
      <c r="AY156" s="228" t="s">
        <v>244</v>
      </c>
    </row>
    <row r="157" spans="2:65" s="14" customFormat="1">
      <c r="B157" s="253"/>
      <c r="C157" s="254"/>
      <c r="D157" s="215" t="s">
        <v>255</v>
      </c>
      <c r="E157" s="255" t="s">
        <v>21</v>
      </c>
      <c r="F157" s="256" t="s">
        <v>588</v>
      </c>
      <c r="G157" s="254"/>
      <c r="H157" s="257">
        <v>1</v>
      </c>
      <c r="I157" s="258"/>
      <c r="J157" s="254"/>
      <c r="K157" s="254"/>
      <c r="L157" s="259"/>
      <c r="M157" s="260"/>
      <c r="N157" s="261"/>
      <c r="O157" s="261"/>
      <c r="P157" s="261"/>
      <c r="Q157" s="261"/>
      <c r="R157" s="261"/>
      <c r="S157" s="261"/>
      <c r="T157" s="262"/>
      <c r="AT157" s="263" t="s">
        <v>255</v>
      </c>
      <c r="AU157" s="263" t="s">
        <v>81</v>
      </c>
      <c r="AV157" s="14" t="s">
        <v>251</v>
      </c>
      <c r="AW157" s="14" t="s">
        <v>35</v>
      </c>
      <c r="AX157" s="14" t="s">
        <v>79</v>
      </c>
      <c r="AY157" s="263" t="s">
        <v>244</v>
      </c>
    </row>
    <row r="158" spans="2:65" s="1" customFormat="1" ht="16.5" customHeight="1">
      <c r="B158" s="41"/>
      <c r="C158" s="203" t="s">
        <v>10</v>
      </c>
      <c r="D158" s="203" t="s">
        <v>246</v>
      </c>
      <c r="E158" s="204" t="s">
        <v>2863</v>
      </c>
      <c r="F158" s="205" t="s">
        <v>2864</v>
      </c>
      <c r="G158" s="206" t="s">
        <v>259</v>
      </c>
      <c r="H158" s="207">
        <v>2</v>
      </c>
      <c r="I158" s="208"/>
      <c r="J158" s="209">
        <f>ROUND(I158*H158,2)</f>
        <v>0</v>
      </c>
      <c r="K158" s="205" t="s">
        <v>250</v>
      </c>
      <c r="L158" s="61"/>
      <c r="M158" s="210" t="s">
        <v>21</v>
      </c>
      <c r="N158" s="211" t="s">
        <v>43</v>
      </c>
      <c r="O158" s="42"/>
      <c r="P158" s="212">
        <f>O158*H158</f>
        <v>0</v>
      </c>
      <c r="Q158" s="212">
        <v>1E-4</v>
      </c>
      <c r="R158" s="212">
        <f>Q158*H158</f>
        <v>2.0000000000000001E-4</v>
      </c>
      <c r="S158" s="212">
        <v>0</v>
      </c>
      <c r="T158" s="213">
        <f>S158*H158</f>
        <v>0</v>
      </c>
      <c r="AR158" s="24" t="s">
        <v>251</v>
      </c>
      <c r="AT158" s="24" t="s">
        <v>246</v>
      </c>
      <c r="AU158" s="24" t="s">
        <v>81</v>
      </c>
      <c r="AY158" s="24" t="s">
        <v>244</v>
      </c>
      <c r="BE158" s="214">
        <f>IF(N158="základní",J158,0)</f>
        <v>0</v>
      </c>
      <c r="BF158" s="214">
        <f>IF(N158="snížená",J158,0)</f>
        <v>0</v>
      </c>
      <c r="BG158" s="214">
        <f>IF(N158="zákl. přenesená",J158,0)</f>
        <v>0</v>
      </c>
      <c r="BH158" s="214">
        <f>IF(N158="sníž. přenesená",J158,0)</f>
        <v>0</v>
      </c>
      <c r="BI158" s="214">
        <f>IF(N158="nulová",J158,0)</f>
        <v>0</v>
      </c>
      <c r="BJ158" s="24" t="s">
        <v>79</v>
      </c>
      <c r="BK158" s="214">
        <f>ROUND(I158*H158,2)</f>
        <v>0</v>
      </c>
      <c r="BL158" s="24" t="s">
        <v>251</v>
      </c>
      <c r="BM158" s="24" t="s">
        <v>530</v>
      </c>
    </row>
    <row r="159" spans="2:65" s="1" customFormat="1" ht="27">
      <c r="B159" s="41"/>
      <c r="C159" s="63"/>
      <c r="D159" s="215" t="s">
        <v>253</v>
      </c>
      <c r="E159" s="63"/>
      <c r="F159" s="216" t="s">
        <v>2865</v>
      </c>
      <c r="G159" s="63"/>
      <c r="H159" s="63"/>
      <c r="I159" s="172"/>
      <c r="J159" s="63"/>
      <c r="K159" s="63"/>
      <c r="L159" s="61"/>
      <c r="M159" s="217"/>
      <c r="N159" s="42"/>
      <c r="O159" s="42"/>
      <c r="P159" s="42"/>
      <c r="Q159" s="42"/>
      <c r="R159" s="42"/>
      <c r="S159" s="42"/>
      <c r="T159" s="78"/>
      <c r="AT159" s="24" t="s">
        <v>253</v>
      </c>
      <c r="AU159" s="24" t="s">
        <v>81</v>
      </c>
    </row>
    <row r="160" spans="2:65" s="12" customFormat="1">
      <c r="B160" s="218"/>
      <c r="C160" s="219"/>
      <c r="D160" s="215" t="s">
        <v>255</v>
      </c>
      <c r="E160" s="220" t="s">
        <v>21</v>
      </c>
      <c r="F160" s="221" t="s">
        <v>79</v>
      </c>
      <c r="G160" s="219"/>
      <c r="H160" s="222">
        <v>1</v>
      </c>
      <c r="I160" s="223"/>
      <c r="J160" s="219"/>
      <c r="K160" s="219"/>
      <c r="L160" s="224"/>
      <c r="M160" s="225"/>
      <c r="N160" s="226"/>
      <c r="O160" s="226"/>
      <c r="P160" s="226"/>
      <c r="Q160" s="226"/>
      <c r="R160" s="226"/>
      <c r="S160" s="226"/>
      <c r="T160" s="227"/>
      <c r="AT160" s="228" t="s">
        <v>255</v>
      </c>
      <c r="AU160" s="228" t="s">
        <v>81</v>
      </c>
      <c r="AV160" s="12" t="s">
        <v>81</v>
      </c>
      <c r="AW160" s="12" t="s">
        <v>35</v>
      </c>
      <c r="AX160" s="12" t="s">
        <v>72</v>
      </c>
      <c r="AY160" s="228" t="s">
        <v>244</v>
      </c>
    </row>
    <row r="161" spans="2:65" s="12" customFormat="1">
      <c r="B161" s="218"/>
      <c r="C161" s="219"/>
      <c r="D161" s="215" t="s">
        <v>255</v>
      </c>
      <c r="E161" s="220" t="s">
        <v>21</v>
      </c>
      <c r="F161" s="221" t="s">
        <v>79</v>
      </c>
      <c r="G161" s="219"/>
      <c r="H161" s="222">
        <v>1</v>
      </c>
      <c r="I161" s="223"/>
      <c r="J161" s="219"/>
      <c r="K161" s="219"/>
      <c r="L161" s="224"/>
      <c r="M161" s="225"/>
      <c r="N161" s="226"/>
      <c r="O161" s="226"/>
      <c r="P161" s="226"/>
      <c r="Q161" s="226"/>
      <c r="R161" s="226"/>
      <c r="S161" s="226"/>
      <c r="T161" s="227"/>
      <c r="AT161" s="228" t="s">
        <v>255</v>
      </c>
      <c r="AU161" s="228" t="s">
        <v>81</v>
      </c>
      <c r="AV161" s="12" t="s">
        <v>81</v>
      </c>
      <c r="AW161" s="12" t="s">
        <v>35</v>
      </c>
      <c r="AX161" s="12" t="s">
        <v>72</v>
      </c>
      <c r="AY161" s="228" t="s">
        <v>244</v>
      </c>
    </row>
    <row r="162" spans="2:65" s="14" customFormat="1">
      <c r="B162" s="253"/>
      <c r="C162" s="254"/>
      <c r="D162" s="215" t="s">
        <v>255</v>
      </c>
      <c r="E162" s="255" t="s">
        <v>21</v>
      </c>
      <c r="F162" s="256" t="s">
        <v>588</v>
      </c>
      <c r="G162" s="254"/>
      <c r="H162" s="257">
        <v>2</v>
      </c>
      <c r="I162" s="258"/>
      <c r="J162" s="254"/>
      <c r="K162" s="254"/>
      <c r="L162" s="259"/>
      <c r="M162" s="260"/>
      <c r="N162" s="261"/>
      <c r="O162" s="261"/>
      <c r="P162" s="261"/>
      <c r="Q162" s="261"/>
      <c r="R162" s="261"/>
      <c r="S162" s="261"/>
      <c r="T162" s="262"/>
      <c r="AT162" s="263" t="s">
        <v>255</v>
      </c>
      <c r="AU162" s="263" t="s">
        <v>81</v>
      </c>
      <c r="AV162" s="14" t="s">
        <v>251</v>
      </c>
      <c r="AW162" s="14" t="s">
        <v>35</v>
      </c>
      <c r="AX162" s="14" t="s">
        <v>79</v>
      </c>
      <c r="AY162" s="263" t="s">
        <v>244</v>
      </c>
    </row>
    <row r="163" spans="2:65" s="1" customFormat="1" ht="16.5" customHeight="1">
      <c r="B163" s="41"/>
      <c r="C163" s="243" t="s">
        <v>343</v>
      </c>
      <c r="D163" s="243" t="s">
        <v>496</v>
      </c>
      <c r="E163" s="244" t="s">
        <v>2866</v>
      </c>
      <c r="F163" s="245" t="s">
        <v>2867</v>
      </c>
      <c r="G163" s="246" t="s">
        <v>259</v>
      </c>
      <c r="H163" s="247">
        <v>1.0149999999999999</v>
      </c>
      <c r="I163" s="248"/>
      <c r="J163" s="249">
        <f>ROUND(I163*H163,2)</f>
        <v>0</v>
      </c>
      <c r="K163" s="245" t="s">
        <v>250</v>
      </c>
      <c r="L163" s="250"/>
      <c r="M163" s="251" t="s">
        <v>21</v>
      </c>
      <c r="N163" s="252" t="s">
        <v>43</v>
      </c>
      <c r="O163" s="42"/>
      <c r="P163" s="212">
        <f>O163*H163</f>
        <v>0</v>
      </c>
      <c r="Q163" s="212">
        <v>8.6999999999999994E-3</v>
      </c>
      <c r="R163" s="212">
        <f>Q163*H163</f>
        <v>8.8304999999999981E-3</v>
      </c>
      <c r="S163" s="212">
        <v>0</v>
      </c>
      <c r="T163" s="213">
        <f>S163*H163</f>
        <v>0</v>
      </c>
      <c r="AR163" s="24" t="s">
        <v>293</v>
      </c>
      <c r="AT163" s="24" t="s">
        <v>496</v>
      </c>
      <c r="AU163" s="24" t="s">
        <v>81</v>
      </c>
      <c r="AY163" s="24" t="s">
        <v>244</v>
      </c>
      <c r="BE163" s="214">
        <f>IF(N163="základní",J163,0)</f>
        <v>0</v>
      </c>
      <c r="BF163" s="214">
        <f>IF(N163="snížená",J163,0)</f>
        <v>0</v>
      </c>
      <c r="BG163" s="214">
        <f>IF(N163="zákl. přenesená",J163,0)</f>
        <v>0</v>
      </c>
      <c r="BH163" s="214">
        <f>IF(N163="sníž. přenesená",J163,0)</f>
        <v>0</v>
      </c>
      <c r="BI163" s="214">
        <f>IF(N163="nulová",J163,0)</f>
        <v>0</v>
      </c>
      <c r="BJ163" s="24" t="s">
        <v>79</v>
      </c>
      <c r="BK163" s="214">
        <f>ROUND(I163*H163,2)</f>
        <v>0</v>
      </c>
      <c r="BL163" s="24" t="s">
        <v>251</v>
      </c>
      <c r="BM163" s="24" t="s">
        <v>543</v>
      </c>
    </row>
    <row r="164" spans="2:65" s="1" customFormat="1">
      <c r="B164" s="41"/>
      <c r="C164" s="63"/>
      <c r="D164" s="215" t="s">
        <v>253</v>
      </c>
      <c r="E164" s="63"/>
      <c r="F164" s="216" t="s">
        <v>2868</v>
      </c>
      <c r="G164" s="63"/>
      <c r="H164" s="63"/>
      <c r="I164" s="172"/>
      <c r="J164" s="63"/>
      <c r="K164" s="63"/>
      <c r="L164" s="61"/>
      <c r="M164" s="217"/>
      <c r="N164" s="42"/>
      <c r="O164" s="42"/>
      <c r="P164" s="42"/>
      <c r="Q164" s="42"/>
      <c r="R164" s="42"/>
      <c r="S164" s="42"/>
      <c r="T164" s="78"/>
      <c r="AT164" s="24" t="s">
        <v>253</v>
      </c>
      <c r="AU164" s="24" t="s">
        <v>81</v>
      </c>
    </row>
    <row r="165" spans="2:65" s="12" customFormat="1">
      <c r="B165" s="218"/>
      <c r="C165" s="219"/>
      <c r="D165" s="215" t="s">
        <v>255</v>
      </c>
      <c r="E165" s="220" t="s">
        <v>21</v>
      </c>
      <c r="F165" s="221" t="s">
        <v>2738</v>
      </c>
      <c r="G165" s="219"/>
      <c r="H165" s="222">
        <v>1.0149999999999999</v>
      </c>
      <c r="I165" s="223"/>
      <c r="J165" s="219"/>
      <c r="K165" s="219"/>
      <c r="L165" s="224"/>
      <c r="M165" s="225"/>
      <c r="N165" s="226"/>
      <c r="O165" s="226"/>
      <c r="P165" s="226"/>
      <c r="Q165" s="226"/>
      <c r="R165" s="226"/>
      <c r="S165" s="226"/>
      <c r="T165" s="227"/>
      <c r="AT165" s="228" t="s">
        <v>255</v>
      </c>
      <c r="AU165" s="228" t="s">
        <v>81</v>
      </c>
      <c r="AV165" s="12" t="s">
        <v>81</v>
      </c>
      <c r="AW165" s="12" t="s">
        <v>35</v>
      </c>
      <c r="AX165" s="12" t="s">
        <v>72</v>
      </c>
      <c r="AY165" s="228" t="s">
        <v>244</v>
      </c>
    </row>
    <row r="166" spans="2:65" s="14" customFormat="1">
      <c r="B166" s="253"/>
      <c r="C166" s="254"/>
      <c r="D166" s="215" t="s">
        <v>255</v>
      </c>
      <c r="E166" s="255" t="s">
        <v>21</v>
      </c>
      <c r="F166" s="256" t="s">
        <v>588</v>
      </c>
      <c r="G166" s="254"/>
      <c r="H166" s="257">
        <v>1.0149999999999999</v>
      </c>
      <c r="I166" s="258"/>
      <c r="J166" s="254"/>
      <c r="K166" s="254"/>
      <c r="L166" s="259"/>
      <c r="M166" s="260"/>
      <c r="N166" s="261"/>
      <c r="O166" s="261"/>
      <c r="P166" s="261"/>
      <c r="Q166" s="261"/>
      <c r="R166" s="261"/>
      <c r="S166" s="261"/>
      <c r="T166" s="262"/>
      <c r="AT166" s="263" t="s">
        <v>255</v>
      </c>
      <c r="AU166" s="263" t="s">
        <v>81</v>
      </c>
      <c r="AV166" s="14" t="s">
        <v>251</v>
      </c>
      <c r="AW166" s="14" t="s">
        <v>35</v>
      </c>
      <c r="AX166" s="14" t="s">
        <v>79</v>
      </c>
      <c r="AY166" s="263" t="s">
        <v>244</v>
      </c>
    </row>
    <row r="167" spans="2:65" s="1" customFormat="1" ht="16.5" customHeight="1">
      <c r="B167" s="41"/>
      <c r="C167" s="243" t="s">
        <v>347</v>
      </c>
      <c r="D167" s="243" t="s">
        <v>496</v>
      </c>
      <c r="E167" s="244" t="s">
        <v>2869</v>
      </c>
      <c r="F167" s="245" t="s">
        <v>2870</v>
      </c>
      <c r="G167" s="246" t="s">
        <v>259</v>
      </c>
      <c r="H167" s="247">
        <v>1.0149999999999999</v>
      </c>
      <c r="I167" s="248"/>
      <c r="J167" s="249">
        <f>ROUND(I167*H167,2)</f>
        <v>0</v>
      </c>
      <c r="K167" s="245" t="s">
        <v>250</v>
      </c>
      <c r="L167" s="250"/>
      <c r="M167" s="251" t="s">
        <v>21</v>
      </c>
      <c r="N167" s="252" t="s">
        <v>43</v>
      </c>
      <c r="O167" s="42"/>
      <c r="P167" s="212">
        <f>O167*H167</f>
        <v>0</v>
      </c>
      <c r="Q167" s="212">
        <v>6.7999999999999996E-3</v>
      </c>
      <c r="R167" s="212">
        <f>Q167*H167</f>
        <v>6.9019999999999993E-3</v>
      </c>
      <c r="S167" s="212">
        <v>0</v>
      </c>
      <c r="T167" s="213">
        <f>S167*H167</f>
        <v>0</v>
      </c>
      <c r="AR167" s="24" t="s">
        <v>293</v>
      </c>
      <c r="AT167" s="24" t="s">
        <v>496</v>
      </c>
      <c r="AU167" s="24" t="s">
        <v>81</v>
      </c>
      <c r="AY167" s="24" t="s">
        <v>244</v>
      </c>
      <c r="BE167" s="214">
        <f>IF(N167="základní",J167,0)</f>
        <v>0</v>
      </c>
      <c r="BF167" s="214">
        <f>IF(N167="snížená",J167,0)</f>
        <v>0</v>
      </c>
      <c r="BG167" s="214">
        <f>IF(N167="zákl. přenesená",J167,0)</f>
        <v>0</v>
      </c>
      <c r="BH167" s="214">
        <f>IF(N167="sníž. přenesená",J167,0)</f>
        <v>0</v>
      </c>
      <c r="BI167" s="214">
        <f>IF(N167="nulová",J167,0)</f>
        <v>0</v>
      </c>
      <c r="BJ167" s="24" t="s">
        <v>79</v>
      </c>
      <c r="BK167" s="214">
        <f>ROUND(I167*H167,2)</f>
        <v>0</v>
      </c>
      <c r="BL167" s="24" t="s">
        <v>251</v>
      </c>
      <c r="BM167" s="24" t="s">
        <v>555</v>
      </c>
    </row>
    <row r="168" spans="2:65" s="1" customFormat="1">
      <c r="B168" s="41"/>
      <c r="C168" s="63"/>
      <c r="D168" s="215" t="s">
        <v>253</v>
      </c>
      <c r="E168" s="63"/>
      <c r="F168" s="216" t="s">
        <v>2871</v>
      </c>
      <c r="G168" s="63"/>
      <c r="H168" s="63"/>
      <c r="I168" s="172"/>
      <c r="J168" s="63"/>
      <c r="K168" s="63"/>
      <c r="L168" s="61"/>
      <c r="M168" s="217"/>
      <c r="N168" s="42"/>
      <c r="O168" s="42"/>
      <c r="P168" s="42"/>
      <c r="Q168" s="42"/>
      <c r="R168" s="42"/>
      <c r="S168" s="42"/>
      <c r="T168" s="78"/>
      <c r="AT168" s="24" t="s">
        <v>253</v>
      </c>
      <c r="AU168" s="24" t="s">
        <v>81</v>
      </c>
    </row>
    <row r="169" spans="2:65" s="1" customFormat="1" ht="16.5" customHeight="1">
      <c r="B169" s="41"/>
      <c r="C169" s="203" t="s">
        <v>355</v>
      </c>
      <c r="D169" s="203" t="s">
        <v>246</v>
      </c>
      <c r="E169" s="204" t="s">
        <v>2872</v>
      </c>
      <c r="F169" s="205" t="s">
        <v>2873</v>
      </c>
      <c r="G169" s="206" t="s">
        <v>259</v>
      </c>
      <c r="H169" s="207">
        <v>9</v>
      </c>
      <c r="I169" s="208"/>
      <c r="J169" s="209">
        <f>ROUND(I169*H169,2)</f>
        <v>0</v>
      </c>
      <c r="K169" s="205" t="s">
        <v>250</v>
      </c>
      <c r="L169" s="61"/>
      <c r="M169" s="210" t="s">
        <v>21</v>
      </c>
      <c r="N169" s="211" t="s">
        <v>43</v>
      </c>
      <c r="O169" s="42"/>
      <c r="P169" s="212">
        <f>O169*H169</f>
        <v>0</v>
      </c>
      <c r="Q169" s="212">
        <v>1E-4</v>
      </c>
      <c r="R169" s="212">
        <f>Q169*H169</f>
        <v>9.0000000000000008E-4</v>
      </c>
      <c r="S169" s="212">
        <v>0</v>
      </c>
      <c r="T169" s="213">
        <f>S169*H169</f>
        <v>0</v>
      </c>
      <c r="AR169" s="24" t="s">
        <v>251</v>
      </c>
      <c r="AT169" s="24" t="s">
        <v>246</v>
      </c>
      <c r="AU169" s="24" t="s">
        <v>81</v>
      </c>
      <c r="AY169" s="24" t="s">
        <v>244</v>
      </c>
      <c r="BE169" s="214">
        <f>IF(N169="základní",J169,0)</f>
        <v>0</v>
      </c>
      <c r="BF169" s="214">
        <f>IF(N169="snížená",J169,0)</f>
        <v>0</v>
      </c>
      <c r="BG169" s="214">
        <f>IF(N169="zákl. přenesená",J169,0)</f>
        <v>0</v>
      </c>
      <c r="BH169" s="214">
        <f>IF(N169="sníž. přenesená",J169,0)</f>
        <v>0</v>
      </c>
      <c r="BI169" s="214">
        <f>IF(N169="nulová",J169,0)</f>
        <v>0</v>
      </c>
      <c r="BJ169" s="24" t="s">
        <v>79</v>
      </c>
      <c r="BK169" s="214">
        <f>ROUND(I169*H169,2)</f>
        <v>0</v>
      </c>
      <c r="BL169" s="24" t="s">
        <v>251</v>
      </c>
      <c r="BM169" s="24" t="s">
        <v>570</v>
      </c>
    </row>
    <row r="170" spans="2:65" s="1" customFormat="1" ht="27">
      <c r="B170" s="41"/>
      <c r="C170" s="63"/>
      <c r="D170" s="215" t="s">
        <v>253</v>
      </c>
      <c r="E170" s="63"/>
      <c r="F170" s="216" t="s">
        <v>2874</v>
      </c>
      <c r="G170" s="63"/>
      <c r="H170" s="63"/>
      <c r="I170" s="172"/>
      <c r="J170" s="63"/>
      <c r="K170" s="63"/>
      <c r="L170" s="61"/>
      <c r="M170" s="217"/>
      <c r="N170" s="42"/>
      <c r="O170" s="42"/>
      <c r="P170" s="42"/>
      <c r="Q170" s="42"/>
      <c r="R170" s="42"/>
      <c r="S170" s="42"/>
      <c r="T170" s="78"/>
      <c r="AT170" s="24" t="s">
        <v>253</v>
      </c>
      <c r="AU170" s="24" t="s">
        <v>81</v>
      </c>
    </row>
    <row r="171" spans="2:65" s="12" customFormat="1">
      <c r="B171" s="218"/>
      <c r="C171" s="219"/>
      <c r="D171" s="215" t="s">
        <v>255</v>
      </c>
      <c r="E171" s="220" t="s">
        <v>21</v>
      </c>
      <c r="F171" s="221" t="s">
        <v>299</v>
      </c>
      <c r="G171" s="219"/>
      <c r="H171" s="222">
        <v>9</v>
      </c>
      <c r="I171" s="223"/>
      <c r="J171" s="219"/>
      <c r="K171" s="219"/>
      <c r="L171" s="224"/>
      <c r="M171" s="225"/>
      <c r="N171" s="226"/>
      <c r="O171" s="226"/>
      <c r="P171" s="226"/>
      <c r="Q171" s="226"/>
      <c r="R171" s="226"/>
      <c r="S171" s="226"/>
      <c r="T171" s="227"/>
      <c r="AT171" s="228" t="s">
        <v>255</v>
      </c>
      <c r="AU171" s="228" t="s">
        <v>81</v>
      </c>
      <c r="AV171" s="12" t="s">
        <v>81</v>
      </c>
      <c r="AW171" s="12" t="s">
        <v>35</v>
      </c>
      <c r="AX171" s="12" t="s">
        <v>72</v>
      </c>
      <c r="AY171" s="228" t="s">
        <v>244</v>
      </c>
    </row>
    <row r="172" spans="2:65" s="14" customFormat="1">
      <c r="B172" s="253"/>
      <c r="C172" s="254"/>
      <c r="D172" s="215" t="s">
        <v>255</v>
      </c>
      <c r="E172" s="255" t="s">
        <v>21</v>
      </c>
      <c r="F172" s="256" t="s">
        <v>588</v>
      </c>
      <c r="G172" s="254"/>
      <c r="H172" s="257">
        <v>9</v>
      </c>
      <c r="I172" s="258"/>
      <c r="J172" s="254"/>
      <c r="K172" s="254"/>
      <c r="L172" s="259"/>
      <c r="M172" s="260"/>
      <c r="N172" s="261"/>
      <c r="O172" s="261"/>
      <c r="P172" s="261"/>
      <c r="Q172" s="261"/>
      <c r="R172" s="261"/>
      <c r="S172" s="261"/>
      <c r="T172" s="262"/>
      <c r="AT172" s="263" t="s">
        <v>255</v>
      </c>
      <c r="AU172" s="263" t="s">
        <v>81</v>
      </c>
      <c r="AV172" s="14" t="s">
        <v>251</v>
      </c>
      <c r="AW172" s="14" t="s">
        <v>35</v>
      </c>
      <c r="AX172" s="14" t="s">
        <v>79</v>
      </c>
      <c r="AY172" s="263" t="s">
        <v>244</v>
      </c>
    </row>
    <row r="173" spans="2:65" s="1" customFormat="1" ht="16.5" customHeight="1">
      <c r="B173" s="41"/>
      <c r="C173" s="243" t="s">
        <v>360</v>
      </c>
      <c r="D173" s="243" t="s">
        <v>496</v>
      </c>
      <c r="E173" s="244" t="s">
        <v>2875</v>
      </c>
      <c r="F173" s="245" t="s">
        <v>2876</v>
      </c>
      <c r="G173" s="246" t="s">
        <v>259</v>
      </c>
      <c r="H173" s="247">
        <v>9.1349999999999998</v>
      </c>
      <c r="I173" s="248"/>
      <c r="J173" s="249">
        <f>ROUND(I173*H173,2)</f>
        <v>0</v>
      </c>
      <c r="K173" s="245" t="s">
        <v>250</v>
      </c>
      <c r="L173" s="250"/>
      <c r="M173" s="251" t="s">
        <v>21</v>
      </c>
      <c r="N173" s="252" t="s">
        <v>43</v>
      </c>
      <c r="O173" s="42"/>
      <c r="P173" s="212">
        <f>O173*H173</f>
        <v>0</v>
      </c>
      <c r="Q173" s="212">
        <v>8.6499999999999997E-3</v>
      </c>
      <c r="R173" s="212">
        <f>Q173*H173</f>
        <v>7.9017749999999998E-2</v>
      </c>
      <c r="S173" s="212">
        <v>0</v>
      </c>
      <c r="T173" s="213">
        <f>S173*H173</f>
        <v>0</v>
      </c>
      <c r="AR173" s="24" t="s">
        <v>293</v>
      </c>
      <c r="AT173" s="24" t="s">
        <v>496</v>
      </c>
      <c r="AU173" s="24" t="s">
        <v>81</v>
      </c>
      <c r="AY173" s="24" t="s">
        <v>244</v>
      </c>
      <c r="BE173" s="214">
        <f>IF(N173="základní",J173,0)</f>
        <v>0</v>
      </c>
      <c r="BF173" s="214">
        <f>IF(N173="snížená",J173,0)</f>
        <v>0</v>
      </c>
      <c r="BG173" s="214">
        <f>IF(N173="zákl. přenesená",J173,0)</f>
        <v>0</v>
      </c>
      <c r="BH173" s="214">
        <f>IF(N173="sníž. přenesená",J173,0)</f>
        <v>0</v>
      </c>
      <c r="BI173" s="214">
        <f>IF(N173="nulová",J173,0)</f>
        <v>0</v>
      </c>
      <c r="BJ173" s="24" t="s">
        <v>79</v>
      </c>
      <c r="BK173" s="214">
        <f>ROUND(I173*H173,2)</f>
        <v>0</v>
      </c>
      <c r="BL173" s="24" t="s">
        <v>251</v>
      </c>
      <c r="BM173" s="24" t="s">
        <v>582</v>
      </c>
    </row>
    <row r="174" spans="2:65" s="1" customFormat="1">
      <c r="B174" s="41"/>
      <c r="C174" s="63"/>
      <c r="D174" s="215" t="s">
        <v>253</v>
      </c>
      <c r="E174" s="63"/>
      <c r="F174" s="216" t="s">
        <v>2877</v>
      </c>
      <c r="G174" s="63"/>
      <c r="H174" s="63"/>
      <c r="I174" s="172"/>
      <c r="J174" s="63"/>
      <c r="K174" s="63"/>
      <c r="L174" s="61"/>
      <c r="M174" s="217"/>
      <c r="N174" s="42"/>
      <c r="O174" s="42"/>
      <c r="P174" s="42"/>
      <c r="Q174" s="42"/>
      <c r="R174" s="42"/>
      <c r="S174" s="42"/>
      <c r="T174" s="78"/>
      <c r="AT174" s="24" t="s">
        <v>253</v>
      </c>
      <c r="AU174" s="24" t="s">
        <v>81</v>
      </c>
    </row>
    <row r="175" spans="2:65" s="1" customFormat="1" ht="27">
      <c r="B175" s="41"/>
      <c r="C175" s="63"/>
      <c r="D175" s="215" t="s">
        <v>271</v>
      </c>
      <c r="E175" s="63"/>
      <c r="F175" s="229" t="s">
        <v>2878</v>
      </c>
      <c r="G175" s="63"/>
      <c r="H175" s="63"/>
      <c r="I175" s="172"/>
      <c r="J175" s="63"/>
      <c r="K175" s="63"/>
      <c r="L175" s="61"/>
      <c r="M175" s="217"/>
      <c r="N175" s="42"/>
      <c r="O175" s="42"/>
      <c r="P175" s="42"/>
      <c r="Q175" s="42"/>
      <c r="R175" s="42"/>
      <c r="S175" s="42"/>
      <c r="T175" s="78"/>
      <c r="AT175" s="24" t="s">
        <v>271</v>
      </c>
      <c r="AU175" s="24" t="s">
        <v>81</v>
      </c>
    </row>
    <row r="176" spans="2:65" s="12" customFormat="1">
      <c r="B176" s="218"/>
      <c r="C176" s="219"/>
      <c r="D176" s="215" t="s">
        <v>255</v>
      </c>
      <c r="E176" s="220" t="s">
        <v>21</v>
      </c>
      <c r="F176" s="221" t="s">
        <v>2879</v>
      </c>
      <c r="G176" s="219"/>
      <c r="H176" s="222">
        <v>9.1349999999999998</v>
      </c>
      <c r="I176" s="223"/>
      <c r="J176" s="219"/>
      <c r="K176" s="219"/>
      <c r="L176" s="224"/>
      <c r="M176" s="225"/>
      <c r="N176" s="226"/>
      <c r="O176" s="226"/>
      <c r="P176" s="226"/>
      <c r="Q176" s="226"/>
      <c r="R176" s="226"/>
      <c r="S176" s="226"/>
      <c r="T176" s="227"/>
      <c r="AT176" s="228" t="s">
        <v>255</v>
      </c>
      <c r="AU176" s="228" t="s">
        <v>81</v>
      </c>
      <c r="AV176" s="12" t="s">
        <v>81</v>
      </c>
      <c r="AW176" s="12" t="s">
        <v>35</v>
      </c>
      <c r="AX176" s="12" t="s">
        <v>72</v>
      </c>
      <c r="AY176" s="228" t="s">
        <v>244</v>
      </c>
    </row>
    <row r="177" spans="2:65" s="14" customFormat="1">
      <c r="B177" s="253"/>
      <c r="C177" s="254"/>
      <c r="D177" s="215" t="s">
        <v>255</v>
      </c>
      <c r="E177" s="255" t="s">
        <v>21</v>
      </c>
      <c r="F177" s="256" t="s">
        <v>588</v>
      </c>
      <c r="G177" s="254"/>
      <c r="H177" s="257">
        <v>9.1349999999999998</v>
      </c>
      <c r="I177" s="258"/>
      <c r="J177" s="254"/>
      <c r="K177" s="254"/>
      <c r="L177" s="259"/>
      <c r="M177" s="260"/>
      <c r="N177" s="261"/>
      <c r="O177" s="261"/>
      <c r="P177" s="261"/>
      <c r="Q177" s="261"/>
      <c r="R177" s="261"/>
      <c r="S177" s="261"/>
      <c r="T177" s="262"/>
      <c r="AT177" s="263" t="s">
        <v>255</v>
      </c>
      <c r="AU177" s="263" t="s">
        <v>81</v>
      </c>
      <c r="AV177" s="14" t="s">
        <v>251</v>
      </c>
      <c r="AW177" s="14" t="s">
        <v>35</v>
      </c>
      <c r="AX177" s="14" t="s">
        <v>79</v>
      </c>
      <c r="AY177" s="263" t="s">
        <v>244</v>
      </c>
    </row>
    <row r="178" spans="2:65" s="1" customFormat="1" ht="16.5" customHeight="1">
      <c r="B178" s="41"/>
      <c r="C178" s="203" t="s">
        <v>367</v>
      </c>
      <c r="D178" s="203" t="s">
        <v>246</v>
      </c>
      <c r="E178" s="204" t="s">
        <v>2752</v>
      </c>
      <c r="F178" s="205" t="s">
        <v>2753</v>
      </c>
      <c r="G178" s="206" t="s">
        <v>259</v>
      </c>
      <c r="H178" s="207">
        <v>12</v>
      </c>
      <c r="I178" s="208"/>
      <c r="J178" s="209">
        <f>ROUND(I178*H178,2)</f>
        <v>0</v>
      </c>
      <c r="K178" s="205" t="s">
        <v>250</v>
      </c>
      <c r="L178" s="61"/>
      <c r="M178" s="210" t="s">
        <v>21</v>
      </c>
      <c r="N178" s="211" t="s">
        <v>43</v>
      </c>
      <c r="O178" s="42"/>
      <c r="P178" s="212">
        <f>O178*H178</f>
        <v>0</v>
      </c>
      <c r="Q178" s="212">
        <v>1.1E-4</v>
      </c>
      <c r="R178" s="212">
        <f>Q178*H178</f>
        <v>1.32E-3</v>
      </c>
      <c r="S178" s="212">
        <v>0</v>
      </c>
      <c r="T178" s="213">
        <f>S178*H178</f>
        <v>0</v>
      </c>
      <c r="AR178" s="24" t="s">
        <v>251</v>
      </c>
      <c r="AT178" s="24" t="s">
        <v>246</v>
      </c>
      <c r="AU178" s="24" t="s">
        <v>81</v>
      </c>
      <c r="AY178" s="24" t="s">
        <v>244</v>
      </c>
      <c r="BE178" s="214">
        <f>IF(N178="základní",J178,0)</f>
        <v>0</v>
      </c>
      <c r="BF178" s="214">
        <f>IF(N178="snížená",J178,0)</f>
        <v>0</v>
      </c>
      <c r="BG178" s="214">
        <f>IF(N178="zákl. přenesená",J178,0)</f>
        <v>0</v>
      </c>
      <c r="BH178" s="214">
        <f>IF(N178="sníž. přenesená",J178,0)</f>
        <v>0</v>
      </c>
      <c r="BI178" s="214">
        <f>IF(N178="nulová",J178,0)</f>
        <v>0</v>
      </c>
      <c r="BJ178" s="24" t="s">
        <v>79</v>
      </c>
      <c r="BK178" s="214">
        <f>ROUND(I178*H178,2)</f>
        <v>0</v>
      </c>
      <c r="BL178" s="24" t="s">
        <v>251</v>
      </c>
      <c r="BM178" s="24" t="s">
        <v>596</v>
      </c>
    </row>
    <row r="179" spans="2:65" s="1" customFormat="1" ht="27">
      <c r="B179" s="41"/>
      <c r="C179" s="63"/>
      <c r="D179" s="215" t="s">
        <v>253</v>
      </c>
      <c r="E179" s="63"/>
      <c r="F179" s="216" t="s">
        <v>2754</v>
      </c>
      <c r="G179" s="63"/>
      <c r="H179" s="63"/>
      <c r="I179" s="172"/>
      <c r="J179" s="63"/>
      <c r="K179" s="63"/>
      <c r="L179" s="61"/>
      <c r="M179" s="217"/>
      <c r="N179" s="42"/>
      <c r="O179" s="42"/>
      <c r="P179" s="42"/>
      <c r="Q179" s="42"/>
      <c r="R179" s="42"/>
      <c r="S179" s="42"/>
      <c r="T179" s="78"/>
      <c r="AT179" s="24" t="s">
        <v>253</v>
      </c>
      <c r="AU179" s="24" t="s">
        <v>81</v>
      </c>
    </row>
    <row r="180" spans="2:65" s="12" customFormat="1">
      <c r="B180" s="218"/>
      <c r="C180" s="219"/>
      <c r="D180" s="215" t="s">
        <v>255</v>
      </c>
      <c r="E180" s="220" t="s">
        <v>21</v>
      </c>
      <c r="F180" s="221" t="s">
        <v>320</v>
      </c>
      <c r="G180" s="219"/>
      <c r="H180" s="222">
        <v>12</v>
      </c>
      <c r="I180" s="223"/>
      <c r="J180" s="219"/>
      <c r="K180" s="219"/>
      <c r="L180" s="224"/>
      <c r="M180" s="225"/>
      <c r="N180" s="226"/>
      <c r="O180" s="226"/>
      <c r="P180" s="226"/>
      <c r="Q180" s="226"/>
      <c r="R180" s="226"/>
      <c r="S180" s="226"/>
      <c r="T180" s="227"/>
      <c r="AT180" s="228" t="s">
        <v>255</v>
      </c>
      <c r="AU180" s="228" t="s">
        <v>81</v>
      </c>
      <c r="AV180" s="12" t="s">
        <v>81</v>
      </c>
      <c r="AW180" s="12" t="s">
        <v>35</v>
      </c>
      <c r="AX180" s="12" t="s">
        <v>72</v>
      </c>
      <c r="AY180" s="228" t="s">
        <v>244</v>
      </c>
    </row>
    <row r="181" spans="2:65" s="14" customFormat="1">
      <c r="B181" s="253"/>
      <c r="C181" s="254"/>
      <c r="D181" s="215" t="s">
        <v>255</v>
      </c>
      <c r="E181" s="255" t="s">
        <v>21</v>
      </c>
      <c r="F181" s="256" t="s">
        <v>588</v>
      </c>
      <c r="G181" s="254"/>
      <c r="H181" s="257">
        <v>12</v>
      </c>
      <c r="I181" s="258"/>
      <c r="J181" s="254"/>
      <c r="K181" s="254"/>
      <c r="L181" s="259"/>
      <c r="M181" s="260"/>
      <c r="N181" s="261"/>
      <c r="O181" s="261"/>
      <c r="P181" s="261"/>
      <c r="Q181" s="261"/>
      <c r="R181" s="261"/>
      <c r="S181" s="261"/>
      <c r="T181" s="262"/>
      <c r="AT181" s="263" t="s">
        <v>255</v>
      </c>
      <c r="AU181" s="263" t="s">
        <v>81</v>
      </c>
      <c r="AV181" s="14" t="s">
        <v>251</v>
      </c>
      <c r="AW181" s="14" t="s">
        <v>35</v>
      </c>
      <c r="AX181" s="14" t="s">
        <v>79</v>
      </c>
      <c r="AY181" s="263" t="s">
        <v>244</v>
      </c>
    </row>
    <row r="182" spans="2:65" s="1" customFormat="1" ht="16.5" customHeight="1">
      <c r="B182" s="41"/>
      <c r="C182" s="243" t="s">
        <v>9</v>
      </c>
      <c r="D182" s="243" t="s">
        <v>496</v>
      </c>
      <c r="E182" s="244" t="s">
        <v>2880</v>
      </c>
      <c r="F182" s="245" t="s">
        <v>2881</v>
      </c>
      <c r="G182" s="246" t="s">
        <v>259</v>
      </c>
      <c r="H182" s="247">
        <v>12.18</v>
      </c>
      <c r="I182" s="248"/>
      <c r="J182" s="249">
        <f>ROUND(I182*H182,2)</f>
        <v>0</v>
      </c>
      <c r="K182" s="245" t="s">
        <v>250</v>
      </c>
      <c r="L182" s="250"/>
      <c r="M182" s="251" t="s">
        <v>21</v>
      </c>
      <c r="N182" s="252" t="s">
        <v>43</v>
      </c>
      <c r="O182" s="42"/>
      <c r="P182" s="212">
        <f>O182*H182</f>
        <v>0</v>
      </c>
      <c r="Q182" s="212">
        <v>1.2E-2</v>
      </c>
      <c r="R182" s="212">
        <f>Q182*H182</f>
        <v>0.14616000000000001</v>
      </c>
      <c r="S182" s="212">
        <v>0</v>
      </c>
      <c r="T182" s="213">
        <f>S182*H182</f>
        <v>0</v>
      </c>
      <c r="AR182" s="24" t="s">
        <v>293</v>
      </c>
      <c r="AT182" s="24" t="s">
        <v>496</v>
      </c>
      <c r="AU182" s="24" t="s">
        <v>81</v>
      </c>
      <c r="AY182" s="24" t="s">
        <v>244</v>
      </c>
      <c r="BE182" s="214">
        <f>IF(N182="základní",J182,0)</f>
        <v>0</v>
      </c>
      <c r="BF182" s="214">
        <f>IF(N182="snížená",J182,0)</f>
        <v>0</v>
      </c>
      <c r="BG182" s="214">
        <f>IF(N182="zákl. přenesená",J182,0)</f>
        <v>0</v>
      </c>
      <c r="BH182" s="214">
        <f>IF(N182="sníž. přenesená",J182,0)</f>
        <v>0</v>
      </c>
      <c r="BI182" s="214">
        <f>IF(N182="nulová",J182,0)</f>
        <v>0</v>
      </c>
      <c r="BJ182" s="24" t="s">
        <v>79</v>
      </c>
      <c r="BK182" s="214">
        <f>ROUND(I182*H182,2)</f>
        <v>0</v>
      </c>
      <c r="BL182" s="24" t="s">
        <v>251</v>
      </c>
      <c r="BM182" s="24" t="s">
        <v>606</v>
      </c>
    </row>
    <row r="183" spans="2:65" s="1" customFormat="1">
      <c r="B183" s="41"/>
      <c r="C183" s="63"/>
      <c r="D183" s="215" t="s">
        <v>253</v>
      </c>
      <c r="E183" s="63"/>
      <c r="F183" s="216" t="s">
        <v>2882</v>
      </c>
      <c r="G183" s="63"/>
      <c r="H183" s="63"/>
      <c r="I183" s="172"/>
      <c r="J183" s="63"/>
      <c r="K183" s="63"/>
      <c r="L183" s="61"/>
      <c r="M183" s="217"/>
      <c r="N183" s="42"/>
      <c r="O183" s="42"/>
      <c r="P183" s="42"/>
      <c r="Q183" s="42"/>
      <c r="R183" s="42"/>
      <c r="S183" s="42"/>
      <c r="T183" s="78"/>
      <c r="AT183" s="24" t="s">
        <v>253</v>
      </c>
      <c r="AU183" s="24" t="s">
        <v>81</v>
      </c>
    </row>
    <row r="184" spans="2:65" s="1" customFormat="1" ht="27">
      <c r="B184" s="41"/>
      <c r="C184" s="63"/>
      <c r="D184" s="215" t="s">
        <v>271</v>
      </c>
      <c r="E184" s="63"/>
      <c r="F184" s="229" t="s">
        <v>2883</v>
      </c>
      <c r="G184" s="63"/>
      <c r="H184" s="63"/>
      <c r="I184" s="172"/>
      <c r="J184" s="63"/>
      <c r="K184" s="63"/>
      <c r="L184" s="61"/>
      <c r="M184" s="217"/>
      <c r="N184" s="42"/>
      <c r="O184" s="42"/>
      <c r="P184" s="42"/>
      <c r="Q184" s="42"/>
      <c r="R184" s="42"/>
      <c r="S184" s="42"/>
      <c r="T184" s="78"/>
      <c r="AT184" s="24" t="s">
        <v>271</v>
      </c>
      <c r="AU184" s="24" t="s">
        <v>81</v>
      </c>
    </row>
    <row r="185" spans="2:65" s="12" customFormat="1">
      <c r="B185" s="218"/>
      <c r="C185" s="219"/>
      <c r="D185" s="215" t="s">
        <v>255</v>
      </c>
      <c r="E185" s="220" t="s">
        <v>21</v>
      </c>
      <c r="F185" s="221" t="s">
        <v>2884</v>
      </c>
      <c r="G185" s="219"/>
      <c r="H185" s="222">
        <v>12.18</v>
      </c>
      <c r="I185" s="223"/>
      <c r="J185" s="219"/>
      <c r="K185" s="219"/>
      <c r="L185" s="224"/>
      <c r="M185" s="225"/>
      <c r="N185" s="226"/>
      <c r="O185" s="226"/>
      <c r="P185" s="226"/>
      <c r="Q185" s="226"/>
      <c r="R185" s="226"/>
      <c r="S185" s="226"/>
      <c r="T185" s="227"/>
      <c r="AT185" s="228" t="s">
        <v>255</v>
      </c>
      <c r="AU185" s="228" t="s">
        <v>81</v>
      </c>
      <c r="AV185" s="12" t="s">
        <v>81</v>
      </c>
      <c r="AW185" s="12" t="s">
        <v>35</v>
      </c>
      <c r="AX185" s="12" t="s">
        <v>72</v>
      </c>
      <c r="AY185" s="228" t="s">
        <v>244</v>
      </c>
    </row>
    <row r="186" spans="2:65" s="14" customFormat="1">
      <c r="B186" s="253"/>
      <c r="C186" s="254"/>
      <c r="D186" s="215" t="s">
        <v>255</v>
      </c>
      <c r="E186" s="255" t="s">
        <v>21</v>
      </c>
      <c r="F186" s="256" t="s">
        <v>588</v>
      </c>
      <c r="G186" s="254"/>
      <c r="H186" s="257">
        <v>12.18</v>
      </c>
      <c r="I186" s="258"/>
      <c r="J186" s="254"/>
      <c r="K186" s="254"/>
      <c r="L186" s="259"/>
      <c r="M186" s="260"/>
      <c r="N186" s="261"/>
      <c r="O186" s="261"/>
      <c r="P186" s="261"/>
      <c r="Q186" s="261"/>
      <c r="R186" s="261"/>
      <c r="S186" s="261"/>
      <c r="T186" s="262"/>
      <c r="AT186" s="263" t="s">
        <v>255</v>
      </c>
      <c r="AU186" s="263" t="s">
        <v>81</v>
      </c>
      <c r="AV186" s="14" t="s">
        <v>251</v>
      </c>
      <c r="AW186" s="14" t="s">
        <v>35</v>
      </c>
      <c r="AX186" s="14" t="s">
        <v>79</v>
      </c>
      <c r="AY186" s="263" t="s">
        <v>244</v>
      </c>
    </row>
    <row r="187" spans="2:65" s="1" customFormat="1" ht="16.5" customHeight="1">
      <c r="B187" s="41"/>
      <c r="C187" s="203" t="s">
        <v>377</v>
      </c>
      <c r="D187" s="203" t="s">
        <v>246</v>
      </c>
      <c r="E187" s="204" t="s">
        <v>2435</v>
      </c>
      <c r="F187" s="205" t="s">
        <v>2436</v>
      </c>
      <c r="G187" s="206" t="s">
        <v>329</v>
      </c>
      <c r="H187" s="207">
        <v>263</v>
      </c>
      <c r="I187" s="208"/>
      <c r="J187" s="209">
        <f>ROUND(I187*H187,2)</f>
        <v>0</v>
      </c>
      <c r="K187" s="205" t="s">
        <v>250</v>
      </c>
      <c r="L187" s="61"/>
      <c r="M187" s="210" t="s">
        <v>21</v>
      </c>
      <c r="N187" s="211" t="s">
        <v>43</v>
      </c>
      <c r="O187" s="42"/>
      <c r="P187" s="212">
        <f>O187*H187</f>
        <v>0</v>
      </c>
      <c r="Q187" s="212">
        <v>0</v>
      </c>
      <c r="R187" s="212">
        <f>Q187*H187</f>
        <v>0</v>
      </c>
      <c r="S187" s="212">
        <v>0</v>
      </c>
      <c r="T187" s="213">
        <f>S187*H187</f>
        <v>0</v>
      </c>
      <c r="AR187" s="24" t="s">
        <v>251</v>
      </c>
      <c r="AT187" s="24" t="s">
        <v>246</v>
      </c>
      <c r="AU187" s="24" t="s">
        <v>81</v>
      </c>
      <c r="AY187" s="24" t="s">
        <v>244</v>
      </c>
      <c r="BE187" s="214">
        <f>IF(N187="základní",J187,0)</f>
        <v>0</v>
      </c>
      <c r="BF187" s="214">
        <f>IF(N187="snížená",J187,0)</f>
        <v>0</v>
      </c>
      <c r="BG187" s="214">
        <f>IF(N187="zákl. přenesená",J187,0)</f>
        <v>0</v>
      </c>
      <c r="BH187" s="214">
        <f>IF(N187="sníž. přenesená",J187,0)</f>
        <v>0</v>
      </c>
      <c r="BI187" s="214">
        <f>IF(N187="nulová",J187,0)</f>
        <v>0</v>
      </c>
      <c r="BJ187" s="24" t="s">
        <v>79</v>
      </c>
      <c r="BK187" s="214">
        <f>ROUND(I187*H187,2)</f>
        <v>0</v>
      </c>
      <c r="BL187" s="24" t="s">
        <v>251</v>
      </c>
      <c r="BM187" s="24" t="s">
        <v>618</v>
      </c>
    </row>
    <row r="188" spans="2:65" s="1" customFormat="1">
      <c r="B188" s="41"/>
      <c r="C188" s="63"/>
      <c r="D188" s="215" t="s">
        <v>253</v>
      </c>
      <c r="E188" s="63"/>
      <c r="F188" s="216" t="s">
        <v>2438</v>
      </c>
      <c r="G188" s="63"/>
      <c r="H188" s="63"/>
      <c r="I188" s="172"/>
      <c r="J188" s="63"/>
      <c r="K188" s="63"/>
      <c r="L188" s="61"/>
      <c r="M188" s="217"/>
      <c r="N188" s="42"/>
      <c r="O188" s="42"/>
      <c r="P188" s="42"/>
      <c r="Q188" s="42"/>
      <c r="R188" s="42"/>
      <c r="S188" s="42"/>
      <c r="T188" s="78"/>
      <c r="AT188" s="24" t="s">
        <v>253</v>
      </c>
      <c r="AU188" s="24" t="s">
        <v>81</v>
      </c>
    </row>
    <row r="189" spans="2:65" s="12" customFormat="1">
      <c r="B189" s="218"/>
      <c r="C189" s="219"/>
      <c r="D189" s="215" t="s">
        <v>255</v>
      </c>
      <c r="E189" s="220" t="s">
        <v>21</v>
      </c>
      <c r="F189" s="221" t="s">
        <v>2186</v>
      </c>
      <c r="G189" s="219"/>
      <c r="H189" s="222">
        <v>228</v>
      </c>
      <c r="I189" s="223"/>
      <c r="J189" s="219"/>
      <c r="K189" s="219"/>
      <c r="L189" s="224"/>
      <c r="M189" s="225"/>
      <c r="N189" s="226"/>
      <c r="O189" s="226"/>
      <c r="P189" s="226"/>
      <c r="Q189" s="226"/>
      <c r="R189" s="226"/>
      <c r="S189" s="226"/>
      <c r="T189" s="227"/>
      <c r="AT189" s="228" t="s">
        <v>255</v>
      </c>
      <c r="AU189" s="228" t="s">
        <v>81</v>
      </c>
      <c r="AV189" s="12" t="s">
        <v>81</v>
      </c>
      <c r="AW189" s="12" t="s">
        <v>35</v>
      </c>
      <c r="AX189" s="12" t="s">
        <v>72</v>
      </c>
      <c r="AY189" s="228" t="s">
        <v>244</v>
      </c>
    </row>
    <row r="190" spans="2:65" s="12" customFormat="1">
      <c r="B190" s="218"/>
      <c r="C190" s="219"/>
      <c r="D190" s="215" t="s">
        <v>255</v>
      </c>
      <c r="E190" s="220" t="s">
        <v>21</v>
      </c>
      <c r="F190" s="221" t="s">
        <v>563</v>
      </c>
      <c r="G190" s="219"/>
      <c r="H190" s="222">
        <v>35</v>
      </c>
      <c r="I190" s="223"/>
      <c r="J190" s="219"/>
      <c r="K190" s="219"/>
      <c r="L190" s="224"/>
      <c r="M190" s="225"/>
      <c r="N190" s="226"/>
      <c r="O190" s="226"/>
      <c r="P190" s="226"/>
      <c r="Q190" s="226"/>
      <c r="R190" s="226"/>
      <c r="S190" s="226"/>
      <c r="T190" s="227"/>
      <c r="AT190" s="228" t="s">
        <v>255</v>
      </c>
      <c r="AU190" s="228" t="s">
        <v>81</v>
      </c>
      <c r="AV190" s="12" t="s">
        <v>81</v>
      </c>
      <c r="AW190" s="12" t="s">
        <v>35</v>
      </c>
      <c r="AX190" s="12" t="s">
        <v>72</v>
      </c>
      <c r="AY190" s="228" t="s">
        <v>244</v>
      </c>
    </row>
    <row r="191" spans="2:65" s="14" customFormat="1">
      <c r="B191" s="253"/>
      <c r="C191" s="254"/>
      <c r="D191" s="215" t="s">
        <v>255</v>
      </c>
      <c r="E191" s="255" t="s">
        <v>21</v>
      </c>
      <c r="F191" s="256" t="s">
        <v>588</v>
      </c>
      <c r="G191" s="254"/>
      <c r="H191" s="257">
        <v>263</v>
      </c>
      <c r="I191" s="258"/>
      <c r="J191" s="254"/>
      <c r="K191" s="254"/>
      <c r="L191" s="259"/>
      <c r="M191" s="260"/>
      <c r="N191" s="261"/>
      <c r="O191" s="261"/>
      <c r="P191" s="261"/>
      <c r="Q191" s="261"/>
      <c r="R191" s="261"/>
      <c r="S191" s="261"/>
      <c r="T191" s="262"/>
      <c r="AT191" s="263" t="s">
        <v>255</v>
      </c>
      <c r="AU191" s="263" t="s">
        <v>81</v>
      </c>
      <c r="AV191" s="14" t="s">
        <v>251</v>
      </c>
      <c r="AW191" s="14" t="s">
        <v>35</v>
      </c>
      <c r="AX191" s="14" t="s">
        <v>79</v>
      </c>
      <c r="AY191" s="263" t="s">
        <v>244</v>
      </c>
    </row>
    <row r="192" spans="2:65" s="1" customFormat="1" ht="16.5" customHeight="1">
      <c r="B192" s="41"/>
      <c r="C192" s="203" t="s">
        <v>383</v>
      </c>
      <c r="D192" s="203" t="s">
        <v>246</v>
      </c>
      <c r="E192" s="204" t="s">
        <v>2447</v>
      </c>
      <c r="F192" s="205" t="s">
        <v>2448</v>
      </c>
      <c r="G192" s="206" t="s">
        <v>329</v>
      </c>
      <c r="H192" s="207">
        <v>9.5</v>
      </c>
      <c r="I192" s="208"/>
      <c r="J192" s="209">
        <f>ROUND(I192*H192,2)</f>
        <v>0</v>
      </c>
      <c r="K192" s="205" t="s">
        <v>250</v>
      </c>
      <c r="L192" s="61"/>
      <c r="M192" s="210" t="s">
        <v>21</v>
      </c>
      <c r="N192" s="211" t="s">
        <v>43</v>
      </c>
      <c r="O192" s="42"/>
      <c r="P192" s="212">
        <f>O192*H192</f>
        <v>0</v>
      </c>
      <c r="Q192" s="212">
        <v>0</v>
      </c>
      <c r="R192" s="212">
        <f>Q192*H192</f>
        <v>0</v>
      </c>
      <c r="S192" s="212">
        <v>0</v>
      </c>
      <c r="T192" s="213">
        <f>S192*H192</f>
        <v>0</v>
      </c>
      <c r="AR192" s="24" t="s">
        <v>251</v>
      </c>
      <c r="AT192" s="24" t="s">
        <v>246</v>
      </c>
      <c r="AU192" s="24" t="s">
        <v>81</v>
      </c>
      <c r="AY192" s="24" t="s">
        <v>244</v>
      </c>
      <c r="BE192" s="214">
        <f>IF(N192="základní",J192,0)</f>
        <v>0</v>
      </c>
      <c r="BF192" s="214">
        <f>IF(N192="snížená",J192,0)</f>
        <v>0</v>
      </c>
      <c r="BG192" s="214">
        <f>IF(N192="zákl. přenesená",J192,0)</f>
        <v>0</v>
      </c>
      <c r="BH192" s="214">
        <f>IF(N192="sníž. přenesená",J192,0)</f>
        <v>0</v>
      </c>
      <c r="BI192" s="214">
        <f>IF(N192="nulová",J192,0)</f>
        <v>0</v>
      </c>
      <c r="BJ192" s="24" t="s">
        <v>79</v>
      </c>
      <c r="BK192" s="214">
        <f>ROUND(I192*H192,2)</f>
        <v>0</v>
      </c>
      <c r="BL192" s="24" t="s">
        <v>251</v>
      </c>
      <c r="BM192" s="24" t="s">
        <v>628</v>
      </c>
    </row>
    <row r="193" spans="2:65" s="1" customFormat="1">
      <c r="B193" s="41"/>
      <c r="C193" s="63"/>
      <c r="D193" s="215" t="s">
        <v>253</v>
      </c>
      <c r="E193" s="63"/>
      <c r="F193" s="216" t="s">
        <v>2450</v>
      </c>
      <c r="G193" s="63"/>
      <c r="H193" s="63"/>
      <c r="I193" s="172"/>
      <c r="J193" s="63"/>
      <c r="K193" s="63"/>
      <c r="L193" s="61"/>
      <c r="M193" s="217"/>
      <c r="N193" s="42"/>
      <c r="O193" s="42"/>
      <c r="P193" s="42"/>
      <c r="Q193" s="42"/>
      <c r="R193" s="42"/>
      <c r="S193" s="42"/>
      <c r="T193" s="78"/>
      <c r="AT193" s="24" t="s">
        <v>253</v>
      </c>
      <c r="AU193" s="24" t="s">
        <v>81</v>
      </c>
    </row>
    <row r="194" spans="2:65" s="12" customFormat="1">
      <c r="B194" s="218"/>
      <c r="C194" s="219"/>
      <c r="D194" s="215" t="s">
        <v>255</v>
      </c>
      <c r="E194" s="220" t="s">
        <v>21</v>
      </c>
      <c r="F194" s="221" t="s">
        <v>2832</v>
      </c>
      <c r="G194" s="219"/>
      <c r="H194" s="222">
        <v>9.5</v>
      </c>
      <c r="I194" s="223"/>
      <c r="J194" s="219"/>
      <c r="K194" s="219"/>
      <c r="L194" s="224"/>
      <c r="M194" s="225"/>
      <c r="N194" s="226"/>
      <c r="O194" s="226"/>
      <c r="P194" s="226"/>
      <c r="Q194" s="226"/>
      <c r="R194" s="226"/>
      <c r="S194" s="226"/>
      <c r="T194" s="227"/>
      <c r="AT194" s="228" t="s">
        <v>255</v>
      </c>
      <c r="AU194" s="228" t="s">
        <v>81</v>
      </c>
      <c r="AV194" s="12" t="s">
        <v>81</v>
      </c>
      <c r="AW194" s="12" t="s">
        <v>35</v>
      </c>
      <c r="AX194" s="12" t="s">
        <v>72</v>
      </c>
      <c r="AY194" s="228" t="s">
        <v>244</v>
      </c>
    </row>
    <row r="195" spans="2:65" s="14" customFormat="1">
      <c r="B195" s="253"/>
      <c r="C195" s="254"/>
      <c r="D195" s="215" t="s">
        <v>255</v>
      </c>
      <c r="E195" s="255" t="s">
        <v>21</v>
      </c>
      <c r="F195" s="256" t="s">
        <v>588</v>
      </c>
      <c r="G195" s="254"/>
      <c r="H195" s="257">
        <v>9.5</v>
      </c>
      <c r="I195" s="258"/>
      <c r="J195" s="254"/>
      <c r="K195" s="254"/>
      <c r="L195" s="259"/>
      <c r="M195" s="260"/>
      <c r="N195" s="261"/>
      <c r="O195" s="261"/>
      <c r="P195" s="261"/>
      <c r="Q195" s="261"/>
      <c r="R195" s="261"/>
      <c r="S195" s="261"/>
      <c r="T195" s="262"/>
      <c r="AT195" s="263" t="s">
        <v>255</v>
      </c>
      <c r="AU195" s="263" t="s">
        <v>81</v>
      </c>
      <c r="AV195" s="14" t="s">
        <v>251</v>
      </c>
      <c r="AW195" s="14" t="s">
        <v>35</v>
      </c>
      <c r="AX195" s="14" t="s">
        <v>79</v>
      </c>
      <c r="AY195" s="263" t="s">
        <v>244</v>
      </c>
    </row>
    <row r="196" spans="2:65" s="1" customFormat="1" ht="25.5" customHeight="1">
      <c r="B196" s="41"/>
      <c r="C196" s="203" t="s">
        <v>390</v>
      </c>
      <c r="D196" s="203" t="s">
        <v>246</v>
      </c>
      <c r="E196" s="204" t="s">
        <v>2885</v>
      </c>
      <c r="F196" s="205" t="s">
        <v>2886</v>
      </c>
      <c r="G196" s="206" t="s">
        <v>259</v>
      </c>
      <c r="H196" s="207">
        <v>2</v>
      </c>
      <c r="I196" s="208"/>
      <c r="J196" s="209">
        <f>ROUND(I196*H196,2)</f>
        <v>0</v>
      </c>
      <c r="K196" s="205" t="s">
        <v>250</v>
      </c>
      <c r="L196" s="61"/>
      <c r="M196" s="210" t="s">
        <v>21</v>
      </c>
      <c r="N196" s="211" t="s">
        <v>43</v>
      </c>
      <c r="O196" s="42"/>
      <c r="P196" s="212">
        <f>O196*H196</f>
        <v>0</v>
      </c>
      <c r="Q196" s="212">
        <v>0.21007999999999999</v>
      </c>
      <c r="R196" s="212">
        <f>Q196*H196</f>
        <v>0.42015999999999998</v>
      </c>
      <c r="S196" s="212">
        <v>0</v>
      </c>
      <c r="T196" s="213">
        <f>S196*H196</f>
        <v>0</v>
      </c>
      <c r="AR196" s="24" t="s">
        <v>251</v>
      </c>
      <c r="AT196" s="24" t="s">
        <v>246</v>
      </c>
      <c r="AU196" s="24" t="s">
        <v>81</v>
      </c>
      <c r="AY196" s="24" t="s">
        <v>244</v>
      </c>
      <c r="BE196" s="214">
        <f>IF(N196="základní",J196,0)</f>
        <v>0</v>
      </c>
      <c r="BF196" s="214">
        <f>IF(N196="snížená",J196,0)</f>
        <v>0</v>
      </c>
      <c r="BG196" s="214">
        <f>IF(N196="zákl. přenesená",J196,0)</f>
        <v>0</v>
      </c>
      <c r="BH196" s="214">
        <f>IF(N196="sníž. přenesená",J196,0)</f>
        <v>0</v>
      </c>
      <c r="BI196" s="214">
        <f>IF(N196="nulová",J196,0)</f>
        <v>0</v>
      </c>
      <c r="BJ196" s="24" t="s">
        <v>79</v>
      </c>
      <c r="BK196" s="214">
        <f>ROUND(I196*H196,2)</f>
        <v>0</v>
      </c>
      <c r="BL196" s="24" t="s">
        <v>251</v>
      </c>
      <c r="BM196" s="24" t="s">
        <v>640</v>
      </c>
    </row>
    <row r="197" spans="2:65" s="1" customFormat="1" ht="27">
      <c r="B197" s="41"/>
      <c r="C197" s="63"/>
      <c r="D197" s="215" t="s">
        <v>253</v>
      </c>
      <c r="E197" s="63"/>
      <c r="F197" s="216" t="s">
        <v>2887</v>
      </c>
      <c r="G197" s="63"/>
      <c r="H197" s="63"/>
      <c r="I197" s="172"/>
      <c r="J197" s="63"/>
      <c r="K197" s="63"/>
      <c r="L197" s="61"/>
      <c r="M197" s="217"/>
      <c r="N197" s="42"/>
      <c r="O197" s="42"/>
      <c r="P197" s="42"/>
      <c r="Q197" s="42"/>
      <c r="R197" s="42"/>
      <c r="S197" s="42"/>
      <c r="T197" s="78"/>
      <c r="AT197" s="24" t="s">
        <v>253</v>
      </c>
      <c r="AU197" s="24" t="s">
        <v>81</v>
      </c>
    </row>
    <row r="198" spans="2:65" s="1" customFormat="1" ht="25.5" customHeight="1">
      <c r="B198" s="41"/>
      <c r="C198" s="203" t="s">
        <v>395</v>
      </c>
      <c r="D198" s="203" t="s">
        <v>246</v>
      </c>
      <c r="E198" s="204" t="s">
        <v>2888</v>
      </c>
      <c r="F198" s="205" t="s">
        <v>2889</v>
      </c>
      <c r="G198" s="206" t="s">
        <v>269</v>
      </c>
      <c r="H198" s="207">
        <v>2</v>
      </c>
      <c r="I198" s="208"/>
      <c r="J198" s="209">
        <f>ROUND(I198*H198,2)</f>
        <v>0</v>
      </c>
      <c r="K198" s="205" t="s">
        <v>250</v>
      </c>
      <c r="L198" s="61"/>
      <c r="M198" s="210" t="s">
        <v>21</v>
      </c>
      <c r="N198" s="211" t="s">
        <v>43</v>
      </c>
      <c r="O198" s="42"/>
      <c r="P198" s="212">
        <f>O198*H198</f>
        <v>0</v>
      </c>
      <c r="Q198" s="212">
        <v>2.2563399999999998</v>
      </c>
      <c r="R198" s="212">
        <f>Q198*H198</f>
        <v>4.5126799999999996</v>
      </c>
      <c r="S198" s="212">
        <v>0</v>
      </c>
      <c r="T198" s="213">
        <f>S198*H198</f>
        <v>0</v>
      </c>
      <c r="AR198" s="24" t="s">
        <v>251</v>
      </c>
      <c r="AT198" s="24" t="s">
        <v>246</v>
      </c>
      <c r="AU198" s="24" t="s">
        <v>81</v>
      </c>
      <c r="AY198" s="24" t="s">
        <v>244</v>
      </c>
      <c r="BE198" s="214">
        <f>IF(N198="základní",J198,0)</f>
        <v>0</v>
      </c>
      <c r="BF198" s="214">
        <f>IF(N198="snížená",J198,0)</f>
        <v>0</v>
      </c>
      <c r="BG198" s="214">
        <f>IF(N198="zákl. přenesená",J198,0)</f>
        <v>0</v>
      </c>
      <c r="BH198" s="214">
        <f>IF(N198="sníž. přenesená",J198,0)</f>
        <v>0</v>
      </c>
      <c r="BI198" s="214">
        <f>IF(N198="nulová",J198,0)</f>
        <v>0</v>
      </c>
      <c r="BJ198" s="24" t="s">
        <v>79</v>
      </c>
      <c r="BK198" s="214">
        <f>ROUND(I198*H198,2)</f>
        <v>0</v>
      </c>
      <c r="BL198" s="24" t="s">
        <v>251</v>
      </c>
      <c r="BM198" s="24" t="s">
        <v>647</v>
      </c>
    </row>
    <row r="199" spans="2:65" s="1" customFormat="1" ht="27">
      <c r="B199" s="41"/>
      <c r="C199" s="63"/>
      <c r="D199" s="215" t="s">
        <v>253</v>
      </c>
      <c r="E199" s="63"/>
      <c r="F199" s="216" t="s">
        <v>2890</v>
      </c>
      <c r="G199" s="63"/>
      <c r="H199" s="63"/>
      <c r="I199" s="172"/>
      <c r="J199" s="63"/>
      <c r="K199" s="63"/>
      <c r="L199" s="61"/>
      <c r="M199" s="217"/>
      <c r="N199" s="42"/>
      <c r="O199" s="42"/>
      <c r="P199" s="42"/>
      <c r="Q199" s="42"/>
      <c r="R199" s="42"/>
      <c r="S199" s="42"/>
      <c r="T199" s="78"/>
      <c r="AT199" s="24" t="s">
        <v>253</v>
      </c>
      <c r="AU199" s="24" t="s">
        <v>81</v>
      </c>
    </row>
    <row r="200" spans="2:65" s="12" customFormat="1">
      <c r="B200" s="218"/>
      <c r="C200" s="219"/>
      <c r="D200" s="215" t="s">
        <v>255</v>
      </c>
      <c r="E200" s="220" t="s">
        <v>21</v>
      </c>
      <c r="F200" s="221" t="s">
        <v>81</v>
      </c>
      <c r="G200" s="219"/>
      <c r="H200" s="222">
        <v>2</v>
      </c>
      <c r="I200" s="223"/>
      <c r="J200" s="219"/>
      <c r="K200" s="219"/>
      <c r="L200" s="224"/>
      <c r="M200" s="225"/>
      <c r="N200" s="226"/>
      <c r="O200" s="226"/>
      <c r="P200" s="226"/>
      <c r="Q200" s="226"/>
      <c r="R200" s="226"/>
      <c r="S200" s="226"/>
      <c r="T200" s="227"/>
      <c r="AT200" s="228" t="s">
        <v>255</v>
      </c>
      <c r="AU200" s="228" t="s">
        <v>81</v>
      </c>
      <c r="AV200" s="12" t="s">
        <v>81</v>
      </c>
      <c r="AW200" s="12" t="s">
        <v>35</v>
      </c>
      <c r="AX200" s="12" t="s">
        <v>72</v>
      </c>
      <c r="AY200" s="228" t="s">
        <v>244</v>
      </c>
    </row>
    <row r="201" spans="2:65" s="14" customFormat="1">
      <c r="B201" s="253"/>
      <c r="C201" s="254"/>
      <c r="D201" s="215" t="s">
        <v>255</v>
      </c>
      <c r="E201" s="255" t="s">
        <v>21</v>
      </c>
      <c r="F201" s="256" t="s">
        <v>588</v>
      </c>
      <c r="G201" s="254"/>
      <c r="H201" s="257">
        <v>2</v>
      </c>
      <c r="I201" s="258"/>
      <c r="J201" s="254"/>
      <c r="K201" s="254"/>
      <c r="L201" s="259"/>
      <c r="M201" s="260"/>
      <c r="N201" s="261"/>
      <c r="O201" s="261"/>
      <c r="P201" s="261"/>
      <c r="Q201" s="261"/>
      <c r="R201" s="261"/>
      <c r="S201" s="261"/>
      <c r="T201" s="262"/>
      <c r="AT201" s="263" t="s">
        <v>255</v>
      </c>
      <c r="AU201" s="263" t="s">
        <v>81</v>
      </c>
      <c r="AV201" s="14" t="s">
        <v>251</v>
      </c>
      <c r="AW201" s="14" t="s">
        <v>35</v>
      </c>
      <c r="AX201" s="14" t="s">
        <v>79</v>
      </c>
      <c r="AY201" s="263" t="s">
        <v>244</v>
      </c>
    </row>
    <row r="202" spans="2:65" s="1" customFormat="1" ht="16.5" customHeight="1">
      <c r="B202" s="41"/>
      <c r="C202" s="203" t="s">
        <v>400</v>
      </c>
      <c r="D202" s="203" t="s">
        <v>246</v>
      </c>
      <c r="E202" s="204" t="s">
        <v>2495</v>
      </c>
      <c r="F202" s="205" t="s">
        <v>2496</v>
      </c>
      <c r="G202" s="206" t="s">
        <v>259</v>
      </c>
      <c r="H202" s="207">
        <v>1</v>
      </c>
      <c r="I202" s="208"/>
      <c r="J202" s="209">
        <f>ROUND(I202*H202,2)</f>
        <v>0</v>
      </c>
      <c r="K202" s="205" t="s">
        <v>21</v>
      </c>
      <c r="L202" s="61"/>
      <c r="M202" s="210" t="s">
        <v>21</v>
      </c>
      <c r="N202" s="211" t="s">
        <v>43</v>
      </c>
      <c r="O202" s="42"/>
      <c r="P202" s="212">
        <f>O202*H202</f>
        <v>0</v>
      </c>
      <c r="Q202" s="212">
        <v>0</v>
      </c>
      <c r="R202" s="212">
        <f>Q202*H202</f>
        <v>0</v>
      </c>
      <c r="S202" s="212">
        <v>0</v>
      </c>
      <c r="T202" s="213">
        <f>S202*H202</f>
        <v>0</v>
      </c>
      <c r="AR202" s="24" t="s">
        <v>251</v>
      </c>
      <c r="AT202" s="24" t="s">
        <v>246</v>
      </c>
      <c r="AU202" s="24" t="s">
        <v>81</v>
      </c>
      <c r="AY202" s="24" t="s">
        <v>244</v>
      </c>
      <c r="BE202" s="214">
        <f>IF(N202="základní",J202,0)</f>
        <v>0</v>
      </c>
      <c r="BF202" s="214">
        <f>IF(N202="snížená",J202,0)</f>
        <v>0</v>
      </c>
      <c r="BG202" s="214">
        <f>IF(N202="zákl. přenesená",J202,0)</f>
        <v>0</v>
      </c>
      <c r="BH202" s="214">
        <f>IF(N202="sníž. přenesená",J202,0)</f>
        <v>0</v>
      </c>
      <c r="BI202" s="214">
        <f>IF(N202="nulová",J202,0)</f>
        <v>0</v>
      </c>
      <c r="BJ202" s="24" t="s">
        <v>79</v>
      </c>
      <c r="BK202" s="214">
        <f>ROUND(I202*H202,2)</f>
        <v>0</v>
      </c>
      <c r="BL202" s="24" t="s">
        <v>251</v>
      </c>
      <c r="BM202" s="24" t="s">
        <v>659</v>
      </c>
    </row>
    <row r="203" spans="2:65" s="1" customFormat="1">
      <c r="B203" s="41"/>
      <c r="C203" s="63"/>
      <c r="D203" s="215" t="s">
        <v>253</v>
      </c>
      <c r="E203" s="63"/>
      <c r="F203" s="216" t="s">
        <v>2496</v>
      </c>
      <c r="G203" s="63"/>
      <c r="H203" s="63"/>
      <c r="I203" s="172"/>
      <c r="J203" s="63"/>
      <c r="K203" s="63"/>
      <c r="L203" s="61"/>
      <c r="M203" s="217"/>
      <c r="N203" s="42"/>
      <c r="O203" s="42"/>
      <c r="P203" s="42"/>
      <c r="Q203" s="42"/>
      <c r="R203" s="42"/>
      <c r="S203" s="42"/>
      <c r="T203" s="78"/>
      <c r="AT203" s="24" t="s">
        <v>253</v>
      </c>
      <c r="AU203" s="24" t="s">
        <v>81</v>
      </c>
    </row>
    <row r="204" spans="2:65" s="12" customFormat="1">
      <c r="B204" s="218"/>
      <c r="C204" s="219"/>
      <c r="D204" s="215" t="s">
        <v>255</v>
      </c>
      <c r="E204" s="220" t="s">
        <v>21</v>
      </c>
      <c r="F204" s="221" t="s">
        <v>79</v>
      </c>
      <c r="G204" s="219"/>
      <c r="H204" s="222">
        <v>1</v>
      </c>
      <c r="I204" s="223"/>
      <c r="J204" s="219"/>
      <c r="K204" s="219"/>
      <c r="L204" s="224"/>
      <c r="M204" s="225"/>
      <c r="N204" s="226"/>
      <c r="O204" s="226"/>
      <c r="P204" s="226"/>
      <c r="Q204" s="226"/>
      <c r="R204" s="226"/>
      <c r="S204" s="226"/>
      <c r="T204" s="227"/>
      <c r="AT204" s="228" t="s">
        <v>255</v>
      </c>
      <c r="AU204" s="228" t="s">
        <v>81</v>
      </c>
      <c r="AV204" s="12" t="s">
        <v>81</v>
      </c>
      <c r="AW204" s="12" t="s">
        <v>35</v>
      </c>
      <c r="AX204" s="12" t="s">
        <v>72</v>
      </c>
      <c r="AY204" s="228" t="s">
        <v>244</v>
      </c>
    </row>
    <row r="205" spans="2:65" s="14" customFormat="1">
      <c r="B205" s="253"/>
      <c r="C205" s="254"/>
      <c r="D205" s="215" t="s">
        <v>255</v>
      </c>
      <c r="E205" s="255" t="s">
        <v>21</v>
      </c>
      <c r="F205" s="256" t="s">
        <v>588</v>
      </c>
      <c r="G205" s="254"/>
      <c r="H205" s="257">
        <v>1</v>
      </c>
      <c r="I205" s="258"/>
      <c r="J205" s="254"/>
      <c r="K205" s="254"/>
      <c r="L205" s="259"/>
      <c r="M205" s="260"/>
      <c r="N205" s="261"/>
      <c r="O205" s="261"/>
      <c r="P205" s="261"/>
      <c r="Q205" s="261"/>
      <c r="R205" s="261"/>
      <c r="S205" s="261"/>
      <c r="T205" s="262"/>
      <c r="AT205" s="263" t="s">
        <v>255</v>
      </c>
      <c r="AU205" s="263" t="s">
        <v>81</v>
      </c>
      <c r="AV205" s="14" t="s">
        <v>251</v>
      </c>
      <c r="AW205" s="14" t="s">
        <v>35</v>
      </c>
      <c r="AX205" s="14" t="s">
        <v>79</v>
      </c>
      <c r="AY205" s="263" t="s">
        <v>244</v>
      </c>
    </row>
    <row r="206" spans="2:65" s="11" customFormat="1" ht="29.85" customHeight="1">
      <c r="B206" s="187"/>
      <c r="C206" s="188"/>
      <c r="D206" s="189" t="s">
        <v>71</v>
      </c>
      <c r="E206" s="201" t="s">
        <v>299</v>
      </c>
      <c r="F206" s="201" t="s">
        <v>366</v>
      </c>
      <c r="G206" s="188"/>
      <c r="H206" s="188"/>
      <c r="I206" s="191"/>
      <c r="J206" s="202">
        <f>BK206</f>
        <v>0</v>
      </c>
      <c r="K206" s="188"/>
      <c r="L206" s="193"/>
      <c r="M206" s="194"/>
      <c r="N206" s="195"/>
      <c r="O206" s="195"/>
      <c r="P206" s="196">
        <f>SUM(P207:P222)</f>
        <v>0</v>
      </c>
      <c r="Q206" s="195"/>
      <c r="R206" s="196">
        <f>SUM(R207:R222)</f>
        <v>20.529949999999999</v>
      </c>
      <c r="S206" s="195"/>
      <c r="T206" s="197">
        <f>SUM(T207:T222)</f>
        <v>0</v>
      </c>
      <c r="AR206" s="198" t="s">
        <v>79</v>
      </c>
      <c r="AT206" s="199" t="s">
        <v>71</v>
      </c>
      <c r="AU206" s="199" t="s">
        <v>79</v>
      </c>
      <c r="AY206" s="198" t="s">
        <v>244</v>
      </c>
      <c r="BK206" s="200">
        <f>SUM(BK207:BK222)</f>
        <v>0</v>
      </c>
    </row>
    <row r="207" spans="2:65" s="1" customFormat="1" ht="25.5" customHeight="1">
      <c r="B207" s="41"/>
      <c r="C207" s="203" t="s">
        <v>406</v>
      </c>
      <c r="D207" s="203" t="s">
        <v>246</v>
      </c>
      <c r="E207" s="204" t="s">
        <v>1494</v>
      </c>
      <c r="F207" s="205" t="s">
        <v>1495</v>
      </c>
      <c r="G207" s="206" t="s">
        <v>329</v>
      </c>
      <c r="H207" s="207">
        <v>42</v>
      </c>
      <c r="I207" s="208"/>
      <c r="J207" s="209">
        <f>ROUND(I207*H207,2)</f>
        <v>0</v>
      </c>
      <c r="K207" s="205" t="s">
        <v>250</v>
      </c>
      <c r="L207" s="61"/>
      <c r="M207" s="210" t="s">
        <v>21</v>
      </c>
      <c r="N207" s="211" t="s">
        <v>43</v>
      </c>
      <c r="O207" s="42"/>
      <c r="P207" s="212">
        <f>O207*H207</f>
        <v>0</v>
      </c>
      <c r="Q207" s="212">
        <v>0.43819000000000002</v>
      </c>
      <c r="R207" s="212">
        <f>Q207*H207</f>
        <v>18.403980000000001</v>
      </c>
      <c r="S207" s="212">
        <v>0</v>
      </c>
      <c r="T207" s="213">
        <f>S207*H207</f>
        <v>0</v>
      </c>
      <c r="AR207" s="24" t="s">
        <v>251</v>
      </c>
      <c r="AT207" s="24" t="s">
        <v>246</v>
      </c>
      <c r="AU207" s="24" t="s">
        <v>81</v>
      </c>
      <c r="AY207" s="24" t="s">
        <v>244</v>
      </c>
      <c r="BE207" s="214">
        <f>IF(N207="základní",J207,0)</f>
        <v>0</v>
      </c>
      <c r="BF207" s="214">
        <f>IF(N207="snížená",J207,0)</f>
        <v>0</v>
      </c>
      <c r="BG207" s="214">
        <f>IF(N207="zákl. přenesená",J207,0)</f>
        <v>0</v>
      </c>
      <c r="BH207" s="214">
        <f>IF(N207="sníž. přenesená",J207,0)</f>
        <v>0</v>
      </c>
      <c r="BI207" s="214">
        <f>IF(N207="nulová",J207,0)</f>
        <v>0</v>
      </c>
      <c r="BJ207" s="24" t="s">
        <v>79</v>
      </c>
      <c r="BK207" s="214">
        <f>ROUND(I207*H207,2)</f>
        <v>0</v>
      </c>
      <c r="BL207" s="24" t="s">
        <v>251</v>
      </c>
      <c r="BM207" s="24" t="s">
        <v>670</v>
      </c>
    </row>
    <row r="208" spans="2:65" s="1" customFormat="1">
      <c r="B208" s="41"/>
      <c r="C208" s="63"/>
      <c r="D208" s="215" t="s">
        <v>253</v>
      </c>
      <c r="E208" s="63"/>
      <c r="F208" s="216" t="s">
        <v>1497</v>
      </c>
      <c r="G208" s="63"/>
      <c r="H208" s="63"/>
      <c r="I208" s="172"/>
      <c r="J208" s="63"/>
      <c r="K208" s="63"/>
      <c r="L208" s="61"/>
      <c r="M208" s="217"/>
      <c r="N208" s="42"/>
      <c r="O208" s="42"/>
      <c r="P208" s="42"/>
      <c r="Q208" s="42"/>
      <c r="R208" s="42"/>
      <c r="S208" s="42"/>
      <c r="T208" s="78"/>
      <c r="AT208" s="24" t="s">
        <v>253</v>
      </c>
      <c r="AU208" s="24" t="s">
        <v>81</v>
      </c>
    </row>
    <row r="209" spans="2:65" s="12" customFormat="1">
      <c r="B209" s="218"/>
      <c r="C209" s="219"/>
      <c r="D209" s="215" t="s">
        <v>255</v>
      </c>
      <c r="E209" s="220" t="s">
        <v>21</v>
      </c>
      <c r="F209" s="221" t="s">
        <v>606</v>
      </c>
      <c r="G209" s="219"/>
      <c r="H209" s="222">
        <v>42</v>
      </c>
      <c r="I209" s="223"/>
      <c r="J209" s="219"/>
      <c r="K209" s="219"/>
      <c r="L209" s="224"/>
      <c r="M209" s="225"/>
      <c r="N209" s="226"/>
      <c r="O209" s="226"/>
      <c r="P209" s="226"/>
      <c r="Q209" s="226"/>
      <c r="R209" s="226"/>
      <c r="S209" s="226"/>
      <c r="T209" s="227"/>
      <c r="AT209" s="228" t="s">
        <v>255</v>
      </c>
      <c r="AU209" s="228" t="s">
        <v>81</v>
      </c>
      <c r="AV209" s="12" t="s">
        <v>81</v>
      </c>
      <c r="AW209" s="12" t="s">
        <v>35</v>
      </c>
      <c r="AX209" s="12" t="s">
        <v>72</v>
      </c>
      <c r="AY209" s="228" t="s">
        <v>244</v>
      </c>
    </row>
    <row r="210" spans="2:65" s="14" customFormat="1">
      <c r="B210" s="253"/>
      <c r="C210" s="254"/>
      <c r="D210" s="215" t="s">
        <v>255</v>
      </c>
      <c r="E210" s="255" t="s">
        <v>21</v>
      </c>
      <c r="F210" s="256" t="s">
        <v>588</v>
      </c>
      <c r="G210" s="254"/>
      <c r="H210" s="257">
        <v>42</v>
      </c>
      <c r="I210" s="258"/>
      <c r="J210" s="254"/>
      <c r="K210" s="254"/>
      <c r="L210" s="259"/>
      <c r="M210" s="260"/>
      <c r="N210" s="261"/>
      <c r="O210" s="261"/>
      <c r="P210" s="261"/>
      <c r="Q210" s="261"/>
      <c r="R210" s="261"/>
      <c r="S210" s="261"/>
      <c r="T210" s="262"/>
      <c r="AT210" s="263" t="s">
        <v>255</v>
      </c>
      <c r="AU210" s="263" t="s">
        <v>81</v>
      </c>
      <c r="AV210" s="14" t="s">
        <v>251</v>
      </c>
      <c r="AW210" s="14" t="s">
        <v>35</v>
      </c>
      <c r="AX210" s="14" t="s">
        <v>79</v>
      </c>
      <c r="AY210" s="263" t="s">
        <v>244</v>
      </c>
    </row>
    <row r="211" spans="2:65" s="1" customFormat="1" ht="25.5" customHeight="1">
      <c r="B211" s="41"/>
      <c r="C211" s="243" t="s">
        <v>412</v>
      </c>
      <c r="D211" s="243" t="s">
        <v>496</v>
      </c>
      <c r="E211" s="244" t="s">
        <v>1487</v>
      </c>
      <c r="F211" s="245" t="s">
        <v>2891</v>
      </c>
      <c r="G211" s="246" t="s">
        <v>259</v>
      </c>
      <c r="H211" s="247">
        <v>42.63</v>
      </c>
      <c r="I211" s="248"/>
      <c r="J211" s="249">
        <f>ROUND(I211*H211,2)</f>
        <v>0</v>
      </c>
      <c r="K211" s="245" t="s">
        <v>250</v>
      </c>
      <c r="L211" s="250"/>
      <c r="M211" s="251" t="s">
        <v>21</v>
      </c>
      <c r="N211" s="252" t="s">
        <v>43</v>
      </c>
      <c r="O211" s="42"/>
      <c r="P211" s="212">
        <f>O211*H211</f>
        <v>0</v>
      </c>
      <c r="Q211" s="212">
        <v>3.9E-2</v>
      </c>
      <c r="R211" s="212">
        <f>Q211*H211</f>
        <v>1.6625700000000001</v>
      </c>
      <c r="S211" s="212">
        <v>0</v>
      </c>
      <c r="T211" s="213">
        <f>S211*H211</f>
        <v>0</v>
      </c>
      <c r="AR211" s="24" t="s">
        <v>293</v>
      </c>
      <c r="AT211" s="24" t="s">
        <v>496</v>
      </c>
      <c r="AU211" s="24" t="s">
        <v>81</v>
      </c>
      <c r="AY211" s="24" t="s">
        <v>244</v>
      </c>
      <c r="BE211" s="214">
        <f>IF(N211="základní",J211,0)</f>
        <v>0</v>
      </c>
      <c r="BF211" s="214">
        <f>IF(N211="snížená",J211,0)</f>
        <v>0</v>
      </c>
      <c r="BG211" s="214">
        <f>IF(N211="zákl. přenesená",J211,0)</f>
        <v>0</v>
      </c>
      <c r="BH211" s="214">
        <f>IF(N211="sníž. přenesená",J211,0)</f>
        <v>0</v>
      </c>
      <c r="BI211" s="214">
        <f>IF(N211="nulová",J211,0)</f>
        <v>0</v>
      </c>
      <c r="BJ211" s="24" t="s">
        <v>79</v>
      </c>
      <c r="BK211" s="214">
        <f>ROUND(I211*H211,2)</f>
        <v>0</v>
      </c>
      <c r="BL211" s="24" t="s">
        <v>251</v>
      </c>
      <c r="BM211" s="24" t="s">
        <v>680</v>
      </c>
    </row>
    <row r="212" spans="2:65" s="1" customFormat="1">
      <c r="B212" s="41"/>
      <c r="C212" s="63"/>
      <c r="D212" s="215" t="s">
        <v>253</v>
      </c>
      <c r="E212" s="63"/>
      <c r="F212" s="216" t="s">
        <v>2892</v>
      </c>
      <c r="G212" s="63"/>
      <c r="H212" s="63"/>
      <c r="I212" s="172"/>
      <c r="J212" s="63"/>
      <c r="K212" s="63"/>
      <c r="L212" s="61"/>
      <c r="M212" s="217"/>
      <c r="N212" s="42"/>
      <c r="O212" s="42"/>
      <c r="P212" s="42"/>
      <c r="Q212" s="42"/>
      <c r="R212" s="42"/>
      <c r="S212" s="42"/>
      <c r="T212" s="78"/>
      <c r="AT212" s="24" t="s">
        <v>253</v>
      </c>
      <c r="AU212" s="24" t="s">
        <v>81</v>
      </c>
    </row>
    <row r="213" spans="2:65" s="12" customFormat="1">
      <c r="B213" s="218"/>
      <c r="C213" s="219"/>
      <c r="D213" s="215" t="s">
        <v>255</v>
      </c>
      <c r="E213" s="220" t="s">
        <v>21</v>
      </c>
      <c r="F213" s="221" t="s">
        <v>2893</v>
      </c>
      <c r="G213" s="219"/>
      <c r="H213" s="222">
        <v>42.63</v>
      </c>
      <c r="I213" s="223"/>
      <c r="J213" s="219"/>
      <c r="K213" s="219"/>
      <c r="L213" s="224"/>
      <c r="M213" s="225"/>
      <c r="N213" s="226"/>
      <c r="O213" s="226"/>
      <c r="P213" s="226"/>
      <c r="Q213" s="226"/>
      <c r="R213" s="226"/>
      <c r="S213" s="226"/>
      <c r="T213" s="227"/>
      <c r="AT213" s="228" t="s">
        <v>255</v>
      </c>
      <c r="AU213" s="228" t="s">
        <v>81</v>
      </c>
      <c r="AV213" s="12" t="s">
        <v>81</v>
      </c>
      <c r="AW213" s="12" t="s">
        <v>35</v>
      </c>
      <c r="AX213" s="12" t="s">
        <v>72</v>
      </c>
      <c r="AY213" s="228" t="s">
        <v>244</v>
      </c>
    </row>
    <row r="214" spans="2:65" s="14" customFormat="1">
      <c r="B214" s="253"/>
      <c r="C214" s="254"/>
      <c r="D214" s="215" t="s">
        <v>255</v>
      </c>
      <c r="E214" s="255" t="s">
        <v>21</v>
      </c>
      <c r="F214" s="256" t="s">
        <v>588</v>
      </c>
      <c r="G214" s="254"/>
      <c r="H214" s="257">
        <v>42.63</v>
      </c>
      <c r="I214" s="258"/>
      <c r="J214" s="254"/>
      <c r="K214" s="254"/>
      <c r="L214" s="259"/>
      <c r="M214" s="260"/>
      <c r="N214" s="261"/>
      <c r="O214" s="261"/>
      <c r="P214" s="261"/>
      <c r="Q214" s="261"/>
      <c r="R214" s="261"/>
      <c r="S214" s="261"/>
      <c r="T214" s="262"/>
      <c r="AT214" s="263" t="s">
        <v>255</v>
      </c>
      <c r="AU214" s="263" t="s">
        <v>81</v>
      </c>
      <c r="AV214" s="14" t="s">
        <v>251</v>
      </c>
      <c r="AW214" s="14" t="s">
        <v>35</v>
      </c>
      <c r="AX214" s="14" t="s">
        <v>79</v>
      </c>
      <c r="AY214" s="263" t="s">
        <v>244</v>
      </c>
    </row>
    <row r="215" spans="2:65" s="1" customFormat="1" ht="25.5" customHeight="1">
      <c r="B215" s="41"/>
      <c r="C215" s="243" t="s">
        <v>418</v>
      </c>
      <c r="D215" s="243" t="s">
        <v>496</v>
      </c>
      <c r="E215" s="244" t="s">
        <v>2894</v>
      </c>
      <c r="F215" s="245" t="s">
        <v>2895</v>
      </c>
      <c r="G215" s="246" t="s">
        <v>259</v>
      </c>
      <c r="H215" s="247">
        <v>7</v>
      </c>
      <c r="I215" s="248"/>
      <c r="J215" s="249">
        <f>ROUND(I215*H215,2)</f>
        <v>0</v>
      </c>
      <c r="K215" s="245" t="s">
        <v>250</v>
      </c>
      <c r="L215" s="250"/>
      <c r="M215" s="251" t="s">
        <v>21</v>
      </c>
      <c r="N215" s="252" t="s">
        <v>43</v>
      </c>
      <c r="O215" s="42"/>
      <c r="P215" s="212">
        <f>O215*H215</f>
        <v>0</v>
      </c>
      <c r="Q215" s="212">
        <v>0.05</v>
      </c>
      <c r="R215" s="212">
        <f>Q215*H215</f>
        <v>0.35000000000000003</v>
      </c>
      <c r="S215" s="212">
        <v>0</v>
      </c>
      <c r="T215" s="213">
        <f>S215*H215</f>
        <v>0</v>
      </c>
      <c r="AR215" s="24" t="s">
        <v>293</v>
      </c>
      <c r="AT215" s="24" t="s">
        <v>496</v>
      </c>
      <c r="AU215" s="24" t="s">
        <v>81</v>
      </c>
      <c r="AY215" s="24" t="s">
        <v>244</v>
      </c>
      <c r="BE215" s="214">
        <f>IF(N215="základní",J215,0)</f>
        <v>0</v>
      </c>
      <c r="BF215" s="214">
        <f>IF(N215="snížená",J215,0)</f>
        <v>0</v>
      </c>
      <c r="BG215" s="214">
        <f>IF(N215="zákl. přenesená",J215,0)</f>
        <v>0</v>
      </c>
      <c r="BH215" s="214">
        <f>IF(N215="sníž. přenesená",J215,0)</f>
        <v>0</v>
      </c>
      <c r="BI215" s="214">
        <f>IF(N215="nulová",J215,0)</f>
        <v>0</v>
      </c>
      <c r="BJ215" s="24" t="s">
        <v>79</v>
      </c>
      <c r="BK215" s="214">
        <f>ROUND(I215*H215,2)</f>
        <v>0</v>
      </c>
      <c r="BL215" s="24" t="s">
        <v>251</v>
      </c>
      <c r="BM215" s="24" t="s">
        <v>689</v>
      </c>
    </row>
    <row r="216" spans="2:65" s="1" customFormat="1">
      <c r="B216" s="41"/>
      <c r="C216" s="63"/>
      <c r="D216" s="215" t="s">
        <v>253</v>
      </c>
      <c r="E216" s="63"/>
      <c r="F216" s="216" t="s">
        <v>2896</v>
      </c>
      <c r="G216" s="63"/>
      <c r="H216" s="63"/>
      <c r="I216" s="172"/>
      <c r="J216" s="63"/>
      <c r="K216" s="63"/>
      <c r="L216" s="61"/>
      <c r="M216" s="217"/>
      <c r="N216" s="42"/>
      <c r="O216" s="42"/>
      <c r="P216" s="42"/>
      <c r="Q216" s="42"/>
      <c r="R216" s="42"/>
      <c r="S216" s="42"/>
      <c r="T216" s="78"/>
      <c r="AT216" s="24" t="s">
        <v>253</v>
      </c>
      <c r="AU216" s="24" t="s">
        <v>81</v>
      </c>
    </row>
    <row r="217" spans="2:65" s="12" customFormat="1">
      <c r="B217" s="218"/>
      <c r="C217" s="219"/>
      <c r="D217" s="215" t="s">
        <v>255</v>
      </c>
      <c r="E217" s="220" t="s">
        <v>21</v>
      </c>
      <c r="F217" s="221" t="s">
        <v>286</v>
      </c>
      <c r="G217" s="219"/>
      <c r="H217" s="222">
        <v>7</v>
      </c>
      <c r="I217" s="223"/>
      <c r="J217" s="219"/>
      <c r="K217" s="219"/>
      <c r="L217" s="224"/>
      <c r="M217" s="225"/>
      <c r="N217" s="226"/>
      <c r="O217" s="226"/>
      <c r="P217" s="226"/>
      <c r="Q217" s="226"/>
      <c r="R217" s="226"/>
      <c r="S217" s="226"/>
      <c r="T217" s="227"/>
      <c r="AT217" s="228" t="s">
        <v>255</v>
      </c>
      <c r="AU217" s="228" t="s">
        <v>81</v>
      </c>
      <c r="AV217" s="12" t="s">
        <v>81</v>
      </c>
      <c r="AW217" s="12" t="s">
        <v>35</v>
      </c>
      <c r="AX217" s="12" t="s">
        <v>72</v>
      </c>
      <c r="AY217" s="228" t="s">
        <v>244</v>
      </c>
    </row>
    <row r="218" spans="2:65" s="14" customFormat="1">
      <c r="B218" s="253"/>
      <c r="C218" s="254"/>
      <c r="D218" s="215" t="s">
        <v>255</v>
      </c>
      <c r="E218" s="255" t="s">
        <v>21</v>
      </c>
      <c r="F218" s="256" t="s">
        <v>588</v>
      </c>
      <c r="G218" s="254"/>
      <c r="H218" s="257">
        <v>7</v>
      </c>
      <c r="I218" s="258"/>
      <c r="J218" s="254"/>
      <c r="K218" s="254"/>
      <c r="L218" s="259"/>
      <c r="M218" s="260"/>
      <c r="N218" s="261"/>
      <c r="O218" s="261"/>
      <c r="P218" s="261"/>
      <c r="Q218" s="261"/>
      <c r="R218" s="261"/>
      <c r="S218" s="261"/>
      <c r="T218" s="262"/>
      <c r="AT218" s="263" t="s">
        <v>255</v>
      </c>
      <c r="AU218" s="263" t="s">
        <v>81</v>
      </c>
      <c r="AV218" s="14" t="s">
        <v>251</v>
      </c>
      <c r="AW218" s="14" t="s">
        <v>35</v>
      </c>
      <c r="AX218" s="14" t="s">
        <v>79</v>
      </c>
      <c r="AY218" s="263" t="s">
        <v>244</v>
      </c>
    </row>
    <row r="219" spans="2:65" s="1" customFormat="1" ht="25.5" customHeight="1">
      <c r="B219" s="41"/>
      <c r="C219" s="243" t="s">
        <v>530</v>
      </c>
      <c r="D219" s="243" t="s">
        <v>496</v>
      </c>
      <c r="E219" s="244" t="s">
        <v>2897</v>
      </c>
      <c r="F219" s="245" t="s">
        <v>2898</v>
      </c>
      <c r="G219" s="246" t="s">
        <v>259</v>
      </c>
      <c r="H219" s="247">
        <v>42</v>
      </c>
      <c r="I219" s="248"/>
      <c r="J219" s="249">
        <f>ROUND(I219*H219,2)</f>
        <v>0</v>
      </c>
      <c r="K219" s="245" t="s">
        <v>250</v>
      </c>
      <c r="L219" s="250"/>
      <c r="M219" s="251" t="s">
        <v>21</v>
      </c>
      <c r="N219" s="252" t="s">
        <v>43</v>
      </c>
      <c r="O219" s="42"/>
      <c r="P219" s="212">
        <f>O219*H219</f>
        <v>0</v>
      </c>
      <c r="Q219" s="212">
        <v>2.7000000000000001E-3</v>
      </c>
      <c r="R219" s="212">
        <f>Q219*H219</f>
        <v>0.1134</v>
      </c>
      <c r="S219" s="212">
        <v>0</v>
      </c>
      <c r="T219" s="213">
        <f>S219*H219</f>
        <v>0</v>
      </c>
      <c r="AR219" s="24" t="s">
        <v>293</v>
      </c>
      <c r="AT219" s="24" t="s">
        <v>496</v>
      </c>
      <c r="AU219" s="24" t="s">
        <v>81</v>
      </c>
      <c r="AY219" s="24" t="s">
        <v>244</v>
      </c>
      <c r="BE219" s="214">
        <f>IF(N219="základní",J219,0)</f>
        <v>0</v>
      </c>
      <c r="BF219" s="214">
        <f>IF(N219="snížená",J219,0)</f>
        <v>0</v>
      </c>
      <c r="BG219" s="214">
        <f>IF(N219="zákl. přenesená",J219,0)</f>
        <v>0</v>
      </c>
      <c r="BH219" s="214">
        <f>IF(N219="sníž. přenesená",J219,0)</f>
        <v>0</v>
      </c>
      <c r="BI219" s="214">
        <f>IF(N219="nulová",J219,0)</f>
        <v>0</v>
      </c>
      <c r="BJ219" s="24" t="s">
        <v>79</v>
      </c>
      <c r="BK219" s="214">
        <f>ROUND(I219*H219,2)</f>
        <v>0</v>
      </c>
      <c r="BL219" s="24" t="s">
        <v>251</v>
      </c>
      <c r="BM219" s="24" t="s">
        <v>696</v>
      </c>
    </row>
    <row r="220" spans="2:65" s="1" customFormat="1">
      <c r="B220" s="41"/>
      <c r="C220" s="63"/>
      <c r="D220" s="215" t="s">
        <v>253</v>
      </c>
      <c r="E220" s="63"/>
      <c r="F220" s="216" t="s">
        <v>2899</v>
      </c>
      <c r="G220" s="63"/>
      <c r="H220" s="63"/>
      <c r="I220" s="172"/>
      <c r="J220" s="63"/>
      <c r="K220" s="63"/>
      <c r="L220" s="61"/>
      <c r="M220" s="217"/>
      <c r="N220" s="42"/>
      <c r="O220" s="42"/>
      <c r="P220" s="42"/>
      <c r="Q220" s="42"/>
      <c r="R220" s="42"/>
      <c r="S220" s="42"/>
      <c r="T220" s="78"/>
      <c r="AT220" s="24" t="s">
        <v>253</v>
      </c>
      <c r="AU220" s="24" t="s">
        <v>81</v>
      </c>
    </row>
    <row r="221" spans="2:65" s="12" customFormat="1">
      <c r="B221" s="218"/>
      <c r="C221" s="219"/>
      <c r="D221" s="215" t="s">
        <v>255</v>
      </c>
      <c r="E221" s="220" t="s">
        <v>21</v>
      </c>
      <c r="F221" s="221" t="s">
        <v>606</v>
      </c>
      <c r="G221" s="219"/>
      <c r="H221" s="222">
        <v>42</v>
      </c>
      <c r="I221" s="223"/>
      <c r="J221" s="219"/>
      <c r="K221" s="219"/>
      <c r="L221" s="224"/>
      <c r="M221" s="225"/>
      <c r="N221" s="226"/>
      <c r="O221" s="226"/>
      <c r="P221" s="226"/>
      <c r="Q221" s="226"/>
      <c r="R221" s="226"/>
      <c r="S221" s="226"/>
      <c r="T221" s="227"/>
      <c r="AT221" s="228" t="s">
        <v>255</v>
      </c>
      <c r="AU221" s="228" t="s">
        <v>81</v>
      </c>
      <c r="AV221" s="12" t="s">
        <v>81</v>
      </c>
      <c r="AW221" s="12" t="s">
        <v>35</v>
      </c>
      <c r="AX221" s="12" t="s">
        <v>72</v>
      </c>
      <c r="AY221" s="228" t="s">
        <v>244</v>
      </c>
    </row>
    <row r="222" spans="2:65" s="14" customFormat="1">
      <c r="B222" s="253"/>
      <c r="C222" s="254"/>
      <c r="D222" s="215" t="s">
        <v>255</v>
      </c>
      <c r="E222" s="255" t="s">
        <v>21</v>
      </c>
      <c r="F222" s="256" t="s">
        <v>588</v>
      </c>
      <c r="G222" s="254"/>
      <c r="H222" s="257">
        <v>42</v>
      </c>
      <c r="I222" s="258"/>
      <c r="J222" s="254"/>
      <c r="K222" s="254"/>
      <c r="L222" s="259"/>
      <c r="M222" s="260"/>
      <c r="N222" s="261"/>
      <c r="O222" s="261"/>
      <c r="P222" s="261"/>
      <c r="Q222" s="261"/>
      <c r="R222" s="261"/>
      <c r="S222" s="261"/>
      <c r="T222" s="262"/>
      <c r="AT222" s="263" t="s">
        <v>255</v>
      </c>
      <c r="AU222" s="263" t="s">
        <v>81</v>
      </c>
      <c r="AV222" s="14" t="s">
        <v>251</v>
      </c>
      <c r="AW222" s="14" t="s">
        <v>35</v>
      </c>
      <c r="AX222" s="14" t="s">
        <v>79</v>
      </c>
      <c r="AY222" s="263" t="s">
        <v>244</v>
      </c>
    </row>
    <row r="223" spans="2:65" s="11" customFormat="1" ht="29.85" customHeight="1">
      <c r="B223" s="187"/>
      <c r="C223" s="188"/>
      <c r="D223" s="189" t="s">
        <v>71</v>
      </c>
      <c r="E223" s="201" t="s">
        <v>711</v>
      </c>
      <c r="F223" s="201" t="s">
        <v>712</v>
      </c>
      <c r="G223" s="188"/>
      <c r="H223" s="188"/>
      <c r="I223" s="191"/>
      <c r="J223" s="202">
        <f>BK223</f>
        <v>0</v>
      </c>
      <c r="K223" s="188"/>
      <c r="L223" s="193"/>
      <c r="M223" s="194"/>
      <c r="N223" s="195"/>
      <c r="O223" s="195"/>
      <c r="P223" s="196">
        <f>SUM(P224:P225)</f>
        <v>0</v>
      </c>
      <c r="Q223" s="195"/>
      <c r="R223" s="196">
        <f>SUM(R224:R225)</f>
        <v>0</v>
      </c>
      <c r="S223" s="195"/>
      <c r="T223" s="197">
        <f>SUM(T224:T225)</f>
        <v>0</v>
      </c>
      <c r="AR223" s="198" t="s">
        <v>79</v>
      </c>
      <c r="AT223" s="199" t="s">
        <v>71</v>
      </c>
      <c r="AU223" s="199" t="s">
        <v>79</v>
      </c>
      <c r="AY223" s="198" t="s">
        <v>244</v>
      </c>
      <c r="BK223" s="200">
        <f>SUM(BK224:BK225)</f>
        <v>0</v>
      </c>
    </row>
    <row r="224" spans="2:65" s="1" customFormat="1" ht="25.5" customHeight="1">
      <c r="B224" s="41"/>
      <c r="C224" s="203" t="s">
        <v>537</v>
      </c>
      <c r="D224" s="203" t="s">
        <v>246</v>
      </c>
      <c r="E224" s="204" t="s">
        <v>1771</v>
      </c>
      <c r="F224" s="205" t="s">
        <v>1772</v>
      </c>
      <c r="G224" s="206" t="s">
        <v>350</v>
      </c>
      <c r="H224" s="207">
        <v>22.245999999999999</v>
      </c>
      <c r="I224" s="208"/>
      <c r="J224" s="209">
        <f>ROUND(I224*H224,2)</f>
        <v>0</v>
      </c>
      <c r="K224" s="205" t="s">
        <v>250</v>
      </c>
      <c r="L224" s="61"/>
      <c r="M224" s="210" t="s">
        <v>21</v>
      </c>
      <c r="N224" s="211" t="s">
        <v>43</v>
      </c>
      <c r="O224" s="42"/>
      <c r="P224" s="212">
        <f>O224*H224</f>
        <v>0</v>
      </c>
      <c r="Q224" s="212">
        <v>0</v>
      </c>
      <c r="R224" s="212">
        <f>Q224*H224</f>
        <v>0</v>
      </c>
      <c r="S224" s="212">
        <v>0</v>
      </c>
      <c r="T224" s="213">
        <f>S224*H224</f>
        <v>0</v>
      </c>
      <c r="AR224" s="24" t="s">
        <v>251</v>
      </c>
      <c r="AT224" s="24" t="s">
        <v>246</v>
      </c>
      <c r="AU224" s="24" t="s">
        <v>81</v>
      </c>
      <c r="AY224" s="24" t="s">
        <v>244</v>
      </c>
      <c r="BE224" s="214">
        <f>IF(N224="základní",J224,0)</f>
        <v>0</v>
      </c>
      <c r="BF224" s="214">
        <f>IF(N224="snížená",J224,0)</f>
        <v>0</v>
      </c>
      <c r="BG224" s="214">
        <f>IF(N224="zákl. přenesená",J224,0)</f>
        <v>0</v>
      </c>
      <c r="BH224" s="214">
        <f>IF(N224="sníž. přenesená",J224,0)</f>
        <v>0</v>
      </c>
      <c r="BI224" s="214">
        <f>IF(N224="nulová",J224,0)</f>
        <v>0</v>
      </c>
      <c r="BJ224" s="24" t="s">
        <v>79</v>
      </c>
      <c r="BK224" s="214">
        <f>ROUND(I224*H224,2)</f>
        <v>0</v>
      </c>
      <c r="BL224" s="24" t="s">
        <v>251</v>
      </c>
      <c r="BM224" s="24" t="s">
        <v>702</v>
      </c>
    </row>
    <row r="225" spans="2:65" s="1" customFormat="1" ht="27">
      <c r="B225" s="41"/>
      <c r="C225" s="63"/>
      <c r="D225" s="215" t="s">
        <v>253</v>
      </c>
      <c r="E225" s="63"/>
      <c r="F225" s="216" t="s">
        <v>1773</v>
      </c>
      <c r="G225" s="63"/>
      <c r="H225" s="63"/>
      <c r="I225" s="172"/>
      <c r="J225" s="63"/>
      <c r="K225" s="63"/>
      <c r="L225" s="61"/>
      <c r="M225" s="217"/>
      <c r="N225" s="42"/>
      <c r="O225" s="42"/>
      <c r="P225" s="42"/>
      <c r="Q225" s="42"/>
      <c r="R225" s="42"/>
      <c r="S225" s="42"/>
      <c r="T225" s="78"/>
      <c r="AT225" s="24" t="s">
        <v>253</v>
      </c>
      <c r="AU225" s="24" t="s">
        <v>81</v>
      </c>
    </row>
    <row r="226" spans="2:65" s="11" customFormat="1" ht="37.35" customHeight="1">
      <c r="B226" s="187"/>
      <c r="C226" s="188"/>
      <c r="D226" s="189" t="s">
        <v>71</v>
      </c>
      <c r="E226" s="190" t="s">
        <v>1096</v>
      </c>
      <c r="F226" s="190" t="s">
        <v>1097</v>
      </c>
      <c r="G226" s="188"/>
      <c r="H226" s="188"/>
      <c r="I226" s="191"/>
      <c r="J226" s="192">
        <f>BK226</f>
        <v>0</v>
      </c>
      <c r="K226" s="188"/>
      <c r="L226" s="193"/>
      <c r="M226" s="194"/>
      <c r="N226" s="195"/>
      <c r="O226" s="195"/>
      <c r="P226" s="196">
        <f>P227</f>
        <v>0</v>
      </c>
      <c r="Q226" s="195"/>
      <c r="R226" s="196">
        <f>R227</f>
        <v>0.74160000000000004</v>
      </c>
      <c r="S226" s="195"/>
      <c r="T226" s="197">
        <f>T227</f>
        <v>0</v>
      </c>
      <c r="AR226" s="198" t="s">
        <v>81</v>
      </c>
      <c r="AT226" s="199" t="s">
        <v>71</v>
      </c>
      <c r="AU226" s="199" t="s">
        <v>72</v>
      </c>
      <c r="AY226" s="198" t="s">
        <v>244</v>
      </c>
      <c r="BK226" s="200">
        <f>BK227</f>
        <v>0</v>
      </c>
    </row>
    <row r="227" spans="2:65" s="11" customFormat="1" ht="19.899999999999999" customHeight="1">
      <c r="B227" s="187"/>
      <c r="C227" s="188"/>
      <c r="D227" s="189" t="s">
        <v>71</v>
      </c>
      <c r="E227" s="201" t="s">
        <v>2900</v>
      </c>
      <c r="F227" s="201" t="s">
        <v>2901</v>
      </c>
      <c r="G227" s="188"/>
      <c r="H227" s="188"/>
      <c r="I227" s="191"/>
      <c r="J227" s="202">
        <f>BK227</f>
        <v>0</v>
      </c>
      <c r="K227" s="188"/>
      <c r="L227" s="193"/>
      <c r="M227" s="194"/>
      <c r="N227" s="195"/>
      <c r="O227" s="195"/>
      <c r="P227" s="196">
        <f>SUM(P228:P235)</f>
        <v>0</v>
      </c>
      <c r="Q227" s="195"/>
      <c r="R227" s="196">
        <f>SUM(R228:R235)</f>
        <v>0.74160000000000004</v>
      </c>
      <c r="S227" s="195"/>
      <c r="T227" s="197">
        <f>SUM(T228:T235)</f>
        <v>0</v>
      </c>
      <c r="AR227" s="198" t="s">
        <v>81</v>
      </c>
      <c r="AT227" s="199" t="s">
        <v>71</v>
      </c>
      <c r="AU227" s="199" t="s">
        <v>79</v>
      </c>
      <c r="AY227" s="198" t="s">
        <v>244</v>
      </c>
      <c r="BK227" s="200">
        <f>SUM(BK228:BK235)</f>
        <v>0</v>
      </c>
    </row>
    <row r="228" spans="2:65" s="1" customFormat="1" ht="16.5" customHeight="1">
      <c r="B228" s="41"/>
      <c r="C228" s="203" t="s">
        <v>543</v>
      </c>
      <c r="D228" s="203" t="s">
        <v>246</v>
      </c>
      <c r="E228" s="204" t="s">
        <v>2902</v>
      </c>
      <c r="F228" s="205" t="s">
        <v>2903</v>
      </c>
      <c r="G228" s="206" t="s">
        <v>259</v>
      </c>
      <c r="H228" s="207">
        <v>24</v>
      </c>
      <c r="I228" s="208"/>
      <c r="J228" s="209">
        <f>ROUND(I228*H228,2)</f>
        <v>0</v>
      </c>
      <c r="K228" s="205" t="s">
        <v>250</v>
      </c>
      <c r="L228" s="61"/>
      <c r="M228" s="210" t="s">
        <v>21</v>
      </c>
      <c r="N228" s="211" t="s">
        <v>43</v>
      </c>
      <c r="O228" s="42"/>
      <c r="P228" s="212">
        <f>O228*H228</f>
        <v>0</v>
      </c>
      <c r="Q228" s="212">
        <v>3.09E-2</v>
      </c>
      <c r="R228" s="212">
        <f>Q228*H228</f>
        <v>0.74160000000000004</v>
      </c>
      <c r="S228" s="212">
        <v>0</v>
      </c>
      <c r="T228" s="213">
        <f>S228*H228</f>
        <v>0</v>
      </c>
      <c r="AR228" s="24" t="s">
        <v>343</v>
      </c>
      <c r="AT228" s="24" t="s">
        <v>246</v>
      </c>
      <c r="AU228" s="24" t="s">
        <v>81</v>
      </c>
      <c r="AY228" s="24" t="s">
        <v>244</v>
      </c>
      <c r="BE228" s="214">
        <f>IF(N228="základní",J228,0)</f>
        <v>0</v>
      </c>
      <c r="BF228" s="214">
        <f>IF(N228="snížená",J228,0)</f>
        <v>0</v>
      </c>
      <c r="BG228" s="214">
        <f>IF(N228="zákl. přenesená",J228,0)</f>
        <v>0</v>
      </c>
      <c r="BH228" s="214">
        <f>IF(N228="sníž. přenesená",J228,0)</f>
        <v>0</v>
      </c>
      <c r="BI228" s="214">
        <f>IF(N228="nulová",J228,0)</f>
        <v>0</v>
      </c>
      <c r="BJ228" s="24" t="s">
        <v>79</v>
      </c>
      <c r="BK228" s="214">
        <f>ROUND(I228*H228,2)</f>
        <v>0</v>
      </c>
      <c r="BL228" s="24" t="s">
        <v>343</v>
      </c>
      <c r="BM228" s="24" t="s">
        <v>708</v>
      </c>
    </row>
    <row r="229" spans="2:65" s="1" customFormat="1">
      <c r="B229" s="41"/>
      <c r="C229" s="63"/>
      <c r="D229" s="215" t="s">
        <v>253</v>
      </c>
      <c r="E229" s="63"/>
      <c r="F229" s="216" t="s">
        <v>2904</v>
      </c>
      <c r="G229" s="63"/>
      <c r="H229" s="63"/>
      <c r="I229" s="172"/>
      <c r="J229" s="63"/>
      <c r="K229" s="63"/>
      <c r="L229" s="61"/>
      <c r="M229" s="217"/>
      <c r="N229" s="42"/>
      <c r="O229" s="42"/>
      <c r="P229" s="42"/>
      <c r="Q229" s="42"/>
      <c r="R229" s="42"/>
      <c r="S229" s="42"/>
      <c r="T229" s="78"/>
      <c r="AT229" s="24" t="s">
        <v>253</v>
      </c>
      <c r="AU229" s="24" t="s">
        <v>81</v>
      </c>
    </row>
    <row r="230" spans="2:65" s="12" customFormat="1">
      <c r="B230" s="218"/>
      <c r="C230" s="219"/>
      <c r="D230" s="215" t="s">
        <v>255</v>
      </c>
      <c r="E230" s="220" t="s">
        <v>21</v>
      </c>
      <c r="F230" s="221" t="s">
        <v>390</v>
      </c>
      <c r="G230" s="219"/>
      <c r="H230" s="222">
        <v>24</v>
      </c>
      <c r="I230" s="223"/>
      <c r="J230" s="219"/>
      <c r="K230" s="219"/>
      <c r="L230" s="224"/>
      <c r="M230" s="225"/>
      <c r="N230" s="226"/>
      <c r="O230" s="226"/>
      <c r="P230" s="226"/>
      <c r="Q230" s="226"/>
      <c r="R230" s="226"/>
      <c r="S230" s="226"/>
      <c r="T230" s="227"/>
      <c r="AT230" s="228" t="s">
        <v>255</v>
      </c>
      <c r="AU230" s="228" t="s">
        <v>81</v>
      </c>
      <c r="AV230" s="12" t="s">
        <v>81</v>
      </c>
      <c r="AW230" s="12" t="s">
        <v>35</v>
      </c>
      <c r="AX230" s="12" t="s">
        <v>72</v>
      </c>
      <c r="AY230" s="228" t="s">
        <v>244</v>
      </c>
    </row>
    <row r="231" spans="2:65" s="14" customFormat="1">
      <c r="B231" s="253"/>
      <c r="C231" s="254"/>
      <c r="D231" s="215" t="s">
        <v>255</v>
      </c>
      <c r="E231" s="255" t="s">
        <v>21</v>
      </c>
      <c r="F231" s="256" t="s">
        <v>588</v>
      </c>
      <c r="G231" s="254"/>
      <c r="H231" s="257">
        <v>24</v>
      </c>
      <c r="I231" s="258"/>
      <c r="J231" s="254"/>
      <c r="K231" s="254"/>
      <c r="L231" s="259"/>
      <c r="M231" s="260"/>
      <c r="N231" s="261"/>
      <c r="O231" s="261"/>
      <c r="P231" s="261"/>
      <c r="Q231" s="261"/>
      <c r="R231" s="261"/>
      <c r="S231" s="261"/>
      <c r="T231" s="262"/>
      <c r="AT231" s="263" t="s">
        <v>255</v>
      </c>
      <c r="AU231" s="263" t="s">
        <v>81</v>
      </c>
      <c r="AV231" s="14" t="s">
        <v>251</v>
      </c>
      <c r="AW231" s="14" t="s">
        <v>35</v>
      </c>
      <c r="AX231" s="14" t="s">
        <v>79</v>
      </c>
      <c r="AY231" s="263" t="s">
        <v>244</v>
      </c>
    </row>
    <row r="232" spans="2:65" s="1" customFormat="1" ht="16.5" customHeight="1">
      <c r="B232" s="41"/>
      <c r="C232" s="203" t="s">
        <v>549</v>
      </c>
      <c r="D232" s="203" t="s">
        <v>246</v>
      </c>
      <c r="E232" s="204" t="s">
        <v>2905</v>
      </c>
      <c r="F232" s="205" t="s">
        <v>2906</v>
      </c>
      <c r="G232" s="206" t="s">
        <v>350</v>
      </c>
      <c r="H232" s="207">
        <v>0.74199999999999999</v>
      </c>
      <c r="I232" s="208"/>
      <c r="J232" s="209">
        <f>ROUND(I232*H232,2)</f>
        <v>0</v>
      </c>
      <c r="K232" s="205" t="s">
        <v>250</v>
      </c>
      <c r="L232" s="61"/>
      <c r="M232" s="210" t="s">
        <v>21</v>
      </c>
      <c r="N232" s="211" t="s">
        <v>43</v>
      </c>
      <c r="O232" s="42"/>
      <c r="P232" s="212">
        <f>O232*H232</f>
        <v>0</v>
      </c>
      <c r="Q232" s="212">
        <v>0</v>
      </c>
      <c r="R232" s="212">
        <f>Q232*H232</f>
        <v>0</v>
      </c>
      <c r="S232" s="212">
        <v>0</v>
      </c>
      <c r="T232" s="213">
        <f>S232*H232</f>
        <v>0</v>
      </c>
      <c r="AR232" s="24" t="s">
        <v>343</v>
      </c>
      <c r="AT232" s="24" t="s">
        <v>246</v>
      </c>
      <c r="AU232" s="24" t="s">
        <v>81</v>
      </c>
      <c r="AY232" s="24" t="s">
        <v>244</v>
      </c>
      <c r="BE232" s="214">
        <f>IF(N232="základní",J232,0)</f>
        <v>0</v>
      </c>
      <c r="BF232" s="214">
        <f>IF(N232="snížená",J232,0)</f>
        <v>0</v>
      </c>
      <c r="BG232" s="214">
        <f>IF(N232="zákl. přenesená",J232,0)</f>
        <v>0</v>
      </c>
      <c r="BH232" s="214">
        <f>IF(N232="sníž. přenesená",J232,0)</f>
        <v>0</v>
      </c>
      <c r="BI232" s="214">
        <f>IF(N232="nulová",J232,0)</f>
        <v>0</v>
      </c>
      <c r="BJ232" s="24" t="s">
        <v>79</v>
      </c>
      <c r="BK232" s="214">
        <f>ROUND(I232*H232,2)</f>
        <v>0</v>
      </c>
      <c r="BL232" s="24" t="s">
        <v>343</v>
      </c>
      <c r="BM232" s="24" t="s">
        <v>1875</v>
      </c>
    </row>
    <row r="233" spans="2:65" s="1" customFormat="1" ht="27">
      <c r="B233" s="41"/>
      <c r="C233" s="63"/>
      <c r="D233" s="215" t="s">
        <v>253</v>
      </c>
      <c r="E233" s="63"/>
      <c r="F233" s="216" t="s">
        <v>2907</v>
      </c>
      <c r="G233" s="63"/>
      <c r="H233" s="63"/>
      <c r="I233" s="172"/>
      <c r="J233" s="63"/>
      <c r="K233" s="63"/>
      <c r="L233" s="61"/>
      <c r="M233" s="217"/>
      <c r="N233" s="42"/>
      <c r="O233" s="42"/>
      <c r="P233" s="42"/>
      <c r="Q233" s="42"/>
      <c r="R233" s="42"/>
      <c r="S233" s="42"/>
      <c r="T233" s="78"/>
      <c r="AT233" s="24" t="s">
        <v>253</v>
      </c>
      <c r="AU233" s="24" t="s">
        <v>81</v>
      </c>
    </row>
    <row r="234" spans="2:65" s="1" customFormat="1" ht="25.5" customHeight="1">
      <c r="B234" s="41"/>
      <c r="C234" s="203" t="s">
        <v>555</v>
      </c>
      <c r="D234" s="203" t="s">
        <v>246</v>
      </c>
      <c r="E234" s="204" t="s">
        <v>2908</v>
      </c>
      <c r="F234" s="205" t="s">
        <v>2909</v>
      </c>
      <c r="G234" s="206" t="s">
        <v>350</v>
      </c>
      <c r="H234" s="207">
        <v>0.74199999999999999</v>
      </c>
      <c r="I234" s="208"/>
      <c r="J234" s="209">
        <f>ROUND(I234*H234,2)</f>
        <v>0</v>
      </c>
      <c r="K234" s="205" t="s">
        <v>250</v>
      </c>
      <c r="L234" s="61"/>
      <c r="M234" s="210" t="s">
        <v>21</v>
      </c>
      <c r="N234" s="211" t="s">
        <v>43</v>
      </c>
      <c r="O234" s="42"/>
      <c r="P234" s="212">
        <f>O234*H234</f>
        <v>0</v>
      </c>
      <c r="Q234" s="212">
        <v>0</v>
      </c>
      <c r="R234" s="212">
        <f>Q234*H234</f>
        <v>0</v>
      </c>
      <c r="S234" s="212">
        <v>0</v>
      </c>
      <c r="T234" s="213">
        <f>S234*H234</f>
        <v>0</v>
      </c>
      <c r="AR234" s="24" t="s">
        <v>343</v>
      </c>
      <c r="AT234" s="24" t="s">
        <v>246</v>
      </c>
      <c r="AU234" s="24" t="s">
        <v>81</v>
      </c>
      <c r="AY234" s="24" t="s">
        <v>244</v>
      </c>
      <c r="BE234" s="214">
        <f>IF(N234="základní",J234,0)</f>
        <v>0</v>
      </c>
      <c r="BF234" s="214">
        <f>IF(N234="snížená",J234,0)</f>
        <v>0</v>
      </c>
      <c r="BG234" s="214">
        <f>IF(N234="zákl. přenesená",J234,0)</f>
        <v>0</v>
      </c>
      <c r="BH234" s="214">
        <f>IF(N234="sníž. přenesená",J234,0)</f>
        <v>0</v>
      </c>
      <c r="BI234" s="214">
        <f>IF(N234="nulová",J234,0)</f>
        <v>0</v>
      </c>
      <c r="BJ234" s="24" t="s">
        <v>79</v>
      </c>
      <c r="BK234" s="214">
        <f>ROUND(I234*H234,2)</f>
        <v>0</v>
      </c>
      <c r="BL234" s="24" t="s">
        <v>343</v>
      </c>
      <c r="BM234" s="24" t="s">
        <v>1879</v>
      </c>
    </row>
    <row r="235" spans="2:65" s="1" customFormat="1" ht="27">
      <c r="B235" s="41"/>
      <c r="C235" s="63"/>
      <c r="D235" s="215" t="s">
        <v>253</v>
      </c>
      <c r="E235" s="63"/>
      <c r="F235" s="216" t="s">
        <v>2910</v>
      </c>
      <c r="G235" s="63"/>
      <c r="H235" s="63"/>
      <c r="I235" s="172"/>
      <c r="J235" s="63"/>
      <c r="K235" s="63"/>
      <c r="L235" s="61"/>
      <c r="M235" s="264"/>
      <c r="N235" s="265"/>
      <c r="O235" s="265"/>
      <c r="P235" s="265"/>
      <c r="Q235" s="265"/>
      <c r="R235" s="265"/>
      <c r="S235" s="265"/>
      <c r="T235" s="266"/>
      <c r="AT235" s="24" t="s">
        <v>253</v>
      </c>
      <c r="AU235" s="24" t="s">
        <v>81</v>
      </c>
    </row>
    <row r="236" spans="2:65" s="1" customFormat="1" ht="6.95" customHeight="1">
      <c r="B236" s="56"/>
      <c r="C236" s="57"/>
      <c r="D236" s="57"/>
      <c r="E236" s="57"/>
      <c r="F236" s="57"/>
      <c r="G236" s="57"/>
      <c r="H236" s="57"/>
      <c r="I236" s="148"/>
      <c r="J236" s="57"/>
      <c r="K236" s="57"/>
      <c r="L236" s="61"/>
    </row>
  </sheetData>
  <sheetProtection algorithmName="SHA-512" hashValue="XMeQYCxc7akw7XsCgGhmxZxcGvs3kW1wYhid3Rl4aboWbOyG/cvJmUK0NTCD0VmaW89KG3COayMPHEB8MjuXUg==" saltValue="esOzaUi6+e+CumOHhjx65wueMSgHKXx6my+E2Q5eW0FNh8nkE7HmsEfu70P9YXmql0brMm9ZdTV4PmXVAcsp0Q==" spinCount="100000" sheet="1" objects="1" scenarios="1" formatColumns="0" formatRows="0" autoFilter="0"/>
  <autoFilter ref="C93:K235"/>
  <mergeCells count="16"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  <mergeCell ref="L2:V2"/>
    <mergeCell ref="E80:H80"/>
    <mergeCell ref="E84:H84"/>
    <mergeCell ref="E82:H82"/>
    <mergeCell ref="E86:H86"/>
    <mergeCell ref="J59:J60"/>
  </mergeCells>
  <hyperlinks>
    <hyperlink ref="F1:G1" location="C2" display="1) Krycí list soupisu"/>
    <hyperlink ref="G1:H1" location="C62" display="2) Rekapitulace"/>
    <hyperlink ref="J1" location="C9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45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1"/>
      <c r="B1" s="121"/>
      <c r="C1" s="121"/>
      <c r="D1" s="122" t="s">
        <v>1</v>
      </c>
      <c r="E1" s="121"/>
      <c r="F1" s="123" t="s">
        <v>207</v>
      </c>
      <c r="G1" s="393" t="s">
        <v>208</v>
      </c>
      <c r="H1" s="393"/>
      <c r="I1" s="124"/>
      <c r="J1" s="123" t="s">
        <v>209</v>
      </c>
      <c r="K1" s="122" t="s">
        <v>210</v>
      </c>
      <c r="L1" s="123" t="s">
        <v>211</v>
      </c>
      <c r="M1" s="123"/>
      <c r="N1" s="123"/>
      <c r="O1" s="123"/>
      <c r="P1" s="123"/>
      <c r="Q1" s="123"/>
      <c r="R1" s="123"/>
      <c r="S1" s="123"/>
      <c r="T1" s="123"/>
      <c r="U1" s="20"/>
      <c r="V1" s="20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</row>
    <row r="2" spans="1:70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24" t="s">
        <v>179</v>
      </c>
    </row>
    <row r="3" spans="1:70" ht="6.95" customHeight="1">
      <c r="B3" s="25"/>
      <c r="C3" s="26"/>
      <c r="D3" s="26"/>
      <c r="E3" s="26"/>
      <c r="F3" s="26"/>
      <c r="G3" s="26"/>
      <c r="H3" s="26"/>
      <c r="I3" s="125"/>
      <c r="J3" s="26"/>
      <c r="K3" s="27"/>
      <c r="AT3" s="24" t="s">
        <v>81</v>
      </c>
    </row>
    <row r="4" spans="1:70" ht="36.950000000000003" customHeight="1">
      <c r="B4" s="28"/>
      <c r="C4" s="29"/>
      <c r="D4" s="30" t="s">
        <v>212</v>
      </c>
      <c r="E4" s="29"/>
      <c r="F4" s="29"/>
      <c r="G4" s="29"/>
      <c r="H4" s="29"/>
      <c r="I4" s="126"/>
      <c r="J4" s="29"/>
      <c r="K4" s="31"/>
      <c r="M4" s="32" t="s">
        <v>12</v>
      </c>
      <c r="AT4" s="24" t="s">
        <v>6</v>
      </c>
    </row>
    <row r="5" spans="1:70" ht="6.95" customHeight="1">
      <c r="B5" s="28"/>
      <c r="C5" s="29"/>
      <c r="D5" s="29"/>
      <c r="E5" s="29"/>
      <c r="F5" s="29"/>
      <c r="G5" s="29"/>
      <c r="H5" s="29"/>
      <c r="I5" s="126"/>
      <c r="J5" s="29"/>
      <c r="K5" s="31"/>
    </row>
    <row r="6" spans="1:70" ht="15">
      <c r="B6" s="28"/>
      <c r="C6" s="29"/>
      <c r="D6" s="37" t="s">
        <v>18</v>
      </c>
      <c r="E6" s="29"/>
      <c r="F6" s="29"/>
      <c r="G6" s="29"/>
      <c r="H6" s="29"/>
      <c r="I6" s="126"/>
      <c r="J6" s="29"/>
      <c r="K6" s="31"/>
    </row>
    <row r="7" spans="1:70" ht="16.5" customHeight="1">
      <c r="B7" s="28"/>
      <c r="C7" s="29"/>
      <c r="D7" s="29"/>
      <c r="E7" s="394" t="str">
        <f>'Rekapitulace stavby'!K6</f>
        <v>II/610 Brandýs nad Labem - Rekonstrukce křižovatky Pražská - Průmyslová a části komunikace v Ul. Pražská</v>
      </c>
      <c r="F7" s="400"/>
      <c r="G7" s="400"/>
      <c r="H7" s="400"/>
      <c r="I7" s="126"/>
      <c r="J7" s="29"/>
      <c r="K7" s="31"/>
    </row>
    <row r="8" spans="1:70" ht="15">
      <c r="B8" s="28"/>
      <c r="C8" s="29"/>
      <c r="D8" s="37" t="s">
        <v>213</v>
      </c>
      <c r="E8" s="29"/>
      <c r="F8" s="29"/>
      <c r="G8" s="29"/>
      <c r="H8" s="29"/>
      <c r="I8" s="126"/>
      <c r="J8" s="29"/>
      <c r="K8" s="31"/>
    </row>
    <row r="9" spans="1:70" ht="16.5" customHeight="1">
      <c r="B9" s="28"/>
      <c r="C9" s="29"/>
      <c r="D9" s="29"/>
      <c r="E9" s="394" t="s">
        <v>1720</v>
      </c>
      <c r="F9" s="381"/>
      <c r="G9" s="381"/>
      <c r="H9" s="381"/>
      <c r="I9" s="126"/>
      <c r="J9" s="29"/>
      <c r="K9" s="31"/>
    </row>
    <row r="10" spans="1:70" ht="15">
      <c r="B10" s="28"/>
      <c r="C10" s="29"/>
      <c r="D10" s="37" t="s">
        <v>215</v>
      </c>
      <c r="E10" s="29"/>
      <c r="F10" s="29"/>
      <c r="G10" s="29"/>
      <c r="H10" s="29"/>
      <c r="I10" s="126"/>
      <c r="J10" s="29"/>
      <c r="K10" s="31"/>
    </row>
    <row r="11" spans="1:70" s="1" customFormat="1" ht="16.5" customHeight="1">
      <c r="B11" s="41"/>
      <c r="C11" s="42"/>
      <c r="D11" s="42"/>
      <c r="E11" s="373" t="s">
        <v>2911</v>
      </c>
      <c r="F11" s="395"/>
      <c r="G11" s="395"/>
      <c r="H11" s="395"/>
      <c r="I11" s="127"/>
      <c r="J11" s="42"/>
      <c r="K11" s="45"/>
    </row>
    <row r="12" spans="1:70" s="1" customFormat="1" ht="15">
      <c r="B12" s="41"/>
      <c r="C12" s="42"/>
      <c r="D12" s="37" t="s">
        <v>1722</v>
      </c>
      <c r="E12" s="42"/>
      <c r="F12" s="42"/>
      <c r="G12" s="42"/>
      <c r="H12" s="42"/>
      <c r="I12" s="127"/>
      <c r="J12" s="42"/>
      <c r="K12" s="45"/>
    </row>
    <row r="13" spans="1:70" s="1" customFormat="1" ht="36.950000000000003" customHeight="1">
      <c r="B13" s="41"/>
      <c r="C13" s="42"/>
      <c r="D13" s="42"/>
      <c r="E13" s="396" t="s">
        <v>2912</v>
      </c>
      <c r="F13" s="395"/>
      <c r="G13" s="395"/>
      <c r="H13" s="395"/>
      <c r="I13" s="127"/>
      <c r="J13" s="42"/>
      <c r="K13" s="45"/>
    </row>
    <row r="14" spans="1:70" s="1" customFormat="1">
      <c r="B14" s="41"/>
      <c r="C14" s="42"/>
      <c r="D14" s="42"/>
      <c r="E14" s="42"/>
      <c r="F14" s="42"/>
      <c r="G14" s="42"/>
      <c r="H14" s="42"/>
      <c r="I14" s="127"/>
      <c r="J14" s="42"/>
      <c r="K14" s="45"/>
    </row>
    <row r="15" spans="1:70" s="1" customFormat="1" ht="14.45" customHeight="1">
      <c r="B15" s="41"/>
      <c r="C15" s="42"/>
      <c r="D15" s="37" t="s">
        <v>20</v>
      </c>
      <c r="E15" s="42"/>
      <c r="F15" s="35" t="s">
        <v>21</v>
      </c>
      <c r="G15" s="42"/>
      <c r="H15" s="42"/>
      <c r="I15" s="128" t="s">
        <v>22</v>
      </c>
      <c r="J15" s="35" t="s">
        <v>21</v>
      </c>
      <c r="K15" s="45"/>
    </row>
    <row r="16" spans="1:70" s="1" customFormat="1" ht="14.45" customHeight="1">
      <c r="B16" s="41"/>
      <c r="C16" s="42"/>
      <c r="D16" s="37" t="s">
        <v>23</v>
      </c>
      <c r="E16" s="42"/>
      <c r="F16" s="35" t="s">
        <v>1724</v>
      </c>
      <c r="G16" s="42"/>
      <c r="H16" s="42"/>
      <c r="I16" s="128" t="s">
        <v>25</v>
      </c>
      <c r="J16" s="129" t="str">
        <f>'Rekapitulace stavby'!AN8</f>
        <v>18. 9. 2017</v>
      </c>
      <c r="K16" s="45"/>
    </row>
    <row r="17" spans="2:11" s="1" customFormat="1" ht="10.9" customHeight="1">
      <c r="B17" s="41"/>
      <c r="C17" s="42"/>
      <c r="D17" s="42"/>
      <c r="E17" s="42"/>
      <c r="F17" s="42"/>
      <c r="G17" s="42"/>
      <c r="H17" s="42"/>
      <c r="I17" s="127"/>
      <c r="J17" s="42"/>
      <c r="K17" s="45"/>
    </row>
    <row r="18" spans="2:11" s="1" customFormat="1" ht="14.45" customHeight="1">
      <c r="B18" s="41"/>
      <c r="C18" s="42"/>
      <c r="D18" s="37" t="s">
        <v>27</v>
      </c>
      <c r="E18" s="42"/>
      <c r="F18" s="42"/>
      <c r="G18" s="42"/>
      <c r="H18" s="42"/>
      <c r="I18" s="128" t="s">
        <v>28</v>
      </c>
      <c r="J18" s="35" t="str">
        <f>IF('Rekapitulace stavby'!AN10="","",'Rekapitulace stavby'!AN10)</f>
        <v/>
      </c>
      <c r="K18" s="45"/>
    </row>
    <row r="19" spans="2:11" s="1" customFormat="1" ht="18" customHeight="1">
      <c r="B19" s="41"/>
      <c r="C19" s="42"/>
      <c r="D19" s="42"/>
      <c r="E19" s="35" t="str">
        <f>IF('Rekapitulace stavby'!E11="","",'Rekapitulace stavby'!E11)</f>
        <v>Město Brandýs nad Labem - Stará Boleslav</v>
      </c>
      <c r="F19" s="42"/>
      <c r="G19" s="42"/>
      <c r="H19" s="42"/>
      <c r="I19" s="128" t="s">
        <v>30</v>
      </c>
      <c r="J19" s="35" t="str">
        <f>IF('Rekapitulace stavby'!AN11="","",'Rekapitulace stavby'!AN11)</f>
        <v/>
      </c>
      <c r="K19" s="45"/>
    </row>
    <row r="20" spans="2:11" s="1" customFormat="1" ht="6.95" customHeight="1">
      <c r="B20" s="41"/>
      <c r="C20" s="42"/>
      <c r="D20" s="42"/>
      <c r="E20" s="42"/>
      <c r="F20" s="42"/>
      <c r="G20" s="42"/>
      <c r="H20" s="42"/>
      <c r="I20" s="127"/>
      <c r="J20" s="42"/>
      <c r="K20" s="45"/>
    </row>
    <row r="21" spans="2:11" s="1" customFormat="1" ht="14.45" customHeight="1">
      <c r="B21" s="41"/>
      <c r="C21" s="42"/>
      <c r="D21" s="37" t="s">
        <v>31</v>
      </c>
      <c r="E21" s="42"/>
      <c r="F21" s="42"/>
      <c r="G21" s="42"/>
      <c r="H21" s="42"/>
      <c r="I21" s="128" t="s">
        <v>28</v>
      </c>
      <c r="J21" s="35" t="str">
        <f>IF('Rekapitulace stavby'!AN13="Vyplň údaj","",IF('Rekapitulace stavby'!AN13="","",'Rekapitulace stavby'!AN13))</f>
        <v/>
      </c>
      <c r="K21" s="45"/>
    </row>
    <row r="22" spans="2:11" s="1" customFormat="1" ht="18" customHeight="1">
      <c r="B22" s="41"/>
      <c r="C22" s="42"/>
      <c r="D22" s="42"/>
      <c r="E22" s="35" t="str">
        <f>IF('Rekapitulace stavby'!E14="Vyplň údaj","",IF('Rekapitulace stavby'!E14="","",'Rekapitulace stavby'!E14))</f>
        <v/>
      </c>
      <c r="F22" s="42"/>
      <c r="G22" s="42"/>
      <c r="H22" s="42"/>
      <c r="I22" s="128" t="s">
        <v>30</v>
      </c>
      <c r="J22" s="35" t="str">
        <f>IF('Rekapitulace stavby'!AN14="Vyplň údaj","",IF('Rekapitulace stavby'!AN14="","",'Rekapitulace stavby'!AN14))</f>
        <v/>
      </c>
      <c r="K22" s="45"/>
    </row>
    <row r="23" spans="2:11" s="1" customFormat="1" ht="6.95" customHeight="1">
      <c r="B23" s="41"/>
      <c r="C23" s="42"/>
      <c r="D23" s="42"/>
      <c r="E23" s="42"/>
      <c r="F23" s="42"/>
      <c r="G23" s="42"/>
      <c r="H23" s="42"/>
      <c r="I23" s="127"/>
      <c r="J23" s="42"/>
      <c r="K23" s="45"/>
    </row>
    <row r="24" spans="2:11" s="1" customFormat="1" ht="14.45" customHeight="1">
      <c r="B24" s="41"/>
      <c r="C24" s="42"/>
      <c r="D24" s="37" t="s">
        <v>33</v>
      </c>
      <c r="E24" s="42"/>
      <c r="F24" s="42"/>
      <c r="G24" s="42"/>
      <c r="H24" s="42"/>
      <c r="I24" s="128" t="s">
        <v>28</v>
      </c>
      <c r="J24" s="35" t="str">
        <f>IF('Rekapitulace stavby'!AN16="","",'Rekapitulace stavby'!AN16)</f>
        <v/>
      </c>
      <c r="K24" s="45"/>
    </row>
    <row r="25" spans="2:11" s="1" customFormat="1" ht="18" customHeight="1">
      <c r="B25" s="41"/>
      <c r="C25" s="42"/>
      <c r="D25" s="42"/>
      <c r="E25" s="35" t="str">
        <f>IF('Rekapitulace stavby'!E17="","",'Rekapitulace stavby'!E17)</f>
        <v>SUNCAD, s.r.o.</v>
      </c>
      <c r="F25" s="42"/>
      <c r="G25" s="42"/>
      <c r="H25" s="42"/>
      <c r="I25" s="128" t="s">
        <v>30</v>
      </c>
      <c r="J25" s="35" t="str">
        <f>IF('Rekapitulace stavby'!AN17="","",'Rekapitulace stavby'!AN17)</f>
        <v/>
      </c>
      <c r="K25" s="45"/>
    </row>
    <row r="26" spans="2:11" s="1" customFormat="1" ht="6.95" customHeight="1">
      <c r="B26" s="41"/>
      <c r="C26" s="42"/>
      <c r="D26" s="42"/>
      <c r="E26" s="42"/>
      <c r="F26" s="42"/>
      <c r="G26" s="42"/>
      <c r="H26" s="42"/>
      <c r="I26" s="127"/>
      <c r="J26" s="42"/>
      <c r="K26" s="45"/>
    </row>
    <row r="27" spans="2:11" s="1" customFormat="1" ht="14.45" customHeight="1">
      <c r="B27" s="41"/>
      <c r="C27" s="42"/>
      <c r="D27" s="37" t="s">
        <v>36</v>
      </c>
      <c r="E27" s="42"/>
      <c r="F27" s="42"/>
      <c r="G27" s="42"/>
      <c r="H27" s="42"/>
      <c r="I27" s="127"/>
      <c r="J27" s="42"/>
      <c r="K27" s="45"/>
    </row>
    <row r="28" spans="2:11" s="7" customFormat="1" ht="16.5" customHeight="1">
      <c r="B28" s="130"/>
      <c r="C28" s="131"/>
      <c r="D28" s="131"/>
      <c r="E28" s="385" t="s">
        <v>21</v>
      </c>
      <c r="F28" s="385"/>
      <c r="G28" s="385"/>
      <c r="H28" s="385"/>
      <c r="I28" s="132"/>
      <c r="J28" s="131"/>
      <c r="K28" s="133"/>
    </row>
    <row r="29" spans="2:11" s="1" customFormat="1" ht="6.95" customHeight="1">
      <c r="B29" s="41"/>
      <c r="C29" s="42"/>
      <c r="D29" s="42"/>
      <c r="E29" s="42"/>
      <c r="F29" s="42"/>
      <c r="G29" s="42"/>
      <c r="H29" s="42"/>
      <c r="I29" s="127"/>
      <c r="J29" s="42"/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25.35" customHeight="1">
      <c r="B31" s="41"/>
      <c r="C31" s="42"/>
      <c r="D31" s="136" t="s">
        <v>38</v>
      </c>
      <c r="E31" s="42"/>
      <c r="F31" s="42"/>
      <c r="G31" s="42"/>
      <c r="H31" s="42"/>
      <c r="I31" s="127"/>
      <c r="J31" s="137">
        <f>ROUND(J92,2)</f>
        <v>0</v>
      </c>
      <c r="K31" s="45"/>
    </row>
    <row r="32" spans="2:11" s="1" customFormat="1" ht="6.95" customHeight="1">
      <c r="B32" s="41"/>
      <c r="C32" s="42"/>
      <c r="D32" s="85"/>
      <c r="E32" s="85"/>
      <c r="F32" s="85"/>
      <c r="G32" s="85"/>
      <c r="H32" s="85"/>
      <c r="I32" s="134"/>
      <c r="J32" s="85"/>
      <c r="K32" s="135"/>
    </row>
    <row r="33" spans="2:11" s="1" customFormat="1" ht="14.45" customHeight="1">
      <c r="B33" s="41"/>
      <c r="C33" s="42"/>
      <c r="D33" s="42"/>
      <c r="E33" s="42"/>
      <c r="F33" s="46" t="s">
        <v>40</v>
      </c>
      <c r="G33" s="42"/>
      <c r="H33" s="42"/>
      <c r="I33" s="138" t="s">
        <v>39</v>
      </c>
      <c r="J33" s="46" t="s">
        <v>41</v>
      </c>
      <c r="K33" s="45"/>
    </row>
    <row r="34" spans="2:11" s="1" customFormat="1" ht="14.45" customHeight="1">
      <c r="B34" s="41"/>
      <c r="C34" s="42"/>
      <c r="D34" s="49" t="s">
        <v>42</v>
      </c>
      <c r="E34" s="49" t="s">
        <v>43</v>
      </c>
      <c r="F34" s="139">
        <f>ROUND(SUM(BE92:BE144), 2)</f>
        <v>0</v>
      </c>
      <c r="G34" s="42"/>
      <c r="H34" s="42"/>
      <c r="I34" s="140">
        <v>0.21</v>
      </c>
      <c r="J34" s="139">
        <f>ROUND(ROUND((SUM(BE92:BE144)), 2)*I34, 2)</f>
        <v>0</v>
      </c>
      <c r="K34" s="45"/>
    </row>
    <row r="35" spans="2:11" s="1" customFormat="1" ht="14.45" customHeight="1">
      <c r="B35" s="41"/>
      <c r="C35" s="42"/>
      <c r="D35" s="42"/>
      <c r="E35" s="49" t="s">
        <v>44</v>
      </c>
      <c r="F35" s="139">
        <f>ROUND(SUM(BF92:BF144), 2)</f>
        <v>0</v>
      </c>
      <c r="G35" s="42"/>
      <c r="H35" s="42"/>
      <c r="I35" s="140">
        <v>0.15</v>
      </c>
      <c r="J35" s="139">
        <f>ROUND(ROUND((SUM(BF92:BF144)), 2)*I35, 2)</f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45</v>
      </c>
      <c r="F36" s="139">
        <f>ROUND(SUM(BG92:BG144), 2)</f>
        <v>0</v>
      </c>
      <c r="G36" s="42"/>
      <c r="H36" s="42"/>
      <c r="I36" s="140">
        <v>0.21</v>
      </c>
      <c r="J36" s="139">
        <v>0</v>
      </c>
      <c r="K36" s="45"/>
    </row>
    <row r="37" spans="2:11" s="1" customFormat="1" ht="14.45" hidden="1" customHeight="1">
      <c r="B37" s="41"/>
      <c r="C37" s="42"/>
      <c r="D37" s="42"/>
      <c r="E37" s="49" t="s">
        <v>46</v>
      </c>
      <c r="F37" s="139">
        <f>ROUND(SUM(BH92:BH144), 2)</f>
        <v>0</v>
      </c>
      <c r="G37" s="42"/>
      <c r="H37" s="42"/>
      <c r="I37" s="140">
        <v>0.15</v>
      </c>
      <c r="J37" s="139">
        <v>0</v>
      </c>
      <c r="K37" s="45"/>
    </row>
    <row r="38" spans="2:11" s="1" customFormat="1" ht="14.45" hidden="1" customHeight="1">
      <c r="B38" s="41"/>
      <c r="C38" s="42"/>
      <c r="D38" s="42"/>
      <c r="E38" s="49" t="s">
        <v>47</v>
      </c>
      <c r="F38" s="139">
        <f>ROUND(SUM(BI92:BI144), 2)</f>
        <v>0</v>
      </c>
      <c r="G38" s="42"/>
      <c r="H38" s="42"/>
      <c r="I38" s="140">
        <v>0</v>
      </c>
      <c r="J38" s="139">
        <v>0</v>
      </c>
      <c r="K38" s="45"/>
    </row>
    <row r="39" spans="2:11" s="1" customFormat="1" ht="6.95" customHeight="1">
      <c r="B39" s="41"/>
      <c r="C39" s="42"/>
      <c r="D39" s="42"/>
      <c r="E39" s="42"/>
      <c r="F39" s="42"/>
      <c r="G39" s="42"/>
      <c r="H39" s="42"/>
      <c r="I39" s="127"/>
      <c r="J39" s="42"/>
      <c r="K39" s="45"/>
    </row>
    <row r="40" spans="2:11" s="1" customFormat="1" ht="25.35" customHeight="1">
      <c r="B40" s="41"/>
      <c r="C40" s="141"/>
      <c r="D40" s="142" t="s">
        <v>48</v>
      </c>
      <c r="E40" s="79"/>
      <c r="F40" s="79"/>
      <c r="G40" s="143" t="s">
        <v>49</v>
      </c>
      <c r="H40" s="144" t="s">
        <v>50</v>
      </c>
      <c r="I40" s="145"/>
      <c r="J40" s="146">
        <f>SUM(J31:J38)</f>
        <v>0</v>
      </c>
      <c r="K40" s="147"/>
    </row>
    <row r="41" spans="2:11" s="1" customFormat="1" ht="14.45" customHeight="1">
      <c r="B41" s="56"/>
      <c r="C41" s="57"/>
      <c r="D41" s="57"/>
      <c r="E41" s="57"/>
      <c r="F41" s="57"/>
      <c r="G41" s="57"/>
      <c r="H41" s="57"/>
      <c r="I41" s="148"/>
      <c r="J41" s="57"/>
      <c r="K41" s="58"/>
    </row>
    <row r="45" spans="2:11" s="1" customFormat="1" ht="6.95" customHeight="1">
      <c r="B45" s="149"/>
      <c r="C45" s="150"/>
      <c r="D45" s="150"/>
      <c r="E45" s="150"/>
      <c r="F45" s="150"/>
      <c r="G45" s="150"/>
      <c r="H45" s="150"/>
      <c r="I45" s="151"/>
      <c r="J45" s="150"/>
      <c r="K45" s="152"/>
    </row>
    <row r="46" spans="2:11" s="1" customFormat="1" ht="36.950000000000003" customHeight="1">
      <c r="B46" s="41"/>
      <c r="C46" s="30" t="s">
        <v>218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6.95" customHeight="1">
      <c r="B47" s="41"/>
      <c r="C47" s="42"/>
      <c r="D47" s="42"/>
      <c r="E47" s="42"/>
      <c r="F47" s="42"/>
      <c r="G47" s="42"/>
      <c r="H47" s="42"/>
      <c r="I47" s="127"/>
      <c r="J47" s="42"/>
      <c r="K47" s="45"/>
    </row>
    <row r="48" spans="2:11" s="1" customFormat="1" ht="14.45" customHeight="1">
      <c r="B48" s="41"/>
      <c r="C48" s="37" t="s">
        <v>18</v>
      </c>
      <c r="D48" s="42"/>
      <c r="E48" s="42"/>
      <c r="F48" s="42"/>
      <c r="G48" s="42"/>
      <c r="H48" s="42"/>
      <c r="I48" s="127"/>
      <c r="J48" s="42"/>
      <c r="K48" s="45"/>
    </row>
    <row r="49" spans="2:47" s="1" customFormat="1" ht="16.5" customHeight="1">
      <c r="B49" s="41"/>
      <c r="C49" s="42"/>
      <c r="D49" s="42"/>
      <c r="E49" s="394" t="str">
        <f>E7</f>
        <v>II/610 Brandýs nad Labem - Rekonstrukce křižovatky Pražská - Průmyslová a části komunikace v Ul. Pražská</v>
      </c>
      <c r="F49" s="400"/>
      <c r="G49" s="400"/>
      <c r="H49" s="400"/>
      <c r="I49" s="127"/>
      <c r="J49" s="42"/>
      <c r="K49" s="45"/>
    </row>
    <row r="50" spans="2:47" ht="15">
      <c r="B50" s="28"/>
      <c r="C50" s="37" t="s">
        <v>213</v>
      </c>
      <c r="D50" s="29"/>
      <c r="E50" s="29"/>
      <c r="F50" s="29"/>
      <c r="G50" s="29"/>
      <c r="H50" s="29"/>
      <c r="I50" s="126"/>
      <c r="J50" s="29"/>
      <c r="K50" s="31"/>
    </row>
    <row r="51" spans="2:47" ht="16.5" customHeight="1">
      <c r="B51" s="28"/>
      <c r="C51" s="29"/>
      <c r="D51" s="29"/>
      <c r="E51" s="394" t="s">
        <v>1720</v>
      </c>
      <c r="F51" s="381"/>
      <c r="G51" s="381"/>
      <c r="H51" s="381"/>
      <c r="I51" s="126"/>
      <c r="J51" s="29"/>
      <c r="K51" s="31"/>
    </row>
    <row r="52" spans="2:47" ht="15">
      <c r="B52" s="28"/>
      <c r="C52" s="37" t="s">
        <v>215</v>
      </c>
      <c r="D52" s="29"/>
      <c r="E52" s="29"/>
      <c r="F52" s="29"/>
      <c r="G52" s="29"/>
      <c r="H52" s="29"/>
      <c r="I52" s="126"/>
      <c r="J52" s="29"/>
      <c r="K52" s="31"/>
    </row>
    <row r="53" spans="2:47" s="1" customFormat="1" ht="16.5" customHeight="1">
      <c r="B53" s="41"/>
      <c r="C53" s="42"/>
      <c r="D53" s="42"/>
      <c r="E53" s="373" t="s">
        <v>2911</v>
      </c>
      <c r="F53" s="395"/>
      <c r="G53" s="395"/>
      <c r="H53" s="395"/>
      <c r="I53" s="127"/>
      <c r="J53" s="42"/>
      <c r="K53" s="45"/>
    </row>
    <row r="54" spans="2:47" s="1" customFormat="1" ht="14.45" customHeight="1">
      <c r="B54" s="41"/>
      <c r="C54" s="37" t="s">
        <v>1722</v>
      </c>
      <c r="D54" s="42"/>
      <c r="E54" s="42"/>
      <c r="F54" s="42"/>
      <c r="G54" s="42"/>
      <c r="H54" s="42"/>
      <c r="I54" s="127"/>
      <c r="J54" s="42"/>
      <c r="K54" s="45"/>
    </row>
    <row r="55" spans="2:47" s="1" customFormat="1" ht="17.25" customHeight="1">
      <c r="B55" s="41"/>
      <c r="C55" s="42"/>
      <c r="D55" s="42"/>
      <c r="E55" s="396" t="str">
        <f>E13</f>
        <v>SO 304a - Kanalizace - přípojky splaškové - zemní práce</v>
      </c>
      <c r="F55" s="395"/>
      <c r="G55" s="395"/>
      <c r="H55" s="395"/>
      <c r="I55" s="127"/>
      <c r="J55" s="42"/>
      <c r="K55" s="45"/>
    </row>
    <row r="56" spans="2:47" s="1" customFormat="1" ht="6.95" customHeight="1">
      <c r="B56" s="41"/>
      <c r="C56" s="42"/>
      <c r="D56" s="42"/>
      <c r="E56" s="42"/>
      <c r="F56" s="42"/>
      <c r="G56" s="42"/>
      <c r="H56" s="42"/>
      <c r="I56" s="127"/>
      <c r="J56" s="42"/>
      <c r="K56" s="45"/>
    </row>
    <row r="57" spans="2:47" s="1" customFormat="1" ht="18" customHeight="1">
      <c r="B57" s="41"/>
      <c r="C57" s="37" t="s">
        <v>23</v>
      </c>
      <c r="D57" s="42"/>
      <c r="E57" s="42"/>
      <c r="F57" s="35" t="str">
        <f>F16</f>
        <v xml:space="preserve"> </v>
      </c>
      <c r="G57" s="42"/>
      <c r="H57" s="42"/>
      <c r="I57" s="128" t="s">
        <v>25</v>
      </c>
      <c r="J57" s="129" t="str">
        <f>IF(J16="","",J16)</f>
        <v>18. 9. 2017</v>
      </c>
      <c r="K57" s="45"/>
    </row>
    <row r="58" spans="2:47" s="1" customFormat="1" ht="6.95" customHeight="1">
      <c r="B58" s="41"/>
      <c r="C58" s="42"/>
      <c r="D58" s="42"/>
      <c r="E58" s="42"/>
      <c r="F58" s="42"/>
      <c r="G58" s="42"/>
      <c r="H58" s="42"/>
      <c r="I58" s="127"/>
      <c r="J58" s="42"/>
      <c r="K58" s="45"/>
    </row>
    <row r="59" spans="2:47" s="1" customFormat="1" ht="15">
      <c r="B59" s="41"/>
      <c r="C59" s="37" t="s">
        <v>27</v>
      </c>
      <c r="D59" s="42"/>
      <c r="E59" s="42"/>
      <c r="F59" s="35" t="str">
        <f>E19</f>
        <v>Město Brandýs nad Labem - Stará Boleslav</v>
      </c>
      <c r="G59" s="42"/>
      <c r="H59" s="42"/>
      <c r="I59" s="128" t="s">
        <v>33</v>
      </c>
      <c r="J59" s="385" t="str">
        <f>E25</f>
        <v>SUNCAD, s.r.o.</v>
      </c>
      <c r="K59" s="45"/>
    </row>
    <row r="60" spans="2:47" s="1" customFormat="1" ht="14.45" customHeight="1">
      <c r="B60" s="41"/>
      <c r="C60" s="37" t="s">
        <v>31</v>
      </c>
      <c r="D60" s="42"/>
      <c r="E60" s="42"/>
      <c r="F60" s="35" t="str">
        <f>IF(E22="","",E22)</f>
        <v/>
      </c>
      <c r="G60" s="42"/>
      <c r="H60" s="42"/>
      <c r="I60" s="127"/>
      <c r="J60" s="397"/>
      <c r="K60" s="45"/>
    </row>
    <row r="61" spans="2:47" s="1" customFormat="1" ht="10.35" customHeight="1">
      <c r="B61" s="41"/>
      <c r="C61" s="42"/>
      <c r="D61" s="42"/>
      <c r="E61" s="42"/>
      <c r="F61" s="42"/>
      <c r="G61" s="42"/>
      <c r="H61" s="42"/>
      <c r="I61" s="127"/>
      <c r="J61" s="42"/>
      <c r="K61" s="45"/>
    </row>
    <row r="62" spans="2:47" s="1" customFormat="1" ht="29.25" customHeight="1">
      <c r="B62" s="41"/>
      <c r="C62" s="153" t="s">
        <v>219</v>
      </c>
      <c r="D62" s="141"/>
      <c r="E62" s="141"/>
      <c r="F62" s="141"/>
      <c r="G62" s="141"/>
      <c r="H62" s="141"/>
      <c r="I62" s="154"/>
      <c r="J62" s="155" t="s">
        <v>220</v>
      </c>
      <c r="K62" s="156"/>
    </row>
    <row r="63" spans="2:47" s="1" customFormat="1" ht="10.35" customHeight="1">
      <c r="B63" s="41"/>
      <c r="C63" s="42"/>
      <c r="D63" s="42"/>
      <c r="E63" s="42"/>
      <c r="F63" s="42"/>
      <c r="G63" s="42"/>
      <c r="H63" s="42"/>
      <c r="I63" s="127"/>
      <c r="J63" s="42"/>
      <c r="K63" s="45"/>
    </row>
    <row r="64" spans="2:47" s="1" customFormat="1" ht="29.25" customHeight="1">
      <c r="B64" s="41"/>
      <c r="C64" s="157" t="s">
        <v>221</v>
      </c>
      <c r="D64" s="42"/>
      <c r="E64" s="42"/>
      <c r="F64" s="42"/>
      <c r="G64" s="42"/>
      <c r="H64" s="42"/>
      <c r="I64" s="127"/>
      <c r="J64" s="137">
        <f>J92</f>
        <v>0</v>
      </c>
      <c r="K64" s="45"/>
      <c r="AU64" s="24" t="s">
        <v>222</v>
      </c>
    </row>
    <row r="65" spans="2:12" s="8" customFormat="1" ht="24.95" customHeight="1">
      <c r="B65" s="158"/>
      <c r="C65" s="159"/>
      <c r="D65" s="160" t="s">
        <v>223</v>
      </c>
      <c r="E65" s="161"/>
      <c r="F65" s="161"/>
      <c r="G65" s="161"/>
      <c r="H65" s="161"/>
      <c r="I65" s="162"/>
      <c r="J65" s="163">
        <f>J93</f>
        <v>0</v>
      </c>
      <c r="K65" s="164"/>
    </row>
    <row r="66" spans="2:12" s="9" customFormat="1" ht="19.899999999999999" customHeight="1">
      <c r="B66" s="165"/>
      <c r="C66" s="166"/>
      <c r="D66" s="167" t="s">
        <v>224</v>
      </c>
      <c r="E66" s="168"/>
      <c r="F66" s="168"/>
      <c r="G66" s="168"/>
      <c r="H66" s="168"/>
      <c r="I66" s="169"/>
      <c r="J66" s="170">
        <f>J94</f>
        <v>0</v>
      </c>
      <c r="K66" s="171"/>
    </row>
    <row r="67" spans="2:12" s="9" customFormat="1" ht="19.899999999999999" customHeight="1">
      <c r="B67" s="165"/>
      <c r="C67" s="166"/>
      <c r="D67" s="167" t="s">
        <v>427</v>
      </c>
      <c r="E67" s="168"/>
      <c r="F67" s="168"/>
      <c r="G67" s="168"/>
      <c r="H67" s="168"/>
      <c r="I67" s="169"/>
      <c r="J67" s="170">
        <f>J137</f>
        <v>0</v>
      </c>
      <c r="K67" s="171"/>
    </row>
    <row r="68" spans="2:12" s="9" customFormat="1" ht="19.899999999999999" customHeight="1">
      <c r="B68" s="165"/>
      <c r="C68" s="166"/>
      <c r="D68" s="167" t="s">
        <v>430</v>
      </c>
      <c r="E68" s="168"/>
      <c r="F68" s="168"/>
      <c r="G68" s="168"/>
      <c r="H68" s="168"/>
      <c r="I68" s="169"/>
      <c r="J68" s="170">
        <f>J142</f>
        <v>0</v>
      </c>
      <c r="K68" s="171"/>
    </row>
    <row r="69" spans="2:12" s="1" customFormat="1" ht="21.75" customHeight="1">
      <c r="B69" s="41"/>
      <c r="C69" s="42"/>
      <c r="D69" s="42"/>
      <c r="E69" s="42"/>
      <c r="F69" s="42"/>
      <c r="G69" s="42"/>
      <c r="H69" s="42"/>
      <c r="I69" s="127"/>
      <c r="J69" s="42"/>
      <c r="K69" s="45"/>
    </row>
    <row r="70" spans="2:12" s="1" customFormat="1" ht="6.95" customHeight="1">
      <c r="B70" s="56"/>
      <c r="C70" s="57"/>
      <c r="D70" s="57"/>
      <c r="E70" s="57"/>
      <c r="F70" s="57"/>
      <c r="G70" s="57"/>
      <c r="H70" s="57"/>
      <c r="I70" s="148"/>
      <c r="J70" s="57"/>
      <c r="K70" s="58"/>
    </row>
    <row r="74" spans="2:12" s="1" customFormat="1" ht="6.95" customHeight="1">
      <c r="B74" s="59"/>
      <c r="C74" s="60"/>
      <c r="D74" s="60"/>
      <c r="E74" s="60"/>
      <c r="F74" s="60"/>
      <c r="G74" s="60"/>
      <c r="H74" s="60"/>
      <c r="I74" s="151"/>
      <c r="J74" s="60"/>
      <c r="K74" s="60"/>
      <c r="L74" s="61"/>
    </row>
    <row r="75" spans="2:12" s="1" customFormat="1" ht="36.950000000000003" customHeight="1">
      <c r="B75" s="41"/>
      <c r="C75" s="62" t="s">
        <v>228</v>
      </c>
      <c r="D75" s="63"/>
      <c r="E75" s="63"/>
      <c r="F75" s="63"/>
      <c r="G75" s="63"/>
      <c r="H75" s="63"/>
      <c r="I75" s="172"/>
      <c r="J75" s="63"/>
      <c r="K75" s="63"/>
      <c r="L75" s="61"/>
    </row>
    <row r="76" spans="2:12" s="1" customFormat="1" ht="6.95" customHeight="1">
      <c r="B76" s="41"/>
      <c r="C76" s="63"/>
      <c r="D76" s="63"/>
      <c r="E76" s="63"/>
      <c r="F76" s="63"/>
      <c r="G76" s="63"/>
      <c r="H76" s="63"/>
      <c r="I76" s="172"/>
      <c r="J76" s="63"/>
      <c r="K76" s="63"/>
      <c r="L76" s="61"/>
    </row>
    <row r="77" spans="2:12" s="1" customFormat="1" ht="14.45" customHeight="1">
      <c r="B77" s="41"/>
      <c r="C77" s="65" t="s">
        <v>18</v>
      </c>
      <c r="D77" s="63"/>
      <c r="E77" s="63"/>
      <c r="F77" s="63"/>
      <c r="G77" s="63"/>
      <c r="H77" s="63"/>
      <c r="I77" s="172"/>
      <c r="J77" s="63"/>
      <c r="K77" s="63"/>
      <c r="L77" s="61"/>
    </row>
    <row r="78" spans="2:12" s="1" customFormat="1" ht="16.5" customHeight="1">
      <c r="B78" s="41"/>
      <c r="C78" s="63"/>
      <c r="D78" s="63"/>
      <c r="E78" s="398" t="str">
        <f>E7</f>
        <v>II/610 Brandýs nad Labem - Rekonstrukce křižovatky Pražská - Průmyslová a části komunikace v Ul. Pražská</v>
      </c>
      <c r="F78" s="399"/>
      <c r="G78" s="399"/>
      <c r="H78" s="399"/>
      <c r="I78" s="172"/>
      <c r="J78" s="63"/>
      <c r="K78" s="63"/>
      <c r="L78" s="61"/>
    </row>
    <row r="79" spans="2:12" ht="15">
      <c r="B79" s="28"/>
      <c r="C79" s="65" t="s">
        <v>213</v>
      </c>
      <c r="D79" s="173"/>
      <c r="E79" s="173"/>
      <c r="F79" s="173"/>
      <c r="G79" s="173"/>
      <c r="H79" s="173"/>
      <c r="J79" s="173"/>
      <c r="K79" s="173"/>
      <c r="L79" s="174"/>
    </row>
    <row r="80" spans="2:12" ht="16.5" customHeight="1">
      <c r="B80" s="28"/>
      <c r="C80" s="173"/>
      <c r="D80" s="173"/>
      <c r="E80" s="398" t="s">
        <v>1720</v>
      </c>
      <c r="F80" s="402"/>
      <c r="G80" s="402"/>
      <c r="H80" s="402"/>
      <c r="J80" s="173"/>
      <c r="K80" s="173"/>
      <c r="L80" s="174"/>
    </row>
    <row r="81" spans="2:65" ht="15">
      <c r="B81" s="28"/>
      <c r="C81" s="65" t="s">
        <v>215</v>
      </c>
      <c r="D81" s="173"/>
      <c r="E81" s="173"/>
      <c r="F81" s="173"/>
      <c r="G81" s="173"/>
      <c r="H81" s="173"/>
      <c r="J81" s="173"/>
      <c r="K81" s="173"/>
      <c r="L81" s="174"/>
    </row>
    <row r="82" spans="2:65" s="1" customFormat="1" ht="16.5" customHeight="1">
      <c r="B82" s="41"/>
      <c r="C82" s="63"/>
      <c r="D82" s="63"/>
      <c r="E82" s="401" t="s">
        <v>2911</v>
      </c>
      <c r="F82" s="392"/>
      <c r="G82" s="392"/>
      <c r="H82" s="392"/>
      <c r="I82" s="172"/>
      <c r="J82" s="63"/>
      <c r="K82" s="63"/>
      <c r="L82" s="61"/>
    </row>
    <row r="83" spans="2:65" s="1" customFormat="1" ht="14.45" customHeight="1">
      <c r="B83" s="41"/>
      <c r="C83" s="65" t="s">
        <v>1722</v>
      </c>
      <c r="D83" s="63"/>
      <c r="E83" s="63"/>
      <c r="F83" s="63"/>
      <c r="G83" s="63"/>
      <c r="H83" s="63"/>
      <c r="I83" s="172"/>
      <c r="J83" s="63"/>
      <c r="K83" s="63"/>
      <c r="L83" s="61"/>
    </row>
    <row r="84" spans="2:65" s="1" customFormat="1" ht="17.25" customHeight="1">
      <c r="B84" s="41"/>
      <c r="C84" s="63"/>
      <c r="D84" s="63"/>
      <c r="E84" s="364" t="str">
        <f>E13</f>
        <v>SO 304a - Kanalizace - přípojky splaškové - zemní práce</v>
      </c>
      <c r="F84" s="392"/>
      <c r="G84" s="392"/>
      <c r="H84" s="392"/>
      <c r="I84" s="172"/>
      <c r="J84" s="63"/>
      <c r="K84" s="63"/>
      <c r="L84" s="61"/>
    </row>
    <row r="85" spans="2:65" s="1" customFormat="1" ht="6.95" customHeight="1">
      <c r="B85" s="41"/>
      <c r="C85" s="63"/>
      <c r="D85" s="63"/>
      <c r="E85" s="63"/>
      <c r="F85" s="63"/>
      <c r="G85" s="63"/>
      <c r="H85" s="63"/>
      <c r="I85" s="172"/>
      <c r="J85" s="63"/>
      <c r="K85" s="63"/>
      <c r="L85" s="61"/>
    </row>
    <row r="86" spans="2:65" s="1" customFormat="1" ht="18" customHeight="1">
      <c r="B86" s="41"/>
      <c r="C86" s="65" t="s">
        <v>23</v>
      </c>
      <c r="D86" s="63"/>
      <c r="E86" s="63"/>
      <c r="F86" s="175" t="str">
        <f>F16</f>
        <v xml:space="preserve"> </v>
      </c>
      <c r="G86" s="63"/>
      <c r="H86" s="63"/>
      <c r="I86" s="176" t="s">
        <v>25</v>
      </c>
      <c r="J86" s="73" t="str">
        <f>IF(J16="","",J16)</f>
        <v>18. 9. 2017</v>
      </c>
      <c r="K86" s="63"/>
      <c r="L86" s="61"/>
    </row>
    <row r="87" spans="2:65" s="1" customFormat="1" ht="6.95" customHeight="1">
      <c r="B87" s="41"/>
      <c r="C87" s="63"/>
      <c r="D87" s="63"/>
      <c r="E87" s="63"/>
      <c r="F87" s="63"/>
      <c r="G87" s="63"/>
      <c r="H87" s="63"/>
      <c r="I87" s="172"/>
      <c r="J87" s="63"/>
      <c r="K87" s="63"/>
      <c r="L87" s="61"/>
    </row>
    <row r="88" spans="2:65" s="1" customFormat="1" ht="15">
      <c r="B88" s="41"/>
      <c r="C88" s="65" t="s">
        <v>27</v>
      </c>
      <c r="D88" s="63"/>
      <c r="E88" s="63"/>
      <c r="F88" s="175" t="str">
        <f>E19</f>
        <v>Město Brandýs nad Labem - Stará Boleslav</v>
      </c>
      <c r="G88" s="63"/>
      <c r="H88" s="63"/>
      <c r="I88" s="176" t="s">
        <v>33</v>
      </c>
      <c r="J88" s="175" t="str">
        <f>E25</f>
        <v>SUNCAD, s.r.o.</v>
      </c>
      <c r="K88" s="63"/>
      <c r="L88" s="61"/>
    </row>
    <row r="89" spans="2:65" s="1" customFormat="1" ht="14.45" customHeight="1">
      <c r="B89" s="41"/>
      <c r="C89" s="65" t="s">
        <v>31</v>
      </c>
      <c r="D89" s="63"/>
      <c r="E89" s="63"/>
      <c r="F89" s="175" t="str">
        <f>IF(E22="","",E22)</f>
        <v/>
      </c>
      <c r="G89" s="63"/>
      <c r="H89" s="63"/>
      <c r="I89" s="172"/>
      <c r="J89" s="63"/>
      <c r="K89" s="63"/>
      <c r="L89" s="61"/>
    </row>
    <row r="90" spans="2:65" s="1" customFormat="1" ht="10.35" customHeight="1">
      <c r="B90" s="41"/>
      <c r="C90" s="63"/>
      <c r="D90" s="63"/>
      <c r="E90" s="63"/>
      <c r="F90" s="63"/>
      <c r="G90" s="63"/>
      <c r="H90" s="63"/>
      <c r="I90" s="172"/>
      <c r="J90" s="63"/>
      <c r="K90" s="63"/>
      <c r="L90" s="61"/>
    </row>
    <row r="91" spans="2:65" s="10" customFormat="1" ht="29.25" customHeight="1">
      <c r="B91" s="177"/>
      <c r="C91" s="178" t="s">
        <v>229</v>
      </c>
      <c r="D91" s="179" t="s">
        <v>57</v>
      </c>
      <c r="E91" s="179" t="s">
        <v>53</v>
      </c>
      <c r="F91" s="179" t="s">
        <v>230</v>
      </c>
      <c r="G91" s="179" t="s">
        <v>231</v>
      </c>
      <c r="H91" s="179" t="s">
        <v>232</v>
      </c>
      <c r="I91" s="180" t="s">
        <v>233</v>
      </c>
      <c r="J91" s="179" t="s">
        <v>220</v>
      </c>
      <c r="K91" s="181" t="s">
        <v>234</v>
      </c>
      <c r="L91" s="182"/>
      <c r="M91" s="81" t="s">
        <v>235</v>
      </c>
      <c r="N91" s="82" t="s">
        <v>42</v>
      </c>
      <c r="O91" s="82" t="s">
        <v>236</v>
      </c>
      <c r="P91" s="82" t="s">
        <v>237</v>
      </c>
      <c r="Q91" s="82" t="s">
        <v>238</v>
      </c>
      <c r="R91" s="82" t="s">
        <v>239</v>
      </c>
      <c r="S91" s="82" t="s">
        <v>240</v>
      </c>
      <c r="T91" s="83" t="s">
        <v>241</v>
      </c>
    </row>
    <row r="92" spans="2:65" s="1" customFormat="1" ht="29.25" customHeight="1">
      <c r="B92" s="41"/>
      <c r="C92" s="87" t="s">
        <v>221</v>
      </c>
      <c r="D92" s="63"/>
      <c r="E92" s="63"/>
      <c r="F92" s="63"/>
      <c r="G92" s="63"/>
      <c r="H92" s="63"/>
      <c r="I92" s="172"/>
      <c r="J92" s="183">
        <f>BK92</f>
        <v>0</v>
      </c>
      <c r="K92" s="63"/>
      <c r="L92" s="61"/>
      <c r="M92" s="84"/>
      <c r="N92" s="85"/>
      <c r="O92" s="85"/>
      <c r="P92" s="184">
        <f>P93</f>
        <v>0</v>
      </c>
      <c r="Q92" s="85"/>
      <c r="R92" s="184">
        <f>R93</f>
        <v>145.67654999999999</v>
      </c>
      <c r="S92" s="85"/>
      <c r="T92" s="185">
        <f>T93</f>
        <v>0</v>
      </c>
      <c r="AT92" s="24" t="s">
        <v>71</v>
      </c>
      <c r="AU92" s="24" t="s">
        <v>222</v>
      </c>
      <c r="BK92" s="186">
        <f>BK93</f>
        <v>0</v>
      </c>
    </row>
    <row r="93" spans="2:65" s="11" customFormat="1" ht="37.35" customHeight="1">
      <c r="B93" s="187"/>
      <c r="C93" s="188"/>
      <c r="D93" s="189" t="s">
        <v>71</v>
      </c>
      <c r="E93" s="190" t="s">
        <v>242</v>
      </c>
      <c r="F93" s="190" t="s">
        <v>243</v>
      </c>
      <c r="G93" s="188"/>
      <c r="H93" s="188"/>
      <c r="I93" s="191"/>
      <c r="J93" s="192">
        <f>BK93</f>
        <v>0</v>
      </c>
      <c r="K93" s="188"/>
      <c r="L93" s="193"/>
      <c r="M93" s="194"/>
      <c r="N93" s="195"/>
      <c r="O93" s="195"/>
      <c r="P93" s="196">
        <f>P94+P137+P142</f>
        <v>0</v>
      </c>
      <c r="Q93" s="195"/>
      <c r="R93" s="196">
        <f>R94+R137+R142</f>
        <v>145.67654999999999</v>
      </c>
      <c r="S93" s="195"/>
      <c r="T93" s="197">
        <f>T94+T137+T142</f>
        <v>0</v>
      </c>
      <c r="AR93" s="198" t="s">
        <v>79</v>
      </c>
      <c r="AT93" s="199" t="s">
        <v>71</v>
      </c>
      <c r="AU93" s="199" t="s">
        <v>72</v>
      </c>
      <c r="AY93" s="198" t="s">
        <v>244</v>
      </c>
      <c r="BK93" s="200">
        <f>BK94+BK137+BK142</f>
        <v>0</v>
      </c>
    </row>
    <row r="94" spans="2:65" s="11" customFormat="1" ht="19.899999999999999" customHeight="1">
      <c r="B94" s="187"/>
      <c r="C94" s="188"/>
      <c r="D94" s="189" t="s">
        <v>71</v>
      </c>
      <c r="E94" s="201" t="s">
        <v>79</v>
      </c>
      <c r="F94" s="201" t="s">
        <v>245</v>
      </c>
      <c r="G94" s="188"/>
      <c r="H94" s="188"/>
      <c r="I94" s="191"/>
      <c r="J94" s="202">
        <f>BK94</f>
        <v>0</v>
      </c>
      <c r="K94" s="188"/>
      <c r="L94" s="193"/>
      <c r="M94" s="194"/>
      <c r="N94" s="195"/>
      <c r="O94" s="195"/>
      <c r="P94" s="196">
        <f>SUM(P95:P136)</f>
        <v>0</v>
      </c>
      <c r="Q94" s="195"/>
      <c r="R94" s="196">
        <f>SUM(R95:R136)</f>
        <v>117.315</v>
      </c>
      <c r="S94" s="195"/>
      <c r="T94" s="197">
        <f>SUM(T95:T136)</f>
        <v>0</v>
      </c>
      <c r="AR94" s="198" t="s">
        <v>79</v>
      </c>
      <c r="AT94" s="199" t="s">
        <v>71</v>
      </c>
      <c r="AU94" s="199" t="s">
        <v>79</v>
      </c>
      <c r="AY94" s="198" t="s">
        <v>244</v>
      </c>
      <c r="BK94" s="200">
        <f>SUM(BK95:BK136)</f>
        <v>0</v>
      </c>
    </row>
    <row r="95" spans="2:65" s="1" customFormat="1" ht="16.5" customHeight="1">
      <c r="B95" s="41"/>
      <c r="C95" s="203" t="s">
        <v>79</v>
      </c>
      <c r="D95" s="203" t="s">
        <v>246</v>
      </c>
      <c r="E95" s="204" t="s">
        <v>2803</v>
      </c>
      <c r="F95" s="205" t="s">
        <v>2804</v>
      </c>
      <c r="G95" s="206" t="s">
        <v>269</v>
      </c>
      <c r="H95" s="207">
        <v>290</v>
      </c>
      <c r="I95" s="208"/>
      <c r="J95" s="209">
        <f>ROUND(I95*H95,2)</f>
        <v>0</v>
      </c>
      <c r="K95" s="205" t="s">
        <v>250</v>
      </c>
      <c r="L95" s="61"/>
      <c r="M95" s="210" t="s">
        <v>21</v>
      </c>
      <c r="N95" s="211" t="s">
        <v>43</v>
      </c>
      <c r="O95" s="42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4" t="s">
        <v>251</v>
      </c>
      <c r="AT95" s="24" t="s">
        <v>246</v>
      </c>
      <c r="AU95" s="24" t="s">
        <v>81</v>
      </c>
      <c r="AY95" s="24" t="s">
        <v>244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4" t="s">
        <v>79</v>
      </c>
      <c r="BK95" s="214">
        <f>ROUND(I95*H95,2)</f>
        <v>0</v>
      </c>
      <c r="BL95" s="24" t="s">
        <v>251</v>
      </c>
      <c r="BM95" s="24" t="s">
        <v>81</v>
      </c>
    </row>
    <row r="96" spans="2:65" s="1" customFormat="1" ht="27">
      <c r="B96" s="41"/>
      <c r="C96" s="63"/>
      <c r="D96" s="215" t="s">
        <v>253</v>
      </c>
      <c r="E96" s="63"/>
      <c r="F96" s="216" t="s">
        <v>2805</v>
      </c>
      <c r="G96" s="63"/>
      <c r="H96" s="63"/>
      <c r="I96" s="172"/>
      <c r="J96" s="63"/>
      <c r="K96" s="63"/>
      <c r="L96" s="61"/>
      <c r="M96" s="217"/>
      <c r="N96" s="42"/>
      <c r="O96" s="42"/>
      <c r="P96" s="42"/>
      <c r="Q96" s="42"/>
      <c r="R96" s="42"/>
      <c r="S96" s="42"/>
      <c r="T96" s="78"/>
      <c r="AT96" s="24" t="s">
        <v>253</v>
      </c>
      <c r="AU96" s="24" t="s">
        <v>81</v>
      </c>
    </row>
    <row r="97" spans="2:65" s="13" customFormat="1">
      <c r="B97" s="233"/>
      <c r="C97" s="234"/>
      <c r="D97" s="215" t="s">
        <v>255</v>
      </c>
      <c r="E97" s="235" t="s">
        <v>21</v>
      </c>
      <c r="F97" s="236" t="s">
        <v>2913</v>
      </c>
      <c r="G97" s="234"/>
      <c r="H97" s="235" t="s">
        <v>21</v>
      </c>
      <c r="I97" s="237"/>
      <c r="J97" s="234"/>
      <c r="K97" s="234"/>
      <c r="L97" s="238"/>
      <c r="M97" s="239"/>
      <c r="N97" s="240"/>
      <c r="O97" s="240"/>
      <c r="P97" s="240"/>
      <c r="Q97" s="240"/>
      <c r="R97" s="240"/>
      <c r="S97" s="240"/>
      <c r="T97" s="241"/>
      <c r="AT97" s="242" t="s">
        <v>255</v>
      </c>
      <c r="AU97" s="242" t="s">
        <v>81</v>
      </c>
      <c r="AV97" s="13" t="s">
        <v>79</v>
      </c>
      <c r="AW97" s="13" t="s">
        <v>35</v>
      </c>
      <c r="AX97" s="13" t="s">
        <v>72</v>
      </c>
      <c r="AY97" s="242" t="s">
        <v>244</v>
      </c>
    </row>
    <row r="98" spans="2:65" s="12" customFormat="1">
      <c r="B98" s="218"/>
      <c r="C98" s="219"/>
      <c r="D98" s="215" t="s">
        <v>255</v>
      </c>
      <c r="E98" s="220" t="s">
        <v>21</v>
      </c>
      <c r="F98" s="221" t="s">
        <v>2302</v>
      </c>
      <c r="G98" s="219"/>
      <c r="H98" s="222">
        <v>290</v>
      </c>
      <c r="I98" s="223"/>
      <c r="J98" s="219"/>
      <c r="K98" s="219"/>
      <c r="L98" s="224"/>
      <c r="M98" s="225"/>
      <c r="N98" s="226"/>
      <c r="O98" s="226"/>
      <c r="P98" s="226"/>
      <c r="Q98" s="226"/>
      <c r="R98" s="226"/>
      <c r="S98" s="226"/>
      <c r="T98" s="227"/>
      <c r="AT98" s="228" t="s">
        <v>255</v>
      </c>
      <c r="AU98" s="228" t="s">
        <v>81</v>
      </c>
      <c r="AV98" s="12" t="s">
        <v>81</v>
      </c>
      <c r="AW98" s="12" t="s">
        <v>35</v>
      </c>
      <c r="AX98" s="12" t="s">
        <v>72</v>
      </c>
      <c r="AY98" s="228" t="s">
        <v>244</v>
      </c>
    </row>
    <row r="99" spans="2:65" s="14" customFormat="1">
      <c r="B99" s="253"/>
      <c r="C99" s="254"/>
      <c r="D99" s="215" t="s">
        <v>255</v>
      </c>
      <c r="E99" s="255" t="s">
        <v>21</v>
      </c>
      <c r="F99" s="256" t="s">
        <v>588</v>
      </c>
      <c r="G99" s="254"/>
      <c r="H99" s="257">
        <v>290</v>
      </c>
      <c r="I99" s="258"/>
      <c r="J99" s="254"/>
      <c r="K99" s="254"/>
      <c r="L99" s="259"/>
      <c r="M99" s="260"/>
      <c r="N99" s="261"/>
      <c r="O99" s="261"/>
      <c r="P99" s="261"/>
      <c r="Q99" s="261"/>
      <c r="R99" s="261"/>
      <c r="S99" s="261"/>
      <c r="T99" s="262"/>
      <c r="AT99" s="263" t="s">
        <v>255</v>
      </c>
      <c r="AU99" s="263" t="s">
        <v>81</v>
      </c>
      <c r="AV99" s="14" t="s">
        <v>251</v>
      </c>
      <c r="AW99" s="14" t="s">
        <v>35</v>
      </c>
      <c r="AX99" s="14" t="s">
        <v>79</v>
      </c>
      <c r="AY99" s="263" t="s">
        <v>244</v>
      </c>
    </row>
    <row r="100" spans="2:65" s="1" customFormat="1" ht="16.5" customHeight="1">
      <c r="B100" s="41"/>
      <c r="C100" s="203" t="s">
        <v>81</v>
      </c>
      <c r="D100" s="203" t="s">
        <v>246</v>
      </c>
      <c r="E100" s="204" t="s">
        <v>1739</v>
      </c>
      <c r="F100" s="205" t="s">
        <v>1740</v>
      </c>
      <c r="G100" s="206" t="s">
        <v>269</v>
      </c>
      <c r="H100" s="207">
        <v>145</v>
      </c>
      <c r="I100" s="208"/>
      <c r="J100" s="209">
        <f>ROUND(I100*H100,2)</f>
        <v>0</v>
      </c>
      <c r="K100" s="205" t="s">
        <v>250</v>
      </c>
      <c r="L100" s="61"/>
      <c r="M100" s="210" t="s">
        <v>21</v>
      </c>
      <c r="N100" s="211" t="s">
        <v>43</v>
      </c>
      <c r="O100" s="42"/>
      <c r="P100" s="212">
        <f>O100*H100</f>
        <v>0</v>
      </c>
      <c r="Q100" s="212">
        <v>0</v>
      </c>
      <c r="R100" s="212">
        <f>Q100*H100</f>
        <v>0</v>
      </c>
      <c r="S100" s="212">
        <v>0</v>
      </c>
      <c r="T100" s="213">
        <f>S100*H100</f>
        <v>0</v>
      </c>
      <c r="AR100" s="24" t="s">
        <v>251</v>
      </c>
      <c r="AT100" s="24" t="s">
        <v>246</v>
      </c>
      <c r="AU100" s="24" t="s">
        <v>81</v>
      </c>
      <c r="AY100" s="24" t="s">
        <v>244</v>
      </c>
      <c r="BE100" s="214">
        <f>IF(N100="základní",J100,0)</f>
        <v>0</v>
      </c>
      <c r="BF100" s="214">
        <f>IF(N100="snížená",J100,0)</f>
        <v>0</v>
      </c>
      <c r="BG100" s="214">
        <f>IF(N100="zákl. přenesená",J100,0)</f>
        <v>0</v>
      </c>
      <c r="BH100" s="214">
        <f>IF(N100="sníž. přenesená",J100,0)</f>
        <v>0</v>
      </c>
      <c r="BI100" s="214">
        <f>IF(N100="nulová",J100,0)</f>
        <v>0</v>
      </c>
      <c r="BJ100" s="24" t="s">
        <v>79</v>
      </c>
      <c r="BK100" s="214">
        <f>ROUND(I100*H100,2)</f>
        <v>0</v>
      </c>
      <c r="BL100" s="24" t="s">
        <v>251</v>
      </c>
      <c r="BM100" s="24" t="s">
        <v>251</v>
      </c>
    </row>
    <row r="101" spans="2:65" s="1" customFormat="1" ht="27">
      <c r="B101" s="41"/>
      <c r="C101" s="63"/>
      <c r="D101" s="215" t="s">
        <v>253</v>
      </c>
      <c r="E101" s="63"/>
      <c r="F101" s="216" t="s">
        <v>1741</v>
      </c>
      <c r="G101" s="63"/>
      <c r="H101" s="63"/>
      <c r="I101" s="172"/>
      <c r="J101" s="63"/>
      <c r="K101" s="63"/>
      <c r="L101" s="61"/>
      <c r="M101" s="217"/>
      <c r="N101" s="42"/>
      <c r="O101" s="42"/>
      <c r="P101" s="42"/>
      <c r="Q101" s="42"/>
      <c r="R101" s="42"/>
      <c r="S101" s="42"/>
      <c r="T101" s="78"/>
      <c r="AT101" s="24" t="s">
        <v>253</v>
      </c>
      <c r="AU101" s="24" t="s">
        <v>81</v>
      </c>
    </row>
    <row r="102" spans="2:65" s="12" customFormat="1">
      <c r="B102" s="218"/>
      <c r="C102" s="219"/>
      <c r="D102" s="215" t="s">
        <v>255</v>
      </c>
      <c r="E102" s="220" t="s">
        <v>21</v>
      </c>
      <c r="F102" s="221" t="s">
        <v>2914</v>
      </c>
      <c r="G102" s="219"/>
      <c r="H102" s="222">
        <v>145</v>
      </c>
      <c r="I102" s="223"/>
      <c r="J102" s="219"/>
      <c r="K102" s="219"/>
      <c r="L102" s="224"/>
      <c r="M102" s="225"/>
      <c r="N102" s="226"/>
      <c r="O102" s="226"/>
      <c r="P102" s="226"/>
      <c r="Q102" s="226"/>
      <c r="R102" s="226"/>
      <c r="S102" s="226"/>
      <c r="T102" s="227"/>
      <c r="AT102" s="228" t="s">
        <v>255</v>
      </c>
      <c r="AU102" s="228" t="s">
        <v>81</v>
      </c>
      <c r="AV102" s="12" t="s">
        <v>81</v>
      </c>
      <c r="AW102" s="12" t="s">
        <v>35</v>
      </c>
      <c r="AX102" s="12" t="s">
        <v>72</v>
      </c>
      <c r="AY102" s="228" t="s">
        <v>244</v>
      </c>
    </row>
    <row r="103" spans="2:65" s="14" customFormat="1">
      <c r="B103" s="253"/>
      <c r="C103" s="254"/>
      <c r="D103" s="215" t="s">
        <v>255</v>
      </c>
      <c r="E103" s="255" t="s">
        <v>21</v>
      </c>
      <c r="F103" s="256" t="s">
        <v>588</v>
      </c>
      <c r="G103" s="254"/>
      <c r="H103" s="257">
        <v>145</v>
      </c>
      <c r="I103" s="258"/>
      <c r="J103" s="254"/>
      <c r="K103" s="254"/>
      <c r="L103" s="259"/>
      <c r="M103" s="260"/>
      <c r="N103" s="261"/>
      <c r="O103" s="261"/>
      <c r="P103" s="261"/>
      <c r="Q103" s="261"/>
      <c r="R103" s="261"/>
      <c r="S103" s="261"/>
      <c r="T103" s="262"/>
      <c r="AT103" s="263" t="s">
        <v>255</v>
      </c>
      <c r="AU103" s="263" t="s">
        <v>81</v>
      </c>
      <c r="AV103" s="14" t="s">
        <v>251</v>
      </c>
      <c r="AW103" s="14" t="s">
        <v>35</v>
      </c>
      <c r="AX103" s="14" t="s">
        <v>79</v>
      </c>
      <c r="AY103" s="263" t="s">
        <v>244</v>
      </c>
    </row>
    <row r="104" spans="2:65" s="1" customFormat="1" ht="25.5" customHeight="1">
      <c r="B104" s="41"/>
      <c r="C104" s="203" t="s">
        <v>148</v>
      </c>
      <c r="D104" s="203" t="s">
        <v>246</v>
      </c>
      <c r="E104" s="204" t="s">
        <v>1743</v>
      </c>
      <c r="F104" s="205" t="s">
        <v>1744</v>
      </c>
      <c r="G104" s="206" t="s">
        <v>249</v>
      </c>
      <c r="H104" s="207">
        <v>630</v>
      </c>
      <c r="I104" s="208"/>
      <c r="J104" s="209">
        <f>ROUND(I104*H104,2)</f>
        <v>0</v>
      </c>
      <c r="K104" s="205" t="s">
        <v>250</v>
      </c>
      <c r="L104" s="61"/>
      <c r="M104" s="210" t="s">
        <v>21</v>
      </c>
      <c r="N104" s="211" t="s">
        <v>43</v>
      </c>
      <c r="O104" s="42"/>
      <c r="P104" s="212">
        <f>O104*H104</f>
        <v>0</v>
      </c>
      <c r="Q104" s="212">
        <v>3.0000000000000001E-3</v>
      </c>
      <c r="R104" s="212">
        <f>Q104*H104</f>
        <v>1.8900000000000001</v>
      </c>
      <c r="S104" s="212">
        <v>0</v>
      </c>
      <c r="T104" s="213">
        <f>S104*H104</f>
        <v>0</v>
      </c>
      <c r="AR104" s="24" t="s">
        <v>251</v>
      </c>
      <c r="AT104" s="24" t="s">
        <v>246</v>
      </c>
      <c r="AU104" s="24" t="s">
        <v>81</v>
      </c>
      <c r="AY104" s="24" t="s">
        <v>244</v>
      </c>
      <c r="BE104" s="214">
        <f>IF(N104="základní",J104,0)</f>
        <v>0</v>
      </c>
      <c r="BF104" s="214">
        <f>IF(N104="snížená",J104,0)</f>
        <v>0</v>
      </c>
      <c r="BG104" s="214">
        <f>IF(N104="zákl. přenesená",J104,0)</f>
        <v>0</v>
      </c>
      <c r="BH104" s="214">
        <f>IF(N104="sníž. přenesená",J104,0)</f>
        <v>0</v>
      </c>
      <c r="BI104" s="214">
        <f>IF(N104="nulová",J104,0)</f>
        <v>0</v>
      </c>
      <c r="BJ104" s="24" t="s">
        <v>79</v>
      </c>
      <c r="BK104" s="214">
        <f>ROUND(I104*H104,2)</f>
        <v>0</v>
      </c>
      <c r="BL104" s="24" t="s">
        <v>251</v>
      </c>
      <c r="BM104" s="24" t="s">
        <v>280</v>
      </c>
    </row>
    <row r="105" spans="2:65" s="1" customFormat="1" ht="27">
      <c r="B105" s="41"/>
      <c r="C105" s="63"/>
      <c r="D105" s="215" t="s">
        <v>253</v>
      </c>
      <c r="E105" s="63"/>
      <c r="F105" s="216" t="s">
        <v>1745</v>
      </c>
      <c r="G105" s="63"/>
      <c r="H105" s="63"/>
      <c r="I105" s="172"/>
      <c r="J105" s="63"/>
      <c r="K105" s="63"/>
      <c r="L105" s="61"/>
      <c r="M105" s="217"/>
      <c r="N105" s="42"/>
      <c r="O105" s="42"/>
      <c r="P105" s="42"/>
      <c r="Q105" s="42"/>
      <c r="R105" s="42"/>
      <c r="S105" s="42"/>
      <c r="T105" s="78"/>
      <c r="AT105" s="24" t="s">
        <v>253</v>
      </c>
      <c r="AU105" s="24" t="s">
        <v>81</v>
      </c>
    </row>
    <row r="106" spans="2:65" s="12" customFormat="1">
      <c r="B106" s="218"/>
      <c r="C106" s="219"/>
      <c r="D106" s="215" t="s">
        <v>255</v>
      </c>
      <c r="E106" s="220" t="s">
        <v>21</v>
      </c>
      <c r="F106" s="221" t="s">
        <v>2915</v>
      </c>
      <c r="G106" s="219"/>
      <c r="H106" s="222">
        <v>630</v>
      </c>
      <c r="I106" s="223"/>
      <c r="J106" s="219"/>
      <c r="K106" s="219"/>
      <c r="L106" s="224"/>
      <c r="M106" s="225"/>
      <c r="N106" s="226"/>
      <c r="O106" s="226"/>
      <c r="P106" s="226"/>
      <c r="Q106" s="226"/>
      <c r="R106" s="226"/>
      <c r="S106" s="226"/>
      <c r="T106" s="227"/>
      <c r="AT106" s="228" t="s">
        <v>255</v>
      </c>
      <c r="AU106" s="228" t="s">
        <v>81</v>
      </c>
      <c r="AV106" s="12" t="s">
        <v>81</v>
      </c>
      <c r="AW106" s="12" t="s">
        <v>35</v>
      </c>
      <c r="AX106" s="12" t="s">
        <v>72</v>
      </c>
      <c r="AY106" s="228" t="s">
        <v>244</v>
      </c>
    </row>
    <row r="107" spans="2:65" s="14" customFormat="1">
      <c r="B107" s="253"/>
      <c r="C107" s="254"/>
      <c r="D107" s="215" t="s">
        <v>255</v>
      </c>
      <c r="E107" s="255" t="s">
        <v>21</v>
      </c>
      <c r="F107" s="256" t="s">
        <v>588</v>
      </c>
      <c r="G107" s="254"/>
      <c r="H107" s="257">
        <v>630</v>
      </c>
      <c r="I107" s="258"/>
      <c r="J107" s="254"/>
      <c r="K107" s="254"/>
      <c r="L107" s="259"/>
      <c r="M107" s="260"/>
      <c r="N107" s="261"/>
      <c r="O107" s="261"/>
      <c r="P107" s="261"/>
      <c r="Q107" s="261"/>
      <c r="R107" s="261"/>
      <c r="S107" s="261"/>
      <c r="T107" s="262"/>
      <c r="AT107" s="263" t="s">
        <v>255</v>
      </c>
      <c r="AU107" s="263" t="s">
        <v>81</v>
      </c>
      <c r="AV107" s="14" t="s">
        <v>251</v>
      </c>
      <c r="AW107" s="14" t="s">
        <v>35</v>
      </c>
      <c r="AX107" s="14" t="s">
        <v>79</v>
      </c>
      <c r="AY107" s="263" t="s">
        <v>244</v>
      </c>
    </row>
    <row r="108" spans="2:65" s="1" customFormat="1" ht="25.5" customHeight="1">
      <c r="B108" s="41"/>
      <c r="C108" s="203" t="s">
        <v>251</v>
      </c>
      <c r="D108" s="203" t="s">
        <v>246</v>
      </c>
      <c r="E108" s="204" t="s">
        <v>1747</v>
      </c>
      <c r="F108" s="205" t="s">
        <v>1748</v>
      </c>
      <c r="G108" s="206" t="s">
        <v>249</v>
      </c>
      <c r="H108" s="207">
        <v>630</v>
      </c>
      <c r="I108" s="208"/>
      <c r="J108" s="209">
        <f>ROUND(I108*H108,2)</f>
        <v>0</v>
      </c>
      <c r="K108" s="205" t="s">
        <v>250</v>
      </c>
      <c r="L108" s="61"/>
      <c r="M108" s="210" t="s">
        <v>21</v>
      </c>
      <c r="N108" s="211" t="s">
        <v>43</v>
      </c>
      <c r="O108" s="42"/>
      <c r="P108" s="212">
        <f>O108*H108</f>
        <v>0</v>
      </c>
      <c r="Q108" s="212">
        <v>0</v>
      </c>
      <c r="R108" s="212">
        <f>Q108*H108</f>
        <v>0</v>
      </c>
      <c r="S108" s="212">
        <v>0</v>
      </c>
      <c r="T108" s="213">
        <f>S108*H108</f>
        <v>0</v>
      </c>
      <c r="AR108" s="24" t="s">
        <v>251</v>
      </c>
      <c r="AT108" s="24" t="s">
        <v>246</v>
      </c>
      <c r="AU108" s="24" t="s">
        <v>81</v>
      </c>
      <c r="AY108" s="24" t="s">
        <v>244</v>
      </c>
      <c r="BE108" s="214">
        <f>IF(N108="základní",J108,0)</f>
        <v>0</v>
      </c>
      <c r="BF108" s="214">
        <f>IF(N108="snížená",J108,0)</f>
        <v>0</v>
      </c>
      <c r="BG108" s="214">
        <f>IF(N108="zákl. přenesená",J108,0)</f>
        <v>0</v>
      </c>
      <c r="BH108" s="214">
        <f>IF(N108="sníž. přenesená",J108,0)</f>
        <v>0</v>
      </c>
      <c r="BI108" s="214">
        <f>IF(N108="nulová",J108,0)</f>
        <v>0</v>
      </c>
      <c r="BJ108" s="24" t="s">
        <v>79</v>
      </c>
      <c r="BK108" s="214">
        <f>ROUND(I108*H108,2)</f>
        <v>0</v>
      </c>
      <c r="BL108" s="24" t="s">
        <v>251</v>
      </c>
      <c r="BM108" s="24" t="s">
        <v>293</v>
      </c>
    </row>
    <row r="109" spans="2:65" s="1" customFormat="1" ht="27">
      <c r="B109" s="41"/>
      <c r="C109" s="63"/>
      <c r="D109" s="215" t="s">
        <v>253</v>
      </c>
      <c r="E109" s="63"/>
      <c r="F109" s="216" t="s">
        <v>1749</v>
      </c>
      <c r="G109" s="63"/>
      <c r="H109" s="63"/>
      <c r="I109" s="172"/>
      <c r="J109" s="63"/>
      <c r="K109" s="63"/>
      <c r="L109" s="61"/>
      <c r="M109" s="217"/>
      <c r="N109" s="42"/>
      <c r="O109" s="42"/>
      <c r="P109" s="42"/>
      <c r="Q109" s="42"/>
      <c r="R109" s="42"/>
      <c r="S109" s="42"/>
      <c r="T109" s="78"/>
      <c r="AT109" s="24" t="s">
        <v>253</v>
      </c>
      <c r="AU109" s="24" t="s">
        <v>81</v>
      </c>
    </row>
    <row r="110" spans="2:65" s="12" customFormat="1">
      <c r="B110" s="218"/>
      <c r="C110" s="219"/>
      <c r="D110" s="215" t="s">
        <v>255</v>
      </c>
      <c r="E110" s="220" t="s">
        <v>21</v>
      </c>
      <c r="F110" s="221" t="s">
        <v>2916</v>
      </c>
      <c r="G110" s="219"/>
      <c r="H110" s="222">
        <v>630</v>
      </c>
      <c r="I110" s="223"/>
      <c r="J110" s="219"/>
      <c r="K110" s="219"/>
      <c r="L110" s="224"/>
      <c r="M110" s="225"/>
      <c r="N110" s="226"/>
      <c r="O110" s="226"/>
      <c r="P110" s="226"/>
      <c r="Q110" s="226"/>
      <c r="R110" s="226"/>
      <c r="S110" s="226"/>
      <c r="T110" s="227"/>
      <c r="AT110" s="228" t="s">
        <v>255</v>
      </c>
      <c r="AU110" s="228" t="s">
        <v>81</v>
      </c>
      <c r="AV110" s="12" t="s">
        <v>81</v>
      </c>
      <c r="AW110" s="12" t="s">
        <v>35</v>
      </c>
      <c r="AX110" s="12" t="s">
        <v>72</v>
      </c>
      <c r="AY110" s="228" t="s">
        <v>244</v>
      </c>
    </row>
    <row r="111" spans="2:65" s="14" customFormat="1">
      <c r="B111" s="253"/>
      <c r="C111" s="254"/>
      <c r="D111" s="215" t="s">
        <v>255</v>
      </c>
      <c r="E111" s="255" t="s">
        <v>21</v>
      </c>
      <c r="F111" s="256" t="s">
        <v>588</v>
      </c>
      <c r="G111" s="254"/>
      <c r="H111" s="257">
        <v>630</v>
      </c>
      <c r="I111" s="258"/>
      <c r="J111" s="254"/>
      <c r="K111" s="254"/>
      <c r="L111" s="259"/>
      <c r="M111" s="260"/>
      <c r="N111" s="261"/>
      <c r="O111" s="261"/>
      <c r="P111" s="261"/>
      <c r="Q111" s="261"/>
      <c r="R111" s="261"/>
      <c r="S111" s="261"/>
      <c r="T111" s="262"/>
      <c r="AT111" s="263" t="s">
        <v>255</v>
      </c>
      <c r="AU111" s="263" t="s">
        <v>81</v>
      </c>
      <c r="AV111" s="14" t="s">
        <v>251</v>
      </c>
      <c r="AW111" s="14" t="s">
        <v>35</v>
      </c>
      <c r="AX111" s="14" t="s">
        <v>79</v>
      </c>
      <c r="AY111" s="263" t="s">
        <v>244</v>
      </c>
    </row>
    <row r="112" spans="2:65" s="1" customFormat="1" ht="25.5" customHeight="1">
      <c r="B112" s="41"/>
      <c r="C112" s="203" t="s">
        <v>274</v>
      </c>
      <c r="D112" s="203" t="s">
        <v>246</v>
      </c>
      <c r="E112" s="204" t="s">
        <v>474</v>
      </c>
      <c r="F112" s="205" t="s">
        <v>475</v>
      </c>
      <c r="G112" s="206" t="s">
        <v>269</v>
      </c>
      <c r="H112" s="207">
        <v>290</v>
      </c>
      <c r="I112" s="208"/>
      <c r="J112" s="209">
        <f>ROUND(I112*H112,2)</f>
        <v>0</v>
      </c>
      <c r="K112" s="205" t="s">
        <v>250</v>
      </c>
      <c r="L112" s="61"/>
      <c r="M112" s="210" t="s">
        <v>21</v>
      </c>
      <c r="N112" s="211" t="s">
        <v>43</v>
      </c>
      <c r="O112" s="42"/>
      <c r="P112" s="212">
        <f>O112*H112</f>
        <v>0</v>
      </c>
      <c r="Q112" s="212">
        <v>0</v>
      </c>
      <c r="R112" s="212">
        <f>Q112*H112</f>
        <v>0</v>
      </c>
      <c r="S112" s="212">
        <v>0</v>
      </c>
      <c r="T112" s="213">
        <f>S112*H112</f>
        <v>0</v>
      </c>
      <c r="AR112" s="24" t="s">
        <v>251</v>
      </c>
      <c r="AT112" s="24" t="s">
        <v>246</v>
      </c>
      <c r="AU112" s="24" t="s">
        <v>81</v>
      </c>
      <c r="AY112" s="24" t="s">
        <v>244</v>
      </c>
      <c r="BE112" s="214">
        <f>IF(N112="základní",J112,0)</f>
        <v>0</v>
      </c>
      <c r="BF112" s="214">
        <f>IF(N112="snížená",J112,0)</f>
        <v>0</v>
      </c>
      <c r="BG112" s="214">
        <f>IF(N112="zákl. přenesená",J112,0)</f>
        <v>0</v>
      </c>
      <c r="BH112" s="214">
        <f>IF(N112="sníž. přenesená",J112,0)</f>
        <v>0</v>
      </c>
      <c r="BI112" s="214">
        <f>IF(N112="nulová",J112,0)</f>
        <v>0</v>
      </c>
      <c r="BJ112" s="24" t="s">
        <v>79</v>
      </c>
      <c r="BK112" s="214">
        <f>ROUND(I112*H112,2)</f>
        <v>0</v>
      </c>
      <c r="BL112" s="24" t="s">
        <v>251</v>
      </c>
      <c r="BM112" s="24" t="s">
        <v>307</v>
      </c>
    </row>
    <row r="113" spans="2:65" s="1" customFormat="1" ht="40.5">
      <c r="B113" s="41"/>
      <c r="C113" s="63"/>
      <c r="D113" s="215" t="s">
        <v>253</v>
      </c>
      <c r="E113" s="63"/>
      <c r="F113" s="216" t="s">
        <v>477</v>
      </c>
      <c r="G113" s="63"/>
      <c r="H113" s="63"/>
      <c r="I113" s="172"/>
      <c r="J113" s="63"/>
      <c r="K113" s="63"/>
      <c r="L113" s="61"/>
      <c r="M113" s="217"/>
      <c r="N113" s="42"/>
      <c r="O113" s="42"/>
      <c r="P113" s="42"/>
      <c r="Q113" s="42"/>
      <c r="R113" s="42"/>
      <c r="S113" s="42"/>
      <c r="T113" s="78"/>
      <c r="AT113" s="24" t="s">
        <v>253</v>
      </c>
      <c r="AU113" s="24" t="s">
        <v>81</v>
      </c>
    </row>
    <row r="114" spans="2:65" s="12" customFormat="1">
      <c r="B114" s="218"/>
      <c r="C114" s="219"/>
      <c r="D114" s="215" t="s">
        <v>255</v>
      </c>
      <c r="E114" s="220" t="s">
        <v>21</v>
      </c>
      <c r="F114" s="221" t="s">
        <v>2302</v>
      </c>
      <c r="G114" s="219"/>
      <c r="H114" s="222">
        <v>290</v>
      </c>
      <c r="I114" s="223"/>
      <c r="J114" s="219"/>
      <c r="K114" s="219"/>
      <c r="L114" s="224"/>
      <c r="M114" s="225"/>
      <c r="N114" s="226"/>
      <c r="O114" s="226"/>
      <c r="P114" s="226"/>
      <c r="Q114" s="226"/>
      <c r="R114" s="226"/>
      <c r="S114" s="226"/>
      <c r="T114" s="227"/>
      <c r="AT114" s="228" t="s">
        <v>255</v>
      </c>
      <c r="AU114" s="228" t="s">
        <v>81</v>
      </c>
      <c r="AV114" s="12" t="s">
        <v>81</v>
      </c>
      <c r="AW114" s="12" t="s">
        <v>35</v>
      </c>
      <c r="AX114" s="12" t="s">
        <v>72</v>
      </c>
      <c r="AY114" s="228" t="s">
        <v>244</v>
      </c>
    </row>
    <row r="115" spans="2:65" s="14" customFormat="1">
      <c r="B115" s="253"/>
      <c r="C115" s="254"/>
      <c r="D115" s="215" t="s">
        <v>255</v>
      </c>
      <c r="E115" s="255" t="s">
        <v>21</v>
      </c>
      <c r="F115" s="256" t="s">
        <v>588</v>
      </c>
      <c r="G115" s="254"/>
      <c r="H115" s="257">
        <v>290</v>
      </c>
      <c r="I115" s="258"/>
      <c r="J115" s="254"/>
      <c r="K115" s="254"/>
      <c r="L115" s="259"/>
      <c r="M115" s="260"/>
      <c r="N115" s="261"/>
      <c r="O115" s="261"/>
      <c r="P115" s="261"/>
      <c r="Q115" s="261"/>
      <c r="R115" s="261"/>
      <c r="S115" s="261"/>
      <c r="T115" s="262"/>
      <c r="AT115" s="263" t="s">
        <v>255</v>
      </c>
      <c r="AU115" s="263" t="s">
        <v>81</v>
      </c>
      <c r="AV115" s="14" t="s">
        <v>251</v>
      </c>
      <c r="AW115" s="14" t="s">
        <v>35</v>
      </c>
      <c r="AX115" s="14" t="s">
        <v>79</v>
      </c>
      <c r="AY115" s="263" t="s">
        <v>244</v>
      </c>
    </row>
    <row r="116" spans="2:65" s="1" customFormat="1" ht="25.5" customHeight="1">
      <c r="B116" s="41"/>
      <c r="C116" s="203" t="s">
        <v>280</v>
      </c>
      <c r="D116" s="203" t="s">
        <v>246</v>
      </c>
      <c r="E116" s="204" t="s">
        <v>1755</v>
      </c>
      <c r="F116" s="205" t="s">
        <v>1756</v>
      </c>
      <c r="G116" s="206" t="s">
        <v>269</v>
      </c>
      <c r="H116" s="207">
        <v>72</v>
      </c>
      <c r="I116" s="208"/>
      <c r="J116" s="209">
        <f>ROUND(I116*H116,2)</f>
        <v>0</v>
      </c>
      <c r="K116" s="205" t="s">
        <v>250</v>
      </c>
      <c r="L116" s="61"/>
      <c r="M116" s="210" t="s">
        <v>21</v>
      </c>
      <c r="N116" s="211" t="s">
        <v>43</v>
      </c>
      <c r="O116" s="42"/>
      <c r="P116" s="212">
        <f>O116*H116</f>
        <v>0</v>
      </c>
      <c r="Q116" s="212">
        <v>0</v>
      </c>
      <c r="R116" s="212">
        <f>Q116*H116</f>
        <v>0</v>
      </c>
      <c r="S116" s="212">
        <v>0</v>
      </c>
      <c r="T116" s="213">
        <f>S116*H116</f>
        <v>0</v>
      </c>
      <c r="AR116" s="24" t="s">
        <v>251</v>
      </c>
      <c r="AT116" s="24" t="s">
        <v>246</v>
      </c>
      <c r="AU116" s="24" t="s">
        <v>81</v>
      </c>
      <c r="AY116" s="24" t="s">
        <v>244</v>
      </c>
      <c r="BE116" s="214">
        <f>IF(N116="základní",J116,0)</f>
        <v>0</v>
      </c>
      <c r="BF116" s="214">
        <f>IF(N116="snížená",J116,0)</f>
        <v>0</v>
      </c>
      <c r="BG116" s="214">
        <f>IF(N116="zákl. přenesená",J116,0)</f>
        <v>0</v>
      </c>
      <c r="BH116" s="214">
        <f>IF(N116="sníž. přenesená",J116,0)</f>
        <v>0</v>
      </c>
      <c r="BI116" s="214">
        <f>IF(N116="nulová",J116,0)</f>
        <v>0</v>
      </c>
      <c r="BJ116" s="24" t="s">
        <v>79</v>
      </c>
      <c r="BK116" s="214">
        <f>ROUND(I116*H116,2)</f>
        <v>0</v>
      </c>
      <c r="BL116" s="24" t="s">
        <v>251</v>
      </c>
      <c r="BM116" s="24" t="s">
        <v>320</v>
      </c>
    </row>
    <row r="117" spans="2:65" s="1" customFormat="1" ht="40.5">
      <c r="B117" s="41"/>
      <c r="C117" s="63"/>
      <c r="D117" s="215" t="s">
        <v>253</v>
      </c>
      <c r="E117" s="63"/>
      <c r="F117" s="216" t="s">
        <v>1757</v>
      </c>
      <c r="G117" s="63"/>
      <c r="H117" s="63"/>
      <c r="I117" s="172"/>
      <c r="J117" s="63"/>
      <c r="K117" s="63"/>
      <c r="L117" s="61"/>
      <c r="M117" s="217"/>
      <c r="N117" s="42"/>
      <c r="O117" s="42"/>
      <c r="P117" s="42"/>
      <c r="Q117" s="42"/>
      <c r="R117" s="42"/>
      <c r="S117" s="42"/>
      <c r="T117" s="78"/>
      <c r="AT117" s="24" t="s">
        <v>253</v>
      </c>
      <c r="AU117" s="24" t="s">
        <v>81</v>
      </c>
    </row>
    <row r="118" spans="2:65" s="12" customFormat="1">
      <c r="B118" s="218"/>
      <c r="C118" s="219"/>
      <c r="D118" s="215" t="s">
        <v>255</v>
      </c>
      <c r="E118" s="220" t="s">
        <v>21</v>
      </c>
      <c r="F118" s="221" t="s">
        <v>686</v>
      </c>
      <c r="G118" s="219"/>
      <c r="H118" s="222">
        <v>57</v>
      </c>
      <c r="I118" s="223"/>
      <c r="J118" s="219"/>
      <c r="K118" s="219"/>
      <c r="L118" s="224"/>
      <c r="M118" s="225"/>
      <c r="N118" s="226"/>
      <c r="O118" s="226"/>
      <c r="P118" s="226"/>
      <c r="Q118" s="226"/>
      <c r="R118" s="226"/>
      <c r="S118" s="226"/>
      <c r="T118" s="227"/>
      <c r="AT118" s="228" t="s">
        <v>255</v>
      </c>
      <c r="AU118" s="228" t="s">
        <v>81</v>
      </c>
      <c r="AV118" s="12" t="s">
        <v>81</v>
      </c>
      <c r="AW118" s="12" t="s">
        <v>35</v>
      </c>
      <c r="AX118" s="12" t="s">
        <v>72</v>
      </c>
      <c r="AY118" s="228" t="s">
        <v>244</v>
      </c>
    </row>
    <row r="119" spans="2:65" s="12" customFormat="1">
      <c r="B119" s="218"/>
      <c r="C119" s="219"/>
      <c r="D119" s="215" t="s">
        <v>255</v>
      </c>
      <c r="E119" s="220" t="s">
        <v>21</v>
      </c>
      <c r="F119" s="221" t="s">
        <v>10</v>
      </c>
      <c r="G119" s="219"/>
      <c r="H119" s="222">
        <v>15</v>
      </c>
      <c r="I119" s="223"/>
      <c r="J119" s="219"/>
      <c r="K119" s="219"/>
      <c r="L119" s="224"/>
      <c r="M119" s="225"/>
      <c r="N119" s="226"/>
      <c r="O119" s="226"/>
      <c r="P119" s="226"/>
      <c r="Q119" s="226"/>
      <c r="R119" s="226"/>
      <c r="S119" s="226"/>
      <c r="T119" s="227"/>
      <c r="AT119" s="228" t="s">
        <v>255</v>
      </c>
      <c r="AU119" s="228" t="s">
        <v>81</v>
      </c>
      <c r="AV119" s="12" t="s">
        <v>81</v>
      </c>
      <c r="AW119" s="12" t="s">
        <v>35</v>
      </c>
      <c r="AX119" s="12" t="s">
        <v>72</v>
      </c>
      <c r="AY119" s="228" t="s">
        <v>244</v>
      </c>
    </row>
    <row r="120" spans="2:65" s="14" customFormat="1">
      <c r="B120" s="253"/>
      <c r="C120" s="254"/>
      <c r="D120" s="215" t="s">
        <v>255</v>
      </c>
      <c r="E120" s="255" t="s">
        <v>21</v>
      </c>
      <c r="F120" s="256" t="s">
        <v>588</v>
      </c>
      <c r="G120" s="254"/>
      <c r="H120" s="257">
        <v>72</v>
      </c>
      <c r="I120" s="258"/>
      <c r="J120" s="254"/>
      <c r="K120" s="254"/>
      <c r="L120" s="259"/>
      <c r="M120" s="260"/>
      <c r="N120" s="261"/>
      <c r="O120" s="261"/>
      <c r="P120" s="261"/>
      <c r="Q120" s="261"/>
      <c r="R120" s="261"/>
      <c r="S120" s="261"/>
      <c r="T120" s="262"/>
      <c r="AT120" s="263" t="s">
        <v>255</v>
      </c>
      <c r="AU120" s="263" t="s">
        <v>81</v>
      </c>
      <c r="AV120" s="14" t="s">
        <v>251</v>
      </c>
      <c r="AW120" s="14" t="s">
        <v>35</v>
      </c>
      <c r="AX120" s="14" t="s">
        <v>79</v>
      </c>
      <c r="AY120" s="263" t="s">
        <v>244</v>
      </c>
    </row>
    <row r="121" spans="2:65" s="1" customFormat="1" ht="16.5" customHeight="1">
      <c r="B121" s="41"/>
      <c r="C121" s="203" t="s">
        <v>286</v>
      </c>
      <c r="D121" s="203" t="s">
        <v>246</v>
      </c>
      <c r="E121" s="204" t="s">
        <v>348</v>
      </c>
      <c r="F121" s="205" t="s">
        <v>349</v>
      </c>
      <c r="G121" s="206" t="s">
        <v>350</v>
      </c>
      <c r="H121" s="207">
        <v>129.6</v>
      </c>
      <c r="I121" s="208"/>
      <c r="J121" s="209">
        <f>ROUND(I121*H121,2)</f>
        <v>0</v>
      </c>
      <c r="K121" s="205" t="s">
        <v>250</v>
      </c>
      <c r="L121" s="61"/>
      <c r="M121" s="210" t="s">
        <v>21</v>
      </c>
      <c r="N121" s="211" t="s">
        <v>43</v>
      </c>
      <c r="O121" s="42"/>
      <c r="P121" s="212">
        <f>O121*H121</f>
        <v>0</v>
      </c>
      <c r="Q121" s="212">
        <v>0</v>
      </c>
      <c r="R121" s="212">
        <f>Q121*H121</f>
        <v>0</v>
      </c>
      <c r="S121" s="212">
        <v>0</v>
      </c>
      <c r="T121" s="213">
        <f>S121*H121</f>
        <v>0</v>
      </c>
      <c r="AR121" s="24" t="s">
        <v>251</v>
      </c>
      <c r="AT121" s="24" t="s">
        <v>246</v>
      </c>
      <c r="AU121" s="24" t="s">
        <v>81</v>
      </c>
      <c r="AY121" s="24" t="s">
        <v>244</v>
      </c>
      <c r="BE121" s="214">
        <f>IF(N121="základní",J121,0)</f>
        <v>0</v>
      </c>
      <c r="BF121" s="214">
        <f>IF(N121="snížená",J121,0)</f>
        <v>0</v>
      </c>
      <c r="BG121" s="214">
        <f>IF(N121="zákl. přenesená",J121,0)</f>
        <v>0</v>
      </c>
      <c r="BH121" s="214">
        <f>IF(N121="sníž. přenesená",J121,0)</f>
        <v>0</v>
      </c>
      <c r="BI121" s="214">
        <f>IF(N121="nulová",J121,0)</f>
        <v>0</v>
      </c>
      <c r="BJ121" s="24" t="s">
        <v>79</v>
      </c>
      <c r="BK121" s="214">
        <f>ROUND(I121*H121,2)</f>
        <v>0</v>
      </c>
      <c r="BL121" s="24" t="s">
        <v>251</v>
      </c>
      <c r="BM121" s="24" t="s">
        <v>333</v>
      </c>
    </row>
    <row r="122" spans="2:65" s="1" customFormat="1">
      <c r="B122" s="41"/>
      <c r="C122" s="63"/>
      <c r="D122" s="215" t="s">
        <v>253</v>
      </c>
      <c r="E122" s="63"/>
      <c r="F122" s="216" t="s">
        <v>352</v>
      </c>
      <c r="G122" s="63"/>
      <c r="H122" s="63"/>
      <c r="I122" s="172"/>
      <c r="J122" s="63"/>
      <c r="K122" s="63"/>
      <c r="L122" s="61"/>
      <c r="M122" s="217"/>
      <c r="N122" s="42"/>
      <c r="O122" s="42"/>
      <c r="P122" s="42"/>
      <c r="Q122" s="42"/>
      <c r="R122" s="42"/>
      <c r="S122" s="42"/>
      <c r="T122" s="78"/>
      <c r="AT122" s="24" t="s">
        <v>253</v>
      </c>
      <c r="AU122" s="24" t="s">
        <v>81</v>
      </c>
    </row>
    <row r="123" spans="2:65" s="12" customFormat="1">
      <c r="B123" s="218"/>
      <c r="C123" s="219"/>
      <c r="D123" s="215" t="s">
        <v>255</v>
      </c>
      <c r="E123" s="220" t="s">
        <v>21</v>
      </c>
      <c r="F123" s="221" t="s">
        <v>2917</v>
      </c>
      <c r="G123" s="219"/>
      <c r="H123" s="222">
        <v>129.6</v>
      </c>
      <c r="I123" s="223"/>
      <c r="J123" s="219"/>
      <c r="K123" s="219"/>
      <c r="L123" s="224"/>
      <c r="M123" s="225"/>
      <c r="N123" s="226"/>
      <c r="O123" s="226"/>
      <c r="P123" s="226"/>
      <c r="Q123" s="226"/>
      <c r="R123" s="226"/>
      <c r="S123" s="226"/>
      <c r="T123" s="227"/>
      <c r="AT123" s="228" t="s">
        <v>255</v>
      </c>
      <c r="AU123" s="228" t="s">
        <v>81</v>
      </c>
      <c r="AV123" s="12" t="s">
        <v>81</v>
      </c>
      <c r="AW123" s="12" t="s">
        <v>35</v>
      </c>
      <c r="AX123" s="12" t="s">
        <v>72</v>
      </c>
      <c r="AY123" s="228" t="s">
        <v>244</v>
      </c>
    </row>
    <row r="124" spans="2:65" s="14" customFormat="1">
      <c r="B124" s="253"/>
      <c r="C124" s="254"/>
      <c r="D124" s="215" t="s">
        <v>255</v>
      </c>
      <c r="E124" s="255" t="s">
        <v>21</v>
      </c>
      <c r="F124" s="256" t="s">
        <v>588</v>
      </c>
      <c r="G124" s="254"/>
      <c r="H124" s="257">
        <v>129.6</v>
      </c>
      <c r="I124" s="258"/>
      <c r="J124" s="254"/>
      <c r="K124" s="254"/>
      <c r="L124" s="259"/>
      <c r="M124" s="260"/>
      <c r="N124" s="261"/>
      <c r="O124" s="261"/>
      <c r="P124" s="261"/>
      <c r="Q124" s="261"/>
      <c r="R124" s="261"/>
      <c r="S124" s="261"/>
      <c r="T124" s="262"/>
      <c r="AT124" s="263" t="s">
        <v>255</v>
      </c>
      <c r="AU124" s="263" t="s">
        <v>81</v>
      </c>
      <c r="AV124" s="14" t="s">
        <v>251</v>
      </c>
      <c r="AW124" s="14" t="s">
        <v>35</v>
      </c>
      <c r="AX124" s="14" t="s">
        <v>79</v>
      </c>
      <c r="AY124" s="263" t="s">
        <v>244</v>
      </c>
    </row>
    <row r="125" spans="2:65" s="1" customFormat="1" ht="16.5" customHeight="1">
      <c r="B125" s="41"/>
      <c r="C125" s="203" t="s">
        <v>293</v>
      </c>
      <c r="D125" s="203" t="s">
        <v>246</v>
      </c>
      <c r="E125" s="204" t="s">
        <v>519</v>
      </c>
      <c r="F125" s="205" t="s">
        <v>520</v>
      </c>
      <c r="G125" s="206" t="s">
        <v>269</v>
      </c>
      <c r="H125" s="207">
        <v>218</v>
      </c>
      <c r="I125" s="208"/>
      <c r="J125" s="209">
        <f>ROUND(I125*H125,2)</f>
        <v>0</v>
      </c>
      <c r="K125" s="205" t="s">
        <v>250</v>
      </c>
      <c r="L125" s="61"/>
      <c r="M125" s="210" t="s">
        <v>21</v>
      </c>
      <c r="N125" s="211" t="s">
        <v>43</v>
      </c>
      <c r="O125" s="42"/>
      <c r="P125" s="212">
        <f>O125*H125</f>
        <v>0</v>
      </c>
      <c r="Q125" s="212">
        <v>0</v>
      </c>
      <c r="R125" s="212">
        <f>Q125*H125</f>
        <v>0</v>
      </c>
      <c r="S125" s="212">
        <v>0</v>
      </c>
      <c r="T125" s="213">
        <f>S125*H125</f>
        <v>0</v>
      </c>
      <c r="AR125" s="24" t="s">
        <v>251</v>
      </c>
      <c r="AT125" s="24" t="s">
        <v>246</v>
      </c>
      <c r="AU125" s="24" t="s">
        <v>81</v>
      </c>
      <c r="AY125" s="24" t="s">
        <v>244</v>
      </c>
      <c r="BE125" s="214">
        <f>IF(N125="základní",J125,0)</f>
        <v>0</v>
      </c>
      <c r="BF125" s="214">
        <f>IF(N125="snížená",J125,0)</f>
        <v>0</v>
      </c>
      <c r="BG125" s="214">
        <f>IF(N125="zákl. přenesená",J125,0)</f>
        <v>0</v>
      </c>
      <c r="BH125" s="214">
        <f>IF(N125="sníž. přenesená",J125,0)</f>
        <v>0</v>
      </c>
      <c r="BI125" s="214">
        <f>IF(N125="nulová",J125,0)</f>
        <v>0</v>
      </c>
      <c r="BJ125" s="24" t="s">
        <v>79</v>
      </c>
      <c r="BK125" s="214">
        <f>ROUND(I125*H125,2)</f>
        <v>0</v>
      </c>
      <c r="BL125" s="24" t="s">
        <v>251</v>
      </c>
      <c r="BM125" s="24" t="s">
        <v>343</v>
      </c>
    </row>
    <row r="126" spans="2:65" s="1" customFormat="1" ht="27">
      <c r="B126" s="41"/>
      <c r="C126" s="63"/>
      <c r="D126" s="215" t="s">
        <v>253</v>
      </c>
      <c r="E126" s="63"/>
      <c r="F126" s="216" t="s">
        <v>522</v>
      </c>
      <c r="G126" s="63"/>
      <c r="H126" s="63"/>
      <c r="I126" s="172"/>
      <c r="J126" s="63"/>
      <c r="K126" s="63"/>
      <c r="L126" s="61"/>
      <c r="M126" s="217"/>
      <c r="N126" s="42"/>
      <c r="O126" s="42"/>
      <c r="P126" s="42"/>
      <c r="Q126" s="42"/>
      <c r="R126" s="42"/>
      <c r="S126" s="42"/>
      <c r="T126" s="78"/>
      <c r="AT126" s="24" t="s">
        <v>253</v>
      </c>
      <c r="AU126" s="24" t="s">
        <v>81</v>
      </c>
    </row>
    <row r="127" spans="2:65" s="12" customFormat="1">
      <c r="B127" s="218"/>
      <c r="C127" s="219"/>
      <c r="D127" s="215" t="s">
        <v>255</v>
      </c>
      <c r="E127" s="220" t="s">
        <v>21</v>
      </c>
      <c r="F127" s="221" t="s">
        <v>2166</v>
      </c>
      <c r="G127" s="219"/>
      <c r="H127" s="222">
        <v>218</v>
      </c>
      <c r="I127" s="223"/>
      <c r="J127" s="219"/>
      <c r="K127" s="219"/>
      <c r="L127" s="224"/>
      <c r="M127" s="225"/>
      <c r="N127" s="226"/>
      <c r="O127" s="226"/>
      <c r="P127" s="226"/>
      <c r="Q127" s="226"/>
      <c r="R127" s="226"/>
      <c r="S127" s="226"/>
      <c r="T127" s="227"/>
      <c r="AT127" s="228" t="s">
        <v>255</v>
      </c>
      <c r="AU127" s="228" t="s">
        <v>81</v>
      </c>
      <c r="AV127" s="12" t="s">
        <v>81</v>
      </c>
      <c r="AW127" s="12" t="s">
        <v>35</v>
      </c>
      <c r="AX127" s="12" t="s">
        <v>72</v>
      </c>
      <c r="AY127" s="228" t="s">
        <v>244</v>
      </c>
    </row>
    <row r="128" spans="2:65" s="14" customFormat="1">
      <c r="B128" s="253"/>
      <c r="C128" s="254"/>
      <c r="D128" s="215" t="s">
        <v>255</v>
      </c>
      <c r="E128" s="255" t="s">
        <v>21</v>
      </c>
      <c r="F128" s="256" t="s">
        <v>588</v>
      </c>
      <c r="G128" s="254"/>
      <c r="H128" s="257">
        <v>218</v>
      </c>
      <c r="I128" s="258"/>
      <c r="J128" s="254"/>
      <c r="K128" s="254"/>
      <c r="L128" s="259"/>
      <c r="M128" s="260"/>
      <c r="N128" s="261"/>
      <c r="O128" s="261"/>
      <c r="P128" s="261"/>
      <c r="Q128" s="261"/>
      <c r="R128" s="261"/>
      <c r="S128" s="261"/>
      <c r="T128" s="262"/>
      <c r="AT128" s="263" t="s">
        <v>255</v>
      </c>
      <c r="AU128" s="263" t="s">
        <v>81</v>
      </c>
      <c r="AV128" s="14" t="s">
        <v>251</v>
      </c>
      <c r="AW128" s="14" t="s">
        <v>35</v>
      </c>
      <c r="AX128" s="14" t="s">
        <v>79</v>
      </c>
      <c r="AY128" s="263" t="s">
        <v>244</v>
      </c>
    </row>
    <row r="129" spans="2:65" s="1" customFormat="1" ht="16.5" customHeight="1">
      <c r="B129" s="41"/>
      <c r="C129" s="203" t="s">
        <v>299</v>
      </c>
      <c r="D129" s="203" t="s">
        <v>246</v>
      </c>
      <c r="E129" s="204" t="s">
        <v>1764</v>
      </c>
      <c r="F129" s="205" t="s">
        <v>1765</v>
      </c>
      <c r="G129" s="206" t="s">
        <v>269</v>
      </c>
      <c r="H129" s="207">
        <v>57</v>
      </c>
      <c r="I129" s="208"/>
      <c r="J129" s="209">
        <f>ROUND(I129*H129,2)</f>
        <v>0</v>
      </c>
      <c r="K129" s="205" t="s">
        <v>250</v>
      </c>
      <c r="L129" s="61"/>
      <c r="M129" s="210" t="s">
        <v>21</v>
      </c>
      <c r="N129" s="211" t="s">
        <v>43</v>
      </c>
      <c r="O129" s="42"/>
      <c r="P129" s="212">
        <f>O129*H129</f>
        <v>0</v>
      </c>
      <c r="Q129" s="212">
        <v>0</v>
      </c>
      <c r="R129" s="212">
        <f>Q129*H129</f>
        <v>0</v>
      </c>
      <c r="S129" s="212">
        <v>0</v>
      </c>
      <c r="T129" s="213">
        <f>S129*H129</f>
        <v>0</v>
      </c>
      <c r="AR129" s="24" t="s">
        <v>251</v>
      </c>
      <c r="AT129" s="24" t="s">
        <v>246</v>
      </c>
      <c r="AU129" s="24" t="s">
        <v>81</v>
      </c>
      <c r="AY129" s="24" t="s">
        <v>244</v>
      </c>
      <c r="BE129" s="214">
        <f>IF(N129="základní",J129,0)</f>
        <v>0</v>
      </c>
      <c r="BF129" s="214">
        <f>IF(N129="snížená",J129,0)</f>
        <v>0</v>
      </c>
      <c r="BG129" s="214">
        <f>IF(N129="zákl. přenesená",J129,0)</f>
        <v>0</v>
      </c>
      <c r="BH129" s="214">
        <f>IF(N129="sníž. přenesená",J129,0)</f>
        <v>0</v>
      </c>
      <c r="BI129" s="214">
        <f>IF(N129="nulová",J129,0)</f>
        <v>0</v>
      </c>
      <c r="BJ129" s="24" t="s">
        <v>79</v>
      </c>
      <c r="BK129" s="214">
        <f>ROUND(I129*H129,2)</f>
        <v>0</v>
      </c>
      <c r="BL129" s="24" t="s">
        <v>251</v>
      </c>
      <c r="BM129" s="24" t="s">
        <v>355</v>
      </c>
    </row>
    <row r="130" spans="2:65" s="1" customFormat="1" ht="40.5">
      <c r="B130" s="41"/>
      <c r="C130" s="63"/>
      <c r="D130" s="215" t="s">
        <v>253</v>
      </c>
      <c r="E130" s="63"/>
      <c r="F130" s="216" t="s">
        <v>1766</v>
      </c>
      <c r="G130" s="63"/>
      <c r="H130" s="63"/>
      <c r="I130" s="172"/>
      <c r="J130" s="63"/>
      <c r="K130" s="63"/>
      <c r="L130" s="61"/>
      <c r="M130" s="217"/>
      <c r="N130" s="42"/>
      <c r="O130" s="42"/>
      <c r="P130" s="42"/>
      <c r="Q130" s="42"/>
      <c r="R130" s="42"/>
      <c r="S130" s="42"/>
      <c r="T130" s="78"/>
      <c r="AT130" s="24" t="s">
        <v>253</v>
      </c>
      <c r="AU130" s="24" t="s">
        <v>81</v>
      </c>
    </row>
    <row r="131" spans="2:65" s="12" customFormat="1">
      <c r="B131" s="218"/>
      <c r="C131" s="219"/>
      <c r="D131" s="215" t="s">
        <v>255</v>
      </c>
      <c r="E131" s="220" t="s">
        <v>21</v>
      </c>
      <c r="F131" s="221" t="s">
        <v>686</v>
      </c>
      <c r="G131" s="219"/>
      <c r="H131" s="222">
        <v>57</v>
      </c>
      <c r="I131" s="223"/>
      <c r="J131" s="219"/>
      <c r="K131" s="219"/>
      <c r="L131" s="224"/>
      <c r="M131" s="225"/>
      <c r="N131" s="226"/>
      <c r="O131" s="226"/>
      <c r="P131" s="226"/>
      <c r="Q131" s="226"/>
      <c r="R131" s="226"/>
      <c r="S131" s="226"/>
      <c r="T131" s="227"/>
      <c r="AT131" s="228" t="s">
        <v>255</v>
      </c>
      <c r="AU131" s="228" t="s">
        <v>81</v>
      </c>
      <c r="AV131" s="12" t="s">
        <v>81</v>
      </c>
      <c r="AW131" s="12" t="s">
        <v>35</v>
      </c>
      <c r="AX131" s="12" t="s">
        <v>72</v>
      </c>
      <c r="AY131" s="228" t="s">
        <v>244</v>
      </c>
    </row>
    <row r="132" spans="2:65" s="14" customFormat="1">
      <c r="B132" s="253"/>
      <c r="C132" s="254"/>
      <c r="D132" s="215" t="s">
        <v>255</v>
      </c>
      <c r="E132" s="255" t="s">
        <v>21</v>
      </c>
      <c r="F132" s="256" t="s">
        <v>588</v>
      </c>
      <c r="G132" s="254"/>
      <c r="H132" s="257">
        <v>57</v>
      </c>
      <c r="I132" s="258"/>
      <c r="J132" s="254"/>
      <c r="K132" s="254"/>
      <c r="L132" s="259"/>
      <c r="M132" s="260"/>
      <c r="N132" s="261"/>
      <c r="O132" s="261"/>
      <c r="P132" s="261"/>
      <c r="Q132" s="261"/>
      <c r="R132" s="261"/>
      <c r="S132" s="261"/>
      <c r="T132" s="262"/>
      <c r="AT132" s="263" t="s">
        <v>255</v>
      </c>
      <c r="AU132" s="263" t="s">
        <v>81</v>
      </c>
      <c r="AV132" s="14" t="s">
        <v>251</v>
      </c>
      <c r="AW132" s="14" t="s">
        <v>35</v>
      </c>
      <c r="AX132" s="14" t="s">
        <v>79</v>
      </c>
      <c r="AY132" s="263" t="s">
        <v>244</v>
      </c>
    </row>
    <row r="133" spans="2:65" s="1" customFormat="1" ht="16.5" customHeight="1">
      <c r="B133" s="41"/>
      <c r="C133" s="243" t="s">
        <v>307</v>
      </c>
      <c r="D133" s="243" t="s">
        <v>496</v>
      </c>
      <c r="E133" s="244" t="s">
        <v>1767</v>
      </c>
      <c r="F133" s="245" t="s">
        <v>2812</v>
      </c>
      <c r="G133" s="246" t="s">
        <v>350</v>
      </c>
      <c r="H133" s="247">
        <v>115.425</v>
      </c>
      <c r="I133" s="248"/>
      <c r="J133" s="249">
        <f>ROUND(I133*H133,2)</f>
        <v>0</v>
      </c>
      <c r="K133" s="245" t="s">
        <v>250</v>
      </c>
      <c r="L133" s="250"/>
      <c r="M133" s="251" t="s">
        <v>21</v>
      </c>
      <c r="N133" s="252" t="s">
        <v>43</v>
      </c>
      <c r="O133" s="42"/>
      <c r="P133" s="212">
        <f>O133*H133</f>
        <v>0</v>
      </c>
      <c r="Q133" s="212">
        <v>1</v>
      </c>
      <c r="R133" s="212">
        <f>Q133*H133</f>
        <v>115.425</v>
      </c>
      <c r="S133" s="212">
        <v>0</v>
      </c>
      <c r="T133" s="213">
        <f>S133*H133</f>
        <v>0</v>
      </c>
      <c r="AR133" s="24" t="s">
        <v>293</v>
      </c>
      <c r="AT133" s="24" t="s">
        <v>496</v>
      </c>
      <c r="AU133" s="24" t="s">
        <v>81</v>
      </c>
      <c r="AY133" s="24" t="s">
        <v>244</v>
      </c>
      <c r="BE133" s="214">
        <f>IF(N133="základní",J133,0)</f>
        <v>0</v>
      </c>
      <c r="BF133" s="214">
        <f>IF(N133="snížená",J133,0)</f>
        <v>0</v>
      </c>
      <c r="BG133" s="214">
        <f>IF(N133="zákl. přenesená",J133,0)</f>
        <v>0</v>
      </c>
      <c r="BH133" s="214">
        <f>IF(N133="sníž. přenesená",J133,0)</f>
        <v>0</v>
      </c>
      <c r="BI133" s="214">
        <f>IF(N133="nulová",J133,0)</f>
        <v>0</v>
      </c>
      <c r="BJ133" s="24" t="s">
        <v>79</v>
      </c>
      <c r="BK133" s="214">
        <f>ROUND(I133*H133,2)</f>
        <v>0</v>
      </c>
      <c r="BL133" s="24" t="s">
        <v>251</v>
      </c>
      <c r="BM133" s="24" t="s">
        <v>367</v>
      </c>
    </row>
    <row r="134" spans="2:65" s="1" customFormat="1">
      <c r="B134" s="41"/>
      <c r="C134" s="63"/>
      <c r="D134" s="215" t="s">
        <v>253</v>
      </c>
      <c r="E134" s="63"/>
      <c r="F134" s="216" t="s">
        <v>1769</v>
      </c>
      <c r="G134" s="63"/>
      <c r="H134" s="63"/>
      <c r="I134" s="172"/>
      <c r="J134" s="63"/>
      <c r="K134" s="63"/>
      <c r="L134" s="61"/>
      <c r="M134" s="217"/>
      <c r="N134" s="42"/>
      <c r="O134" s="42"/>
      <c r="P134" s="42"/>
      <c r="Q134" s="42"/>
      <c r="R134" s="42"/>
      <c r="S134" s="42"/>
      <c r="T134" s="78"/>
      <c r="AT134" s="24" t="s">
        <v>253</v>
      </c>
      <c r="AU134" s="24" t="s">
        <v>81</v>
      </c>
    </row>
    <row r="135" spans="2:65" s="12" customFormat="1">
      <c r="B135" s="218"/>
      <c r="C135" s="219"/>
      <c r="D135" s="215" t="s">
        <v>255</v>
      </c>
      <c r="E135" s="220" t="s">
        <v>21</v>
      </c>
      <c r="F135" s="221" t="s">
        <v>2918</v>
      </c>
      <c r="G135" s="219"/>
      <c r="H135" s="222">
        <v>115.425</v>
      </c>
      <c r="I135" s="223"/>
      <c r="J135" s="219"/>
      <c r="K135" s="219"/>
      <c r="L135" s="224"/>
      <c r="M135" s="225"/>
      <c r="N135" s="226"/>
      <c r="O135" s="226"/>
      <c r="P135" s="226"/>
      <c r="Q135" s="226"/>
      <c r="R135" s="226"/>
      <c r="S135" s="226"/>
      <c r="T135" s="227"/>
      <c r="AT135" s="228" t="s">
        <v>255</v>
      </c>
      <c r="AU135" s="228" t="s">
        <v>81</v>
      </c>
      <c r="AV135" s="12" t="s">
        <v>81</v>
      </c>
      <c r="AW135" s="12" t="s">
        <v>35</v>
      </c>
      <c r="AX135" s="12" t="s">
        <v>72</v>
      </c>
      <c r="AY135" s="228" t="s">
        <v>244</v>
      </c>
    </row>
    <row r="136" spans="2:65" s="14" customFormat="1">
      <c r="B136" s="253"/>
      <c r="C136" s="254"/>
      <c r="D136" s="215" t="s">
        <v>255</v>
      </c>
      <c r="E136" s="255" t="s">
        <v>21</v>
      </c>
      <c r="F136" s="256" t="s">
        <v>588</v>
      </c>
      <c r="G136" s="254"/>
      <c r="H136" s="257">
        <v>115.425</v>
      </c>
      <c r="I136" s="258"/>
      <c r="J136" s="254"/>
      <c r="K136" s="254"/>
      <c r="L136" s="259"/>
      <c r="M136" s="260"/>
      <c r="N136" s="261"/>
      <c r="O136" s="261"/>
      <c r="P136" s="261"/>
      <c r="Q136" s="261"/>
      <c r="R136" s="261"/>
      <c r="S136" s="261"/>
      <c r="T136" s="262"/>
      <c r="AT136" s="263" t="s">
        <v>255</v>
      </c>
      <c r="AU136" s="263" t="s">
        <v>81</v>
      </c>
      <c r="AV136" s="14" t="s">
        <v>251</v>
      </c>
      <c r="AW136" s="14" t="s">
        <v>35</v>
      </c>
      <c r="AX136" s="14" t="s">
        <v>79</v>
      </c>
      <c r="AY136" s="263" t="s">
        <v>244</v>
      </c>
    </row>
    <row r="137" spans="2:65" s="11" customFormat="1" ht="29.85" customHeight="1">
      <c r="B137" s="187"/>
      <c r="C137" s="188"/>
      <c r="D137" s="189" t="s">
        <v>71</v>
      </c>
      <c r="E137" s="201" t="s">
        <v>251</v>
      </c>
      <c r="F137" s="201" t="s">
        <v>581</v>
      </c>
      <c r="G137" s="188"/>
      <c r="H137" s="188"/>
      <c r="I137" s="191"/>
      <c r="J137" s="202">
        <f>BK137</f>
        <v>0</v>
      </c>
      <c r="K137" s="188"/>
      <c r="L137" s="193"/>
      <c r="M137" s="194"/>
      <c r="N137" s="195"/>
      <c r="O137" s="195"/>
      <c r="P137" s="196">
        <f>SUM(P138:P141)</f>
        <v>0</v>
      </c>
      <c r="Q137" s="195"/>
      <c r="R137" s="196">
        <f>SUM(R138:R141)</f>
        <v>28.361550000000001</v>
      </c>
      <c r="S137" s="195"/>
      <c r="T137" s="197">
        <f>SUM(T138:T141)</f>
        <v>0</v>
      </c>
      <c r="AR137" s="198" t="s">
        <v>79</v>
      </c>
      <c r="AT137" s="199" t="s">
        <v>71</v>
      </c>
      <c r="AU137" s="199" t="s">
        <v>79</v>
      </c>
      <c r="AY137" s="198" t="s">
        <v>244</v>
      </c>
      <c r="BK137" s="200">
        <f>SUM(BK138:BK141)</f>
        <v>0</v>
      </c>
    </row>
    <row r="138" spans="2:65" s="1" customFormat="1" ht="16.5" customHeight="1">
      <c r="B138" s="41"/>
      <c r="C138" s="203" t="s">
        <v>314</v>
      </c>
      <c r="D138" s="203" t="s">
        <v>246</v>
      </c>
      <c r="E138" s="204" t="s">
        <v>583</v>
      </c>
      <c r="F138" s="205" t="s">
        <v>584</v>
      </c>
      <c r="G138" s="206" t="s">
        <v>269</v>
      </c>
      <c r="H138" s="207">
        <v>15</v>
      </c>
      <c r="I138" s="208"/>
      <c r="J138" s="209">
        <f>ROUND(I138*H138,2)</f>
        <v>0</v>
      </c>
      <c r="K138" s="205" t="s">
        <v>250</v>
      </c>
      <c r="L138" s="61"/>
      <c r="M138" s="210" t="s">
        <v>21</v>
      </c>
      <c r="N138" s="211" t="s">
        <v>43</v>
      </c>
      <c r="O138" s="42"/>
      <c r="P138" s="212">
        <f>O138*H138</f>
        <v>0</v>
      </c>
      <c r="Q138" s="212">
        <v>1.8907700000000001</v>
      </c>
      <c r="R138" s="212">
        <f>Q138*H138</f>
        <v>28.361550000000001</v>
      </c>
      <c r="S138" s="212">
        <v>0</v>
      </c>
      <c r="T138" s="213">
        <f>S138*H138</f>
        <v>0</v>
      </c>
      <c r="AR138" s="24" t="s">
        <v>251</v>
      </c>
      <c r="AT138" s="24" t="s">
        <v>246</v>
      </c>
      <c r="AU138" s="24" t="s">
        <v>81</v>
      </c>
      <c r="AY138" s="24" t="s">
        <v>244</v>
      </c>
      <c r="BE138" s="214">
        <f>IF(N138="základní",J138,0)</f>
        <v>0</v>
      </c>
      <c r="BF138" s="214">
        <f>IF(N138="snížená",J138,0)</f>
        <v>0</v>
      </c>
      <c r="BG138" s="214">
        <f>IF(N138="zákl. přenesená",J138,0)</f>
        <v>0</v>
      </c>
      <c r="BH138" s="214">
        <f>IF(N138="sníž. přenesená",J138,0)</f>
        <v>0</v>
      </c>
      <c r="BI138" s="214">
        <f>IF(N138="nulová",J138,0)</f>
        <v>0</v>
      </c>
      <c r="BJ138" s="24" t="s">
        <v>79</v>
      </c>
      <c r="BK138" s="214">
        <f>ROUND(I138*H138,2)</f>
        <v>0</v>
      </c>
      <c r="BL138" s="24" t="s">
        <v>251</v>
      </c>
      <c r="BM138" s="24" t="s">
        <v>377</v>
      </c>
    </row>
    <row r="139" spans="2:65" s="1" customFormat="1">
      <c r="B139" s="41"/>
      <c r="C139" s="63"/>
      <c r="D139" s="215" t="s">
        <v>253</v>
      </c>
      <c r="E139" s="63"/>
      <c r="F139" s="216" t="s">
        <v>586</v>
      </c>
      <c r="G139" s="63"/>
      <c r="H139" s="63"/>
      <c r="I139" s="172"/>
      <c r="J139" s="63"/>
      <c r="K139" s="63"/>
      <c r="L139" s="61"/>
      <c r="M139" s="217"/>
      <c r="N139" s="42"/>
      <c r="O139" s="42"/>
      <c r="P139" s="42"/>
      <c r="Q139" s="42"/>
      <c r="R139" s="42"/>
      <c r="S139" s="42"/>
      <c r="T139" s="78"/>
      <c r="AT139" s="24" t="s">
        <v>253</v>
      </c>
      <c r="AU139" s="24" t="s">
        <v>81</v>
      </c>
    </row>
    <row r="140" spans="2:65" s="12" customFormat="1">
      <c r="B140" s="218"/>
      <c r="C140" s="219"/>
      <c r="D140" s="215" t="s">
        <v>255</v>
      </c>
      <c r="E140" s="220" t="s">
        <v>21</v>
      </c>
      <c r="F140" s="221" t="s">
        <v>10</v>
      </c>
      <c r="G140" s="219"/>
      <c r="H140" s="222">
        <v>15</v>
      </c>
      <c r="I140" s="223"/>
      <c r="J140" s="219"/>
      <c r="K140" s="219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255</v>
      </c>
      <c r="AU140" s="228" t="s">
        <v>81</v>
      </c>
      <c r="AV140" s="12" t="s">
        <v>81</v>
      </c>
      <c r="AW140" s="12" t="s">
        <v>35</v>
      </c>
      <c r="AX140" s="12" t="s">
        <v>72</v>
      </c>
      <c r="AY140" s="228" t="s">
        <v>244</v>
      </c>
    </row>
    <row r="141" spans="2:65" s="14" customFormat="1">
      <c r="B141" s="253"/>
      <c r="C141" s="254"/>
      <c r="D141" s="215" t="s">
        <v>255</v>
      </c>
      <c r="E141" s="255" t="s">
        <v>21</v>
      </c>
      <c r="F141" s="256" t="s">
        <v>588</v>
      </c>
      <c r="G141" s="254"/>
      <c r="H141" s="257">
        <v>15</v>
      </c>
      <c r="I141" s="258"/>
      <c r="J141" s="254"/>
      <c r="K141" s="254"/>
      <c r="L141" s="259"/>
      <c r="M141" s="260"/>
      <c r="N141" s="261"/>
      <c r="O141" s="261"/>
      <c r="P141" s="261"/>
      <c r="Q141" s="261"/>
      <c r="R141" s="261"/>
      <c r="S141" s="261"/>
      <c r="T141" s="262"/>
      <c r="AT141" s="263" t="s">
        <v>255</v>
      </c>
      <c r="AU141" s="263" t="s">
        <v>81</v>
      </c>
      <c r="AV141" s="14" t="s">
        <v>251</v>
      </c>
      <c r="AW141" s="14" t="s">
        <v>35</v>
      </c>
      <c r="AX141" s="14" t="s">
        <v>79</v>
      </c>
      <c r="AY141" s="263" t="s">
        <v>244</v>
      </c>
    </row>
    <row r="142" spans="2:65" s="11" customFormat="1" ht="29.85" customHeight="1">
      <c r="B142" s="187"/>
      <c r="C142" s="188"/>
      <c r="D142" s="189" t="s">
        <v>71</v>
      </c>
      <c r="E142" s="201" t="s">
        <v>711</v>
      </c>
      <c r="F142" s="201" t="s">
        <v>712</v>
      </c>
      <c r="G142" s="188"/>
      <c r="H142" s="188"/>
      <c r="I142" s="191"/>
      <c r="J142" s="202">
        <f>BK142</f>
        <v>0</v>
      </c>
      <c r="K142" s="188"/>
      <c r="L142" s="193"/>
      <c r="M142" s="194"/>
      <c r="N142" s="195"/>
      <c r="O142" s="195"/>
      <c r="P142" s="196">
        <f>SUM(P143:P144)</f>
        <v>0</v>
      </c>
      <c r="Q142" s="195"/>
      <c r="R142" s="196">
        <f>SUM(R143:R144)</f>
        <v>0</v>
      </c>
      <c r="S142" s="195"/>
      <c r="T142" s="197">
        <f>SUM(T143:T144)</f>
        <v>0</v>
      </c>
      <c r="AR142" s="198" t="s">
        <v>79</v>
      </c>
      <c r="AT142" s="199" t="s">
        <v>71</v>
      </c>
      <c r="AU142" s="199" t="s">
        <v>79</v>
      </c>
      <c r="AY142" s="198" t="s">
        <v>244</v>
      </c>
      <c r="BK142" s="200">
        <f>SUM(BK143:BK144)</f>
        <v>0</v>
      </c>
    </row>
    <row r="143" spans="2:65" s="1" customFormat="1" ht="25.5" customHeight="1">
      <c r="B143" s="41"/>
      <c r="C143" s="203" t="s">
        <v>320</v>
      </c>
      <c r="D143" s="203" t="s">
        <v>246</v>
      </c>
      <c r="E143" s="204" t="s">
        <v>1771</v>
      </c>
      <c r="F143" s="205" t="s">
        <v>1772</v>
      </c>
      <c r="G143" s="206" t="s">
        <v>350</v>
      </c>
      <c r="H143" s="207">
        <v>117.315</v>
      </c>
      <c r="I143" s="208"/>
      <c r="J143" s="209">
        <f>ROUND(I143*H143,2)</f>
        <v>0</v>
      </c>
      <c r="K143" s="205" t="s">
        <v>250</v>
      </c>
      <c r="L143" s="61"/>
      <c r="M143" s="210" t="s">
        <v>21</v>
      </c>
      <c r="N143" s="211" t="s">
        <v>43</v>
      </c>
      <c r="O143" s="42"/>
      <c r="P143" s="212">
        <f>O143*H143</f>
        <v>0</v>
      </c>
      <c r="Q143" s="212">
        <v>0</v>
      </c>
      <c r="R143" s="212">
        <f>Q143*H143</f>
        <v>0</v>
      </c>
      <c r="S143" s="212">
        <v>0</v>
      </c>
      <c r="T143" s="213">
        <f>S143*H143</f>
        <v>0</v>
      </c>
      <c r="AR143" s="24" t="s">
        <v>251</v>
      </c>
      <c r="AT143" s="24" t="s">
        <v>246</v>
      </c>
      <c r="AU143" s="24" t="s">
        <v>81</v>
      </c>
      <c r="AY143" s="24" t="s">
        <v>244</v>
      </c>
      <c r="BE143" s="214">
        <f>IF(N143="základní",J143,0)</f>
        <v>0</v>
      </c>
      <c r="BF143" s="214">
        <f>IF(N143="snížená",J143,0)</f>
        <v>0</v>
      </c>
      <c r="BG143" s="214">
        <f>IF(N143="zákl. přenesená",J143,0)</f>
        <v>0</v>
      </c>
      <c r="BH143" s="214">
        <f>IF(N143="sníž. přenesená",J143,0)</f>
        <v>0</v>
      </c>
      <c r="BI143" s="214">
        <f>IF(N143="nulová",J143,0)</f>
        <v>0</v>
      </c>
      <c r="BJ143" s="24" t="s">
        <v>79</v>
      </c>
      <c r="BK143" s="214">
        <f>ROUND(I143*H143,2)</f>
        <v>0</v>
      </c>
      <c r="BL143" s="24" t="s">
        <v>251</v>
      </c>
      <c r="BM143" s="24" t="s">
        <v>390</v>
      </c>
    </row>
    <row r="144" spans="2:65" s="1" customFormat="1" ht="27">
      <c r="B144" s="41"/>
      <c r="C144" s="63"/>
      <c r="D144" s="215" t="s">
        <v>253</v>
      </c>
      <c r="E144" s="63"/>
      <c r="F144" s="216" t="s">
        <v>1773</v>
      </c>
      <c r="G144" s="63"/>
      <c r="H144" s="63"/>
      <c r="I144" s="172"/>
      <c r="J144" s="63"/>
      <c r="K144" s="63"/>
      <c r="L144" s="61"/>
      <c r="M144" s="264"/>
      <c r="N144" s="265"/>
      <c r="O144" s="265"/>
      <c r="P144" s="265"/>
      <c r="Q144" s="265"/>
      <c r="R144" s="265"/>
      <c r="S144" s="265"/>
      <c r="T144" s="266"/>
      <c r="AT144" s="24" t="s">
        <v>253</v>
      </c>
      <c r="AU144" s="24" t="s">
        <v>81</v>
      </c>
    </row>
    <row r="145" spans="2:12" s="1" customFormat="1" ht="6.95" customHeight="1">
      <c r="B145" s="56"/>
      <c r="C145" s="57"/>
      <c r="D145" s="57"/>
      <c r="E145" s="57"/>
      <c r="F145" s="57"/>
      <c r="G145" s="57"/>
      <c r="H145" s="57"/>
      <c r="I145" s="148"/>
      <c r="J145" s="57"/>
      <c r="K145" s="57"/>
      <c r="L145" s="61"/>
    </row>
  </sheetData>
  <sheetProtection algorithmName="SHA-512" hashValue="rYi4UFL93wfGwP8+tpEbn4o+NESbzWLHB3DzK//5Bs90CHy0ZrkF3VGXmUsf7dPBM7jsnR+mCgPKdTsP8HVcsQ==" saltValue="PW5pJ4BcEISAS8eH5R4rnlZ9dGfBzxW6h1gkXd2SO1OvrLngnojW9mkaWqkP2f/9EmVlJ/nDtaRokExDKnFnsw==" spinCount="100000" sheet="1" objects="1" scenarios="1" formatColumns="0" formatRows="0" autoFilter="0"/>
  <autoFilter ref="C91:K144"/>
  <mergeCells count="16"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  <mergeCell ref="L2:V2"/>
    <mergeCell ref="E78:H78"/>
    <mergeCell ref="E82:H82"/>
    <mergeCell ref="E80:H80"/>
    <mergeCell ref="E84:H84"/>
    <mergeCell ref="J59:J60"/>
  </mergeCells>
  <hyperlinks>
    <hyperlink ref="F1:G1" location="C2" display="1) Krycí list soupisu"/>
    <hyperlink ref="G1:H1" location="C62" display="2) Rekapitulace"/>
    <hyperlink ref="J1" location="C9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90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1"/>
      <c r="B1" s="121"/>
      <c r="C1" s="121"/>
      <c r="D1" s="122" t="s">
        <v>1</v>
      </c>
      <c r="E1" s="121"/>
      <c r="F1" s="123" t="s">
        <v>207</v>
      </c>
      <c r="G1" s="393" t="s">
        <v>208</v>
      </c>
      <c r="H1" s="393"/>
      <c r="I1" s="124"/>
      <c r="J1" s="123" t="s">
        <v>209</v>
      </c>
      <c r="K1" s="122" t="s">
        <v>210</v>
      </c>
      <c r="L1" s="123" t="s">
        <v>211</v>
      </c>
      <c r="M1" s="123"/>
      <c r="N1" s="123"/>
      <c r="O1" s="123"/>
      <c r="P1" s="123"/>
      <c r="Q1" s="123"/>
      <c r="R1" s="123"/>
      <c r="S1" s="123"/>
      <c r="T1" s="123"/>
      <c r="U1" s="20"/>
      <c r="V1" s="20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</row>
    <row r="2" spans="1:70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24" t="s">
        <v>182</v>
      </c>
    </row>
    <row r="3" spans="1:70" ht="6.95" customHeight="1">
      <c r="B3" s="25"/>
      <c r="C3" s="26"/>
      <c r="D3" s="26"/>
      <c r="E3" s="26"/>
      <c r="F3" s="26"/>
      <c r="G3" s="26"/>
      <c r="H3" s="26"/>
      <c r="I3" s="125"/>
      <c r="J3" s="26"/>
      <c r="K3" s="27"/>
      <c r="AT3" s="24" t="s">
        <v>81</v>
      </c>
    </row>
    <row r="4" spans="1:70" ht="36.950000000000003" customHeight="1">
      <c r="B4" s="28"/>
      <c r="C4" s="29"/>
      <c r="D4" s="30" t="s">
        <v>212</v>
      </c>
      <c r="E4" s="29"/>
      <c r="F4" s="29"/>
      <c r="G4" s="29"/>
      <c r="H4" s="29"/>
      <c r="I4" s="126"/>
      <c r="J4" s="29"/>
      <c r="K4" s="31"/>
      <c r="M4" s="32" t="s">
        <v>12</v>
      </c>
      <c r="AT4" s="24" t="s">
        <v>6</v>
      </c>
    </row>
    <row r="5" spans="1:70" ht="6.95" customHeight="1">
      <c r="B5" s="28"/>
      <c r="C5" s="29"/>
      <c r="D5" s="29"/>
      <c r="E5" s="29"/>
      <c r="F5" s="29"/>
      <c r="G5" s="29"/>
      <c r="H5" s="29"/>
      <c r="I5" s="126"/>
      <c r="J5" s="29"/>
      <c r="K5" s="31"/>
    </row>
    <row r="6" spans="1:70" ht="15">
      <c r="B6" s="28"/>
      <c r="C6" s="29"/>
      <c r="D6" s="37" t="s">
        <v>18</v>
      </c>
      <c r="E6" s="29"/>
      <c r="F6" s="29"/>
      <c r="G6" s="29"/>
      <c r="H6" s="29"/>
      <c r="I6" s="126"/>
      <c r="J6" s="29"/>
      <c r="K6" s="31"/>
    </row>
    <row r="7" spans="1:70" ht="16.5" customHeight="1">
      <c r="B7" s="28"/>
      <c r="C7" s="29"/>
      <c r="D7" s="29"/>
      <c r="E7" s="394" t="str">
        <f>'Rekapitulace stavby'!K6</f>
        <v>II/610 Brandýs nad Labem - Rekonstrukce křižovatky Pražská - Průmyslová a části komunikace v Ul. Pražská</v>
      </c>
      <c r="F7" s="400"/>
      <c r="G7" s="400"/>
      <c r="H7" s="400"/>
      <c r="I7" s="126"/>
      <c r="J7" s="29"/>
      <c r="K7" s="31"/>
    </row>
    <row r="8" spans="1:70" ht="15">
      <c r="B8" s="28"/>
      <c r="C8" s="29"/>
      <c r="D8" s="37" t="s">
        <v>213</v>
      </c>
      <c r="E8" s="29"/>
      <c r="F8" s="29"/>
      <c r="G8" s="29"/>
      <c r="H8" s="29"/>
      <c r="I8" s="126"/>
      <c r="J8" s="29"/>
      <c r="K8" s="31"/>
    </row>
    <row r="9" spans="1:70" ht="16.5" customHeight="1">
      <c r="B9" s="28"/>
      <c r="C9" s="29"/>
      <c r="D9" s="29"/>
      <c r="E9" s="394" t="s">
        <v>1720</v>
      </c>
      <c r="F9" s="381"/>
      <c r="G9" s="381"/>
      <c r="H9" s="381"/>
      <c r="I9" s="126"/>
      <c r="J9" s="29"/>
      <c r="K9" s="31"/>
    </row>
    <row r="10" spans="1:70" ht="15">
      <c r="B10" s="28"/>
      <c r="C10" s="29"/>
      <c r="D10" s="37" t="s">
        <v>215</v>
      </c>
      <c r="E10" s="29"/>
      <c r="F10" s="29"/>
      <c r="G10" s="29"/>
      <c r="H10" s="29"/>
      <c r="I10" s="126"/>
      <c r="J10" s="29"/>
      <c r="K10" s="31"/>
    </row>
    <row r="11" spans="1:70" s="1" customFormat="1" ht="16.5" customHeight="1">
      <c r="B11" s="41"/>
      <c r="C11" s="42"/>
      <c r="D11" s="42"/>
      <c r="E11" s="373" t="s">
        <v>2911</v>
      </c>
      <c r="F11" s="395"/>
      <c r="G11" s="395"/>
      <c r="H11" s="395"/>
      <c r="I11" s="127"/>
      <c r="J11" s="42"/>
      <c r="K11" s="45"/>
    </row>
    <row r="12" spans="1:70" s="1" customFormat="1" ht="15">
      <c r="B12" s="41"/>
      <c r="C12" s="42"/>
      <c r="D12" s="37" t="s">
        <v>1722</v>
      </c>
      <c r="E12" s="42"/>
      <c r="F12" s="42"/>
      <c r="G12" s="42"/>
      <c r="H12" s="42"/>
      <c r="I12" s="127"/>
      <c r="J12" s="42"/>
      <c r="K12" s="45"/>
    </row>
    <row r="13" spans="1:70" s="1" customFormat="1" ht="36.950000000000003" customHeight="1">
      <c r="B13" s="41"/>
      <c r="C13" s="42"/>
      <c r="D13" s="42"/>
      <c r="E13" s="396" t="s">
        <v>2919</v>
      </c>
      <c r="F13" s="395"/>
      <c r="G13" s="395"/>
      <c r="H13" s="395"/>
      <c r="I13" s="127"/>
      <c r="J13" s="42"/>
      <c r="K13" s="45"/>
    </row>
    <row r="14" spans="1:70" s="1" customFormat="1">
      <c r="B14" s="41"/>
      <c r="C14" s="42"/>
      <c r="D14" s="42"/>
      <c r="E14" s="42"/>
      <c r="F14" s="42"/>
      <c r="G14" s="42"/>
      <c r="H14" s="42"/>
      <c r="I14" s="127"/>
      <c r="J14" s="42"/>
      <c r="K14" s="45"/>
    </row>
    <row r="15" spans="1:70" s="1" customFormat="1" ht="14.45" customHeight="1">
      <c r="B15" s="41"/>
      <c r="C15" s="42"/>
      <c r="D15" s="37" t="s">
        <v>20</v>
      </c>
      <c r="E15" s="42"/>
      <c r="F15" s="35" t="s">
        <v>21</v>
      </c>
      <c r="G15" s="42"/>
      <c r="H15" s="42"/>
      <c r="I15" s="128" t="s">
        <v>22</v>
      </c>
      <c r="J15" s="35" t="s">
        <v>21</v>
      </c>
      <c r="K15" s="45"/>
    </row>
    <row r="16" spans="1:70" s="1" customFormat="1" ht="14.45" customHeight="1">
      <c r="B16" s="41"/>
      <c r="C16" s="42"/>
      <c r="D16" s="37" t="s">
        <v>23</v>
      </c>
      <c r="E16" s="42"/>
      <c r="F16" s="35" t="s">
        <v>1724</v>
      </c>
      <c r="G16" s="42"/>
      <c r="H16" s="42"/>
      <c r="I16" s="128" t="s">
        <v>25</v>
      </c>
      <c r="J16" s="129" t="str">
        <f>'Rekapitulace stavby'!AN8</f>
        <v>18. 9. 2017</v>
      </c>
      <c r="K16" s="45"/>
    </row>
    <row r="17" spans="2:11" s="1" customFormat="1" ht="10.9" customHeight="1">
      <c r="B17" s="41"/>
      <c r="C17" s="42"/>
      <c r="D17" s="42"/>
      <c r="E17" s="42"/>
      <c r="F17" s="42"/>
      <c r="G17" s="42"/>
      <c r="H17" s="42"/>
      <c r="I17" s="127"/>
      <c r="J17" s="42"/>
      <c r="K17" s="45"/>
    </row>
    <row r="18" spans="2:11" s="1" customFormat="1" ht="14.45" customHeight="1">
      <c r="B18" s="41"/>
      <c r="C18" s="42"/>
      <c r="D18" s="37" t="s">
        <v>27</v>
      </c>
      <c r="E18" s="42"/>
      <c r="F18" s="42"/>
      <c r="G18" s="42"/>
      <c r="H18" s="42"/>
      <c r="I18" s="128" t="s">
        <v>28</v>
      </c>
      <c r="J18" s="35" t="str">
        <f>IF('Rekapitulace stavby'!AN10="","",'Rekapitulace stavby'!AN10)</f>
        <v/>
      </c>
      <c r="K18" s="45"/>
    </row>
    <row r="19" spans="2:11" s="1" customFormat="1" ht="18" customHeight="1">
      <c r="B19" s="41"/>
      <c r="C19" s="42"/>
      <c r="D19" s="42"/>
      <c r="E19" s="35" t="str">
        <f>IF('Rekapitulace stavby'!E11="","",'Rekapitulace stavby'!E11)</f>
        <v>Město Brandýs nad Labem - Stará Boleslav</v>
      </c>
      <c r="F19" s="42"/>
      <c r="G19" s="42"/>
      <c r="H19" s="42"/>
      <c r="I19" s="128" t="s">
        <v>30</v>
      </c>
      <c r="J19" s="35" t="str">
        <f>IF('Rekapitulace stavby'!AN11="","",'Rekapitulace stavby'!AN11)</f>
        <v/>
      </c>
      <c r="K19" s="45"/>
    </row>
    <row r="20" spans="2:11" s="1" customFormat="1" ht="6.95" customHeight="1">
      <c r="B20" s="41"/>
      <c r="C20" s="42"/>
      <c r="D20" s="42"/>
      <c r="E20" s="42"/>
      <c r="F20" s="42"/>
      <c r="G20" s="42"/>
      <c r="H20" s="42"/>
      <c r="I20" s="127"/>
      <c r="J20" s="42"/>
      <c r="K20" s="45"/>
    </row>
    <row r="21" spans="2:11" s="1" customFormat="1" ht="14.45" customHeight="1">
      <c r="B21" s="41"/>
      <c r="C21" s="42"/>
      <c r="D21" s="37" t="s">
        <v>31</v>
      </c>
      <c r="E21" s="42"/>
      <c r="F21" s="42"/>
      <c r="G21" s="42"/>
      <c r="H21" s="42"/>
      <c r="I21" s="128" t="s">
        <v>28</v>
      </c>
      <c r="J21" s="35" t="str">
        <f>IF('Rekapitulace stavby'!AN13="Vyplň údaj","",IF('Rekapitulace stavby'!AN13="","",'Rekapitulace stavby'!AN13))</f>
        <v/>
      </c>
      <c r="K21" s="45"/>
    </row>
    <row r="22" spans="2:11" s="1" customFormat="1" ht="18" customHeight="1">
      <c r="B22" s="41"/>
      <c r="C22" s="42"/>
      <c r="D22" s="42"/>
      <c r="E22" s="35" t="str">
        <f>IF('Rekapitulace stavby'!E14="Vyplň údaj","",IF('Rekapitulace stavby'!E14="","",'Rekapitulace stavby'!E14))</f>
        <v/>
      </c>
      <c r="F22" s="42"/>
      <c r="G22" s="42"/>
      <c r="H22" s="42"/>
      <c r="I22" s="128" t="s">
        <v>30</v>
      </c>
      <c r="J22" s="35" t="str">
        <f>IF('Rekapitulace stavby'!AN14="Vyplň údaj","",IF('Rekapitulace stavby'!AN14="","",'Rekapitulace stavby'!AN14))</f>
        <v/>
      </c>
      <c r="K22" s="45"/>
    </row>
    <row r="23" spans="2:11" s="1" customFormat="1" ht="6.95" customHeight="1">
      <c r="B23" s="41"/>
      <c r="C23" s="42"/>
      <c r="D23" s="42"/>
      <c r="E23" s="42"/>
      <c r="F23" s="42"/>
      <c r="G23" s="42"/>
      <c r="H23" s="42"/>
      <c r="I23" s="127"/>
      <c r="J23" s="42"/>
      <c r="K23" s="45"/>
    </row>
    <row r="24" spans="2:11" s="1" customFormat="1" ht="14.45" customHeight="1">
      <c r="B24" s="41"/>
      <c r="C24" s="42"/>
      <c r="D24" s="37" t="s">
        <v>33</v>
      </c>
      <c r="E24" s="42"/>
      <c r="F24" s="42"/>
      <c r="G24" s="42"/>
      <c r="H24" s="42"/>
      <c r="I24" s="128" t="s">
        <v>28</v>
      </c>
      <c r="J24" s="35" t="str">
        <f>IF('Rekapitulace stavby'!AN16="","",'Rekapitulace stavby'!AN16)</f>
        <v/>
      </c>
      <c r="K24" s="45"/>
    </row>
    <row r="25" spans="2:11" s="1" customFormat="1" ht="18" customHeight="1">
      <c r="B25" s="41"/>
      <c r="C25" s="42"/>
      <c r="D25" s="42"/>
      <c r="E25" s="35" t="str">
        <f>IF('Rekapitulace stavby'!E17="","",'Rekapitulace stavby'!E17)</f>
        <v>SUNCAD, s.r.o.</v>
      </c>
      <c r="F25" s="42"/>
      <c r="G25" s="42"/>
      <c r="H25" s="42"/>
      <c r="I25" s="128" t="s">
        <v>30</v>
      </c>
      <c r="J25" s="35" t="str">
        <f>IF('Rekapitulace stavby'!AN17="","",'Rekapitulace stavby'!AN17)</f>
        <v/>
      </c>
      <c r="K25" s="45"/>
    </row>
    <row r="26" spans="2:11" s="1" customFormat="1" ht="6.95" customHeight="1">
      <c r="B26" s="41"/>
      <c r="C26" s="42"/>
      <c r="D26" s="42"/>
      <c r="E26" s="42"/>
      <c r="F26" s="42"/>
      <c r="G26" s="42"/>
      <c r="H26" s="42"/>
      <c r="I26" s="127"/>
      <c r="J26" s="42"/>
      <c r="K26" s="45"/>
    </row>
    <row r="27" spans="2:11" s="1" customFormat="1" ht="14.45" customHeight="1">
      <c r="B27" s="41"/>
      <c r="C27" s="42"/>
      <c r="D27" s="37" t="s">
        <v>36</v>
      </c>
      <c r="E27" s="42"/>
      <c r="F27" s="42"/>
      <c r="G27" s="42"/>
      <c r="H27" s="42"/>
      <c r="I27" s="127"/>
      <c r="J27" s="42"/>
      <c r="K27" s="45"/>
    </row>
    <row r="28" spans="2:11" s="7" customFormat="1" ht="16.5" customHeight="1">
      <c r="B28" s="130"/>
      <c r="C28" s="131"/>
      <c r="D28" s="131"/>
      <c r="E28" s="385" t="s">
        <v>21</v>
      </c>
      <c r="F28" s="385"/>
      <c r="G28" s="385"/>
      <c r="H28" s="385"/>
      <c r="I28" s="132"/>
      <c r="J28" s="131"/>
      <c r="K28" s="133"/>
    </row>
    <row r="29" spans="2:11" s="1" customFormat="1" ht="6.95" customHeight="1">
      <c r="B29" s="41"/>
      <c r="C29" s="42"/>
      <c r="D29" s="42"/>
      <c r="E29" s="42"/>
      <c r="F29" s="42"/>
      <c r="G29" s="42"/>
      <c r="H29" s="42"/>
      <c r="I29" s="127"/>
      <c r="J29" s="42"/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25.35" customHeight="1">
      <c r="B31" s="41"/>
      <c r="C31" s="42"/>
      <c r="D31" s="136" t="s">
        <v>38</v>
      </c>
      <c r="E31" s="42"/>
      <c r="F31" s="42"/>
      <c r="G31" s="42"/>
      <c r="H31" s="42"/>
      <c r="I31" s="127"/>
      <c r="J31" s="137">
        <f>ROUND(J93,2)</f>
        <v>0</v>
      </c>
      <c r="K31" s="45"/>
    </row>
    <row r="32" spans="2:11" s="1" customFormat="1" ht="6.95" customHeight="1">
      <c r="B32" s="41"/>
      <c r="C32" s="42"/>
      <c r="D32" s="85"/>
      <c r="E32" s="85"/>
      <c r="F32" s="85"/>
      <c r="G32" s="85"/>
      <c r="H32" s="85"/>
      <c r="I32" s="134"/>
      <c r="J32" s="85"/>
      <c r="K32" s="135"/>
    </row>
    <row r="33" spans="2:11" s="1" customFormat="1" ht="14.45" customHeight="1">
      <c r="B33" s="41"/>
      <c r="C33" s="42"/>
      <c r="D33" s="42"/>
      <c r="E33" s="42"/>
      <c r="F33" s="46" t="s">
        <v>40</v>
      </c>
      <c r="G33" s="42"/>
      <c r="H33" s="42"/>
      <c r="I33" s="138" t="s">
        <v>39</v>
      </c>
      <c r="J33" s="46" t="s">
        <v>41</v>
      </c>
      <c r="K33" s="45"/>
    </row>
    <row r="34" spans="2:11" s="1" customFormat="1" ht="14.45" customHeight="1">
      <c r="B34" s="41"/>
      <c r="C34" s="42"/>
      <c r="D34" s="49" t="s">
        <v>42</v>
      </c>
      <c r="E34" s="49" t="s">
        <v>43</v>
      </c>
      <c r="F34" s="139">
        <f>ROUND(SUM(BE93:BE189), 2)</f>
        <v>0</v>
      </c>
      <c r="G34" s="42"/>
      <c r="H34" s="42"/>
      <c r="I34" s="140">
        <v>0.21</v>
      </c>
      <c r="J34" s="139">
        <f>ROUND(ROUND((SUM(BE93:BE189)), 2)*I34, 2)</f>
        <v>0</v>
      </c>
      <c r="K34" s="45"/>
    </row>
    <row r="35" spans="2:11" s="1" customFormat="1" ht="14.45" customHeight="1">
      <c r="B35" s="41"/>
      <c r="C35" s="42"/>
      <c r="D35" s="42"/>
      <c r="E35" s="49" t="s">
        <v>44</v>
      </c>
      <c r="F35" s="139">
        <f>ROUND(SUM(BF93:BF189), 2)</f>
        <v>0</v>
      </c>
      <c r="G35" s="42"/>
      <c r="H35" s="42"/>
      <c r="I35" s="140">
        <v>0.15</v>
      </c>
      <c r="J35" s="139">
        <f>ROUND(ROUND((SUM(BF93:BF189)), 2)*I35, 2)</f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45</v>
      </c>
      <c r="F36" s="139">
        <f>ROUND(SUM(BG93:BG189), 2)</f>
        <v>0</v>
      </c>
      <c r="G36" s="42"/>
      <c r="H36" s="42"/>
      <c r="I36" s="140">
        <v>0.21</v>
      </c>
      <c r="J36" s="139">
        <v>0</v>
      </c>
      <c r="K36" s="45"/>
    </row>
    <row r="37" spans="2:11" s="1" customFormat="1" ht="14.45" hidden="1" customHeight="1">
      <c r="B37" s="41"/>
      <c r="C37" s="42"/>
      <c r="D37" s="42"/>
      <c r="E37" s="49" t="s">
        <v>46</v>
      </c>
      <c r="F37" s="139">
        <f>ROUND(SUM(BH93:BH189), 2)</f>
        <v>0</v>
      </c>
      <c r="G37" s="42"/>
      <c r="H37" s="42"/>
      <c r="I37" s="140">
        <v>0.15</v>
      </c>
      <c r="J37" s="139">
        <v>0</v>
      </c>
      <c r="K37" s="45"/>
    </row>
    <row r="38" spans="2:11" s="1" customFormat="1" ht="14.45" hidden="1" customHeight="1">
      <c r="B38" s="41"/>
      <c r="C38" s="42"/>
      <c r="D38" s="42"/>
      <c r="E38" s="49" t="s">
        <v>47</v>
      </c>
      <c r="F38" s="139">
        <f>ROUND(SUM(BI93:BI189), 2)</f>
        <v>0</v>
      </c>
      <c r="G38" s="42"/>
      <c r="H38" s="42"/>
      <c r="I38" s="140">
        <v>0</v>
      </c>
      <c r="J38" s="139">
        <v>0</v>
      </c>
      <c r="K38" s="45"/>
    </row>
    <row r="39" spans="2:11" s="1" customFormat="1" ht="6.95" customHeight="1">
      <c r="B39" s="41"/>
      <c r="C39" s="42"/>
      <c r="D39" s="42"/>
      <c r="E39" s="42"/>
      <c r="F39" s="42"/>
      <c r="G39" s="42"/>
      <c r="H39" s="42"/>
      <c r="I39" s="127"/>
      <c r="J39" s="42"/>
      <c r="K39" s="45"/>
    </row>
    <row r="40" spans="2:11" s="1" customFormat="1" ht="25.35" customHeight="1">
      <c r="B40" s="41"/>
      <c r="C40" s="141"/>
      <c r="D40" s="142" t="s">
        <v>48</v>
      </c>
      <c r="E40" s="79"/>
      <c r="F40" s="79"/>
      <c r="G40" s="143" t="s">
        <v>49</v>
      </c>
      <c r="H40" s="144" t="s">
        <v>50</v>
      </c>
      <c r="I40" s="145"/>
      <c r="J40" s="146">
        <f>SUM(J31:J38)</f>
        <v>0</v>
      </c>
      <c r="K40" s="147"/>
    </row>
    <row r="41" spans="2:11" s="1" customFormat="1" ht="14.45" customHeight="1">
      <c r="B41" s="56"/>
      <c r="C41" s="57"/>
      <c r="D41" s="57"/>
      <c r="E41" s="57"/>
      <c r="F41" s="57"/>
      <c r="G41" s="57"/>
      <c r="H41" s="57"/>
      <c r="I41" s="148"/>
      <c r="J41" s="57"/>
      <c r="K41" s="58"/>
    </row>
    <row r="45" spans="2:11" s="1" customFormat="1" ht="6.95" customHeight="1">
      <c r="B45" s="149"/>
      <c r="C45" s="150"/>
      <c r="D45" s="150"/>
      <c r="E45" s="150"/>
      <c r="F45" s="150"/>
      <c r="G45" s="150"/>
      <c r="H45" s="150"/>
      <c r="I45" s="151"/>
      <c r="J45" s="150"/>
      <c r="K45" s="152"/>
    </row>
    <row r="46" spans="2:11" s="1" customFormat="1" ht="36.950000000000003" customHeight="1">
      <c r="B46" s="41"/>
      <c r="C46" s="30" t="s">
        <v>218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6.95" customHeight="1">
      <c r="B47" s="41"/>
      <c r="C47" s="42"/>
      <c r="D47" s="42"/>
      <c r="E47" s="42"/>
      <c r="F47" s="42"/>
      <c r="G47" s="42"/>
      <c r="H47" s="42"/>
      <c r="I47" s="127"/>
      <c r="J47" s="42"/>
      <c r="K47" s="45"/>
    </row>
    <row r="48" spans="2:11" s="1" customFormat="1" ht="14.45" customHeight="1">
      <c r="B48" s="41"/>
      <c r="C48" s="37" t="s">
        <v>18</v>
      </c>
      <c r="D48" s="42"/>
      <c r="E48" s="42"/>
      <c r="F48" s="42"/>
      <c r="G48" s="42"/>
      <c r="H48" s="42"/>
      <c r="I48" s="127"/>
      <c r="J48" s="42"/>
      <c r="K48" s="45"/>
    </row>
    <row r="49" spans="2:47" s="1" customFormat="1" ht="16.5" customHeight="1">
      <c r="B49" s="41"/>
      <c r="C49" s="42"/>
      <c r="D49" s="42"/>
      <c r="E49" s="394" t="str">
        <f>E7</f>
        <v>II/610 Brandýs nad Labem - Rekonstrukce křižovatky Pražská - Průmyslová a části komunikace v Ul. Pražská</v>
      </c>
      <c r="F49" s="400"/>
      <c r="G49" s="400"/>
      <c r="H49" s="400"/>
      <c r="I49" s="127"/>
      <c r="J49" s="42"/>
      <c r="K49" s="45"/>
    </row>
    <row r="50" spans="2:47" ht="15">
      <c r="B50" s="28"/>
      <c r="C50" s="37" t="s">
        <v>213</v>
      </c>
      <c r="D50" s="29"/>
      <c r="E50" s="29"/>
      <c r="F50" s="29"/>
      <c r="G50" s="29"/>
      <c r="H50" s="29"/>
      <c r="I50" s="126"/>
      <c r="J50" s="29"/>
      <c r="K50" s="31"/>
    </row>
    <row r="51" spans="2:47" ht="16.5" customHeight="1">
      <c r="B51" s="28"/>
      <c r="C51" s="29"/>
      <c r="D51" s="29"/>
      <c r="E51" s="394" t="s">
        <v>1720</v>
      </c>
      <c r="F51" s="381"/>
      <c r="G51" s="381"/>
      <c r="H51" s="381"/>
      <c r="I51" s="126"/>
      <c r="J51" s="29"/>
      <c r="K51" s="31"/>
    </row>
    <row r="52" spans="2:47" ht="15">
      <c r="B52" s="28"/>
      <c r="C52" s="37" t="s">
        <v>215</v>
      </c>
      <c r="D52" s="29"/>
      <c r="E52" s="29"/>
      <c r="F52" s="29"/>
      <c r="G52" s="29"/>
      <c r="H52" s="29"/>
      <c r="I52" s="126"/>
      <c r="J52" s="29"/>
      <c r="K52" s="31"/>
    </row>
    <row r="53" spans="2:47" s="1" customFormat="1" ht="16.5" customHeight="1">
      <c r="B53" s="41"/>
      <c r="C53" s="42"/>
      <c r="D53" s="42"/>
      <c r="E53" s="373" t="s">
        <v>2911</v>
      </c>
      <c r="F53" s="395"/>
      <c r="G53" s="395"/>
      <c r="H53" s="395"/>
      <c r="I53" s="127"/>
      <c r="J53" s="42"/>
      <c r="K53" s="45"/>
    </row>
    <row r="54" spans="2:47" s="1" customFormat="1" ht="14.45" customHeight="1">
      <c r="B54" s="41"/>
      <c r="C54" s="37" t="s">
        <v>1722</v>
      </c>
      <c r="D54" s="42"/>
      <c r="E54" s="42"/>
      <c r="F54" s="42"/>
      <c r="G54" s="42"/>
      <c r="H54" s="42"/>
      <c r="I54" s="127"/>
      <c r="J54" s="42"/>
      <c r="K54" s="45"/>
    </row>
    <row r="55" spans="2:47" s="1" customFormat="1" ht="17.25" customHeight="1">
      <c r="B55" s="41"/>
      <c r="C55" s="42"/>
      <c r="D55" s="42"/>
      <c r="E55" s="396" t="str">
        <f>E13</f>
        <v>SO 304b - Kanalizace - přípojky splaškové - potrubí</v>
      </c>
      <c r="F55" s="395"/>
      <c r="G55" s="395"/>
      <c r="H55" s="395"/>
      <c r="I55" s="127"/>
      <c r="J55" s="42"/>
      <c r="K55" s="45"/>
    </row>
    <row r="56" spans="2:47" s="1" customFormat="1" ht="6.95" customHeight="1">
      <c r="B56" s="41"/>
      <c r="C56" s="42"/>
      <c r="D56" s="42"/>
      <c r="E56" s="42"/>
      <c r="F56" s="42"/>
      <c r="G56" s="42"/>
      <c r="H56" s="42"/>
      <c r="I56" s="127"/>
      <c r="J56" s="42"/>
      <c r="K56" s="45"/>
    </row>
    <row r="57" spans="2:47" s="1" customFormat="1" ht="18" customHeight="1">
      <c r="B57" s="41"/>
      <c r="C57" s="37" t="s">
        <v>23</v>
      </c>
      <c r="D57" s="42"/>
      <c r="E57" s="42"/>
      <c r="F57" s="35" t="str">
        <f>F16</f>
        <v xml:space="preserve"> </v>
      </c>
      <c r="G57" s="42"/>
      <c r="H57" s="42"/>
      <c r="I57" s="128" t="s">
        <v>25</v>
      </c>
      <c r="J57" s="129" t="str">
        <f>IF(J16="","",J16)</f>
        <v>18. 9. 2017</v>
      </c>
      <c r="K57" s="45"/>
    </row>
    <row r="58" spans="2:47" s="1" customFormat="1" ht="6.95" customHeight="1">
      <c r="B58" s="41"/>
      <c r="C58" s="42"/>
      <c r="D58" s="42"/>
      <c r="E58" s="42"/>
      <c r="F58" s="42"/>
      <c r="G58" s="42"/>
      <c r="H58" s="42"/>
      <c r="I58" s="127"/>
      <c r="J58" s="42"/>
      <c r="K58" s="45"/>
    </row>
    <row r="59" spans="2:47" s="1" customFormat="1" ht="15">
      <c r="B59" s="41"/>
      <c r="C59" s="37" t="s">
        <v>27</v>
      </c>
      <c r="D59" s="42"/>
      <c r="E59" s="42"/>
      <c r="F59" s="35" t="str">
        <f>E19</f>
        <v>Město Brandýs nad Labem - Stará Boleslav</v>
      </c>
      <c r="G59" s="42"/>
      <c r="H59" s="42"/>
      <c r="I59" s="128" t="s">
        <v>33</v>
      </c>
      <c r="J59" s="385" t="str">
        <f>E25</f>
        <v>SUNCAD, s.r.o.</v>
      </c>
      <c r="K59" s="45"/>
    </row>
    <row r="60" spans="2:47" s="1" customFormat="1" ht="14.45" customHeight="1">
      <c r="B60" s="41"/>
      <c r="C60" s="37" t="s">
        <v>31</v>
      </c>
      <c r="D60" s="42"/>
      <c r="E60" s="42"/>
      <c r="F60" s="35" t="str">
        <f>IF(E22="","",E22)</f>
        <v/>
      </c>
      <c r="G60" s="42"/>
      <c r="H60" s="42"/>
      <c r="I60" s="127"/>
      <c r="J60" s="397"/>
      <c r="K60" s="45"/>
    </row>
    <row r="61" spans="2:47" s="1" customFormat="1" ht="10.35" customHeight="1">
      <c r="B61" s="41"/>
      <c r="C61" s="42"/>
      <c r="D61" s="42"/>
      <c r="E61" s="42"/>
      <c r="F61" s="42"/>
      <c r="G61" s="42"/>
      <c r="H61" s="42"/>
      <c r="I61" s="127"/>
      <c r="J61" s="42"/>
      <c r="K61" s="45"/>
    </row>
    <row r="62" spans="2:47" s="1" customFormat="1" ht="29.25" customHeight="1">
      <c r="B62" s="41"/>
      <c r="C62" s="153" t="s">
        <v>219</v>
      </c>
      <c r="D62" s="141"/>
      <c r="E62" s="141"/>
      <c r="F62" s="141"/>
      <c r="G62" s="141"/>
      <c r="H62" s="141"/>
      <c r="I62" s="154"/>
      <c r="J62" s="155" t="s">
        <v>220</v>
      </c>
      <c r="K62" s="156"/>
    </row>
    <row r="63" spans="2:47" s="1" customFormat="1" ht="10.35" customHeight="1">
      <c r="B63" s="41"/>
      <c r="C63" s="42"/>
      <c r="D63" s="42"/>
      <c r="E63" s="42"/>
      <c r="F63" s="42"/>
      <c r="G63" s="42"/>
      <c r="H63" s="42"/>
      <c r="I63" s="127"/>
      <c r="J63" s="42"/>
      <c r="K63" s="45"/>
    </row>
    <row r="64" spans="2:47" s="1" customFormat="1" ht="29.25" customHeight="1">
      <c r="B64" s="41"/>
      <c r="C64" s="157" t="s">
        <v>221</v>
      </c>
      <c r="D64" s="42"/>
      <c r="E64" s="42"/>
      <c r="F64" s="42"/>
      <c r="G64" s="42"/>
      <c r="H64" s="42"/>
      <c r="I64" s="127"/>
      <c r="J64" s="137">
        <f>J93</f>
        <v>0</v>
      </c>
      <c r="K64" s="45"/>
      <c r="AU64" s="24" t="s">
        <v>222</v>
      </c>
    </row>
    <row r="65" spans="2:12" s="8" customFormat="1" ht="24.95" customHeight="1">
      <c r="B65" s="158"/>
      <c r="C65" s="159"/>
      <c r="D65" s="160" t="s">
        <v>223</v>
      </c>
      <c r="E65" s="161"/>
      <c r="F65" s="161"/>
      <c r="G65" s="161"/>
      <c r="H65" s="161"/>
      <c r="I65" s="162"/>
      <c r="J65" s="163">
        <f>J94</f>
        <v>0</v>
      </c>
      <c r="K65" s="164"/>
    </row>
    <row r="66" spans="2:12" s="9" customFormat="1" ht="19.899999999999999" customHeight="1">
      <c r="B66" s="165"/>
      <c r="C66" s="166"/>
      <c r="D66" s="167" t="s">
        <v>1005</v>
      </c>
      <c r="E66" s="168"/>
      <c r="F66" s="168"/>
      <c r="G66" s="168"/>
      <c r="H66" s="168"/>
      <c r="I66" s="169"/>
      <c r="J66" s="170">
        <f>J95</f>
        <v>0</v>
      </c>
      <c r="K66" s="171"/>
    </row>
    <row r="67" spans="2:12" s="9" customFormat="1" ht="19.899999999999999" customHeight="1">
      <c r="B67" s="165"/>
      <c r="C67" s="166"/>
      <c r="D67" s="167" t="s">
        <v>225</v>
      </c>
      <c r="E67" s="168"/>
      <c r="F67" s="168"/>
      <c r="G67" s="168"/>
      <c r="H67" s="168"/>
      <c r="I67" s="169"/>
      <c r="J67" s="170">
        <f>J100</f>
        <v>0</v>
      </c>
      <c r="K67" s="171"/>
    </row>
    <row r="68" spans="2:12" s="9" customFormat="1" ht="19.899999999999999" customHeight="1">
      <c r="B68" s="165"/>
      <c r="C68" s="166"/>
      <c r="D68" s="167" t="s">
        <v>227</v>
      </c>
      <c r="E68" s="168"/>
      <c r="F68" s="168"/>
      <c r="G68" s="168"/>
      <c r="H68" s="168"/>
      <c r="I68" s="169"/>
      <c r="J68" s="170">
        <f>J178</f>
        <v>0</v>
      </c>
      <c r="K68" s="171"/>
    </row>
    <row r="69" spans="2:12" s="9" customFormat="1" ht="19.899999999999999" customHeight="1">
      <c r="B69" s="165"/>
      <c r="C69" s="166"/>
      <c r="D69" s="167" t="s">
        <v>430</v>
      </c>
      <c r="E69" s="168"/>
      <c r="F69" s="168"/>
      <c r="G69" s="168"/>
      <c r="H69" s="168"/>
      <c r="I69" s="169"/>
      <c r="J69" s="170">
        <f>J187</f>
        <v>0</v>
      </c>
      <c r="K69" s="171"/>
    </row>
    <row r="70" spans="2:12" s="1" customFormat="1" ht="21.75" customHeight="1">
      <c r="B70" s="41"/>
      <c r="C70" s="42"/>
      <c r="D70" s="42"/>
      <c r="E70" s="42"/>
      <c r="F70" s="42"/>
      <c r="G70" s="42"/>
      <c r="H70" s="42"/>
      <c r="I70" s="127"/>
      <c r="J70" s="42"/>
      <c r="K70" s="45"/>
    </row>
    <row r="71" spans="2:12" s="1" customFormat="1" ht="6.95" customHeight="1">
      <c r="B71" s="56"/>
      <c r="C71" s="57"/>
      <c r="D71" s="57"/>
      <c r="E71" s="57"/>
      <c r="F71" s="57"/>
      <c r="G71" s="57"/>
      <c r="H71" s="57"/>
      <c r="I71" s="148"/>
      <c r="J71" s="57"/>
      <c r="K71" s="58"/>
    </row>
    <row r="75" spans="2:12" s="1" customFormat="1" ht="6.95" customHeight="1">
      <c r="B75" s="59"/>
      <c r="C75" s="60"/>
      <c r="D75" s="60"/>
      <c r="E75" s="60"/>
      <c r="F75" s="60"/>
      <c r="G75" s="60"/>
      <c r="H75" s="60"/>
      <c r="I75" s="151"/>
      <c r="J75" s="60"/>
      <c r="K75" s="60"/>
      <c r="L75" s="61"/>
    </row>
    <row r="76" spans="2:12" s="1" customFormat="1" ht="36.950000000000003" customHeight="1">
      <c r="B76" s="41"/>
      <c r="C76" s="62" t="s">
        <v>228</v>
      </c>
      <c r="D76" s="63"/>
      <c r="E76" s="63"/>
      <c r="F76" s="63"/>
      <c r="G76" s="63"/>
      <c r="H76" s="63"/>
      <c r="I76" s="172"/>
      <c r="J76" s="63"/>
      <c r="K76" s="63"/>
      <c r="L76" s="61"/>
    </row>
    <row r="77" spans="2:12" s="1" customFormat="1" ht="6.95" customHeight="1">
      <c r="B77" s="41"/>
      <c r="C77" s="63"/>
      <c r="D77" s="63"/>
      <c r="E77" s="63"/>
      <c r="F77" s="63"/>
      <c r="G77" s="63"/>
      <c r="H77" s="63"/>
      <c r="I77" s="172"/>
      <c r="J77" s="63"/>
      <c r="K77" s="63"/>
      <c r="L77" s="61"/>
    </row>
    <row r="78" spans="2:12" s="1" customFormat="1" ht="14.45" customHeight="1">
      <c r="B78" s="41"/>
      <c r="C78" s="65" t="s">
        <v>18</v>
      </c>
      <c r="D78" s="63"/>
      <c r="E78" s="63"/>
      <c r="F78" s="63"/>
      <c r="G78" s="63"/>
      <c r="H78" s="63"/>
      <c r="I78" s="172"/>
      <c r="J78" s="63"/>
      <c r="K78" s="63"/>
      <c r="L78" s="61"/>
    </row>
    <row r="79" spans="2:12" s="1" customFormat="1" ht="16.5" customHeight="1">
      <c r="B79" s="41"/>
      <c r="C79" s="63"/>
      <c r="D79" s="63"/>
      <c r="E79" s="398" t="str">
        <f>E7</f>
        <v>II/610 Brandýs nad Labem - Rekonstrukce křižovatky Pražská - Průmyslová a části komunikace v Ul. Pražská</v>
      </c>
      <c r="F79" s="399"/>
      <c r="G79" s="399"/>
      <c r="H79" s="399"/>
      <c r="I79" s="172"/>
      <c r="J79" s="63"/>
      <c r="K79" s="63"/>
      <c r="L79" s="61"/>
    </row>
    <row r="80" spans="2:12" ht="15">
      <c r="B80" s="28"/>
      <c r="C80" s="65" t="s">
        <v>213</v>
      </c>
      <c r="D80" s="173"/>
      <c r="E80" s="173"/>
      <c r="F80" s="173"/>
      <c r="G80" s="173"/>
      <c r="H80" s="173"/>
      <c r="J80" s="173"/>
      <c r="K80" s="173"/>
      <c r="L80" s="174"/>
    </row>
    <row r="81" spans="2:65" ht="16.5" customHeight="1">
      <c r="B81" s="28"/>
      <c r="C81" s="173"/>
      <c r="D81" s="173"/>
      <c r="E81" s="398" t="s">
        <v>1720</v>
      </c>
      <c r="F81" s="402"/>
      <c r="G81" s="402"/>
      <c r="H81" s="402"/>
      <c r="J81" s="173"/>
      <c r="K81" s="173"/>
      <c r="L81" s="174"/>
    </row>
    <row r="82" spans="2:65" ht="15">
      <c r="B82" s="28"/>
      <c r="C82" s="65" t="s">
        <v>215</v>
      </c>
      <c r="D82" s="173"/>
      <c r="E82" s="173"/>
      <c r="F82" s="173"/>
      <c r="G82" s="173"/>
      <c r="H82" s="173"/>
      <c r="J82" s="173"/>
      <c r="K82" s="173"/>
      <c r="L82" s="174"/>
    </row>
    <row r="83" spans="2:65" s="1" customFormat="1" ht="16.5" customHeight="1">
      <c r="B83" s="41"/>
      <c r="C83" s="63"/>
      <c r="D83" s="63"/>
      <c r="E83" s="401" t="s">
        <v>2911</v>
      </c>
      <c r="F83" s="392"/>
      <c r="G83" s="392"/>
      <c r="H83" s="392"/>
      <c r="I83" s="172"/>
      <c r="J83" s="63"/>
      <c r="K83" s="63"/>
      <c r="L83" s="61"/>
    </row>
    <row r="84" spans="2:65" s="1" customFormat="1" ht="14.45" customHeight="1">
      <c r="B84" s="41"/>
      <c r="C84" s="65" t="s">
        <v>1722</v>
      </c>
      <c r="D84" s="63"/>
      <c r="E84" s="63"/>
      <c r="F84" s="63"/>
      <c r="G84" s="63"/>
      <c r="H84" s="63"/>
      <c r="I84" s="172"/>
      <c r="J84" s="63"/>
      <c r="K84" s="63"/>
      <c r="L84" s="61"/>
    </row>
    <row r="85" spans="2:65" s="1" customFormat="1" ht="17.25" customHeight="1">
      <c r="B85" s="41"/>
      <c r="C85" s="63"/>
      <c r="D85" s="63"/>
      <c r="E85" s="364" t="str">
        <f>E13</f>
        <v>SO 304b - Kanalizace - přípojky splaškové - potrubí</v>
      </c>
      <c r="F85" s="392"/>
      <c r="G85" s="392"/>
      <c r="H85" s="392"/>
      <c r="I85" s="172"/>
      <c r="J85" s="63"/>
      <c r="K85" s="63"/>
      <c r="L85" s="61"/>
    </row>
    <row r="86" spans="2:65" s="1" customFormat="1" ht="6.95" customHeight="1">
      <c r="B86" s="41"/>
      <c r="C86" s="63"/>
      <c r="D86" s="63"/>
      <c r="E86" s="63"/>
      <c r="F86" s="63"/>
      <c r="G86" s="63"/>
      <c r="H86" s="63"/>
      <c r="I86" s="172"/>
      <c r="J86" s="63"/>
      <c r="K86" s="63"/>
      <c r="L86" s="61"/>
    </row>
    <row r="87" spans="2:65" s="1" customFormat="1" ht="18" customHeight="1">
      <c r="B87" s="41"/>
      <c r="C87" s="65" t="s">
        <v>23</v>
      </c>
      <c r="D87" s="63"/>
      <c r="E87" s="63"/>
      <c r="F87" s="175" t="str">
        <f>F16</f>
        <v xml:space="preserve"> </v>
      </c>
      <c r="G87" s="63"/>
      <c r="H87" s="63"/>
      <c r="I87" s="176" t="s">
        <v>25</v>
      </c>
      <c r="J87" s="73" t="str">
        <f>IF(J16="","",J16)</f>
        <v>18. 9. 2017</v>
      </c>
      <c r="K87" s="63"/>
      <c r="L87" s="61"/>
    </row>
    <row r="88" spans="2:65" s="1" customFormat="1" ht="6.95" customHeight="1">
      <c r="B88" s="41"/>
      <c r="C88" s="63"/>
      <c r="D88" s="63"/>
      <c r="E88" s="63"/>
      <c r="F88" s="63"/>
      <c r="G88" s="63"/>
      <c r="H88" s="63"/>
      <c r="I88" s="172"/>
      <c r="J88" s="63"/>
      <c r="K88" s="63"/>
      <c r="L88" s="61"/>
    </row>
    <row r="89" spans="2:65" s="1" customFormat="1" ht="15">
      <c r="B89" s="41"/>
      <c r="C89" s="65" t="s">
        <v>27</v>
      </c>
      <c r="D89" s="63"/>
      <c r="E89" s="63"/>
      <c r="F89" s="175" t="str">
        <f>E19</f>
        <v>Město Brandýs nad Labem - Stará Boleslav</v>
      </c>
      <c r="G89" s="63"/>
      <c r="H89" s="63"/>
      <c r="I89" s="176" t="s">
        <v>33</v>
      </c>
      <c r="J89" s="175" t="str">
        <f>E25</f>
        <v>SUNCAD, s.r.o.</v>
      </c>
      <c r="K89" s="63"/>
      <c r="L89" s="61"/>
    </row>
    <row r="90" spans="2:65" s="1" customFormat="1" ht="14.45" customHeight="1">
      <c r="B90" s="41"/>
      <c r="C90" s="65" t="s">
        <v>31</v>
      </c>
      <c r="D90" s="63"/>
      <c r="E90" s="63"/>
      <c r="F90" s="175" t="str">
        <f>IF(E22="","",E22)</f>
        <v/>
      </c>
      <c r="G90" s="63"/>
      <c r="H90" s="63"/>
      <c r="I90" s="172"/>
      <c r="J90" s="63"/>
      <c r="K90" s="63"/>
      <c r="L90" s="61"/>
    </row>
    <row r="91" spans="2:65" s="1" customFormat="1" ht="10.35" customHeight="1">
      <c r="B91" s="41"/>
      <c r="C91" s="63"/>
      <c r="D91" s="63"/>
      <c r="E91" s="63"/>
      <c r="F91" s="63"/>
      <c r="G91" s="63"/>
      <c r="H91" s="63"/>
      <c r="I91" s="172"/>
      <c r="J91" s="63"/>
      <c r="K91" s="63"/>
      <c r="L91" s="61"/>
    </row>
    <row r="92" spans="2:65" s="10" customFormat="1" ht="29.25" customHeight="1">
      <c r="B92" s="177"/>
      <c r="C92" s="178" t="s">
        <v>229</v>
      </c>
      <c r="D92" s="179" t="s">
        <v>57</v>
      </c>
      <c r="E92" s="179" t="s">
        <v>53</v>
      </c>
      <c r="F92" s="179" t="s">
        <v>230</v>
      </c>
      <c r="G92" s="179" t="s">
        <v>231</v>
      </c>
      <c r="H92" s="179" t="s">
        <v>232</v>
      </c>
      <c r="I92" s="180" t="s">
        <v>233</v>
      </c>
      <c r="J92" s="179" t="s">
        <v>220</v>
      </c>
      <c r="K92" s="181" t="s">
        <v>234</v>
      </c>
      <c r="L92" s="182"/>
      <c r="M92" s="81" t="s">
        <v>235</v>
      </c>
      <c r="N92" s="82" t="s">
        <v>42</v>
      </c>
      <c r="O92" s="82" t="s">
        <v>236</v>
      </c>
      <c r="P92" s="82" t="s">
        <v>237</v>
      </c>
      <c r="Q92" s="82" t="s">
        <v>238</v>
      </c>
      <c r="R92" s="82" t="s">
        <v>239</v>
      </c>
      <c r="S92" s="82" t="s">
        <v>240</v>
      </c>
      <c r="T92" s="83" t="s">
        <v>241</v>
      </c>
    </row>
    <row r="93" spans="2:65" s="1" customFormat="1" ht="29.25" customHeight="1">
      <c r="B93" s="41"/>
      <c r="C93" s="87" t="s">
        <v>221</v>
      </c>
      <c r="D93" s="63"/>
      <c r="E93" s="63"/>
      <c r="F93" s="63"/>
      <c r="G93" s="63"/>
      <c r="H93" s="63"/>
      <c r="I93" s="172"/>
      <c r="J93" s="183">
        <f>BK93</f>
        <v>0</v>
      </c>
      <c r="K93" s="63"/>
      <c r="L93" s="61"/>
      <c r="M93" s="84"/>
      <c r="N93" s="85"/>
      <c r="O93" s="85"/>
      <c r="P93" s="184">
        <f>P94</f>
        <v>0</v>
      </c>
      <c r="Q93" s="85"/>
      <c r="R93" s="184">
        <f>R94</f>
        <v>0.41382379999999991</v>
      </c>
      <c r="S93" s="85"/>
      <c r="T93" s="185">
        <f>T94</f>
        <v>0</v>
      </c>
      <c r="AT93" s="24" t="s">
        <v>71</v>
      </c>
      <c r="AU93" s="24" t="s">
        <v>222</v>
      </c>
      <c r="BK93" s="186">
        <f>BK94</f>
        <v>0</v>
      </c>
    </row>
    <row r="94" spans="2:65" s="11" customFormat="1" ht="37.35" customHeight="1">
      <c r="B94" s="187"/>
      <c r="C94" s="188"/>
      <c r="D94" s="189" t="s">
        <v>71</v>
      </c>
      <c r="E94" s="190" t="s">
        <v>242</v>
      </c>
      <c r="F94" s="190" t="s">
        <v>243</v>
      </c>
      <c r="G94" s="188"/>
      <c r="H94" s="188"/>
      <c r="I94" s="191"/>
      <c r="J94" s="192">
        <f>BK94</f>
        <v>0</v>
      </c>
      <c r="K94" s="188"/>
      <c r="L94" s="193"/>
      <c r="M94" s="194"/>
      <c r="N94" s="195"/>
      <c r="O94" s="195"/>
      <c r="P94" s="196">
        <f>P95+P100+P178+P187</f>
        <v>0</v>
      </c>
      <c r="Q94" s="195"/>
      <c r="R94" s="196">
        <f>R95+R100+R178+R187</f>
        <v>0.41382379999999991</v>
      </c>
      <c r="S94" s="195"/>
      <c r="T94" s="197">
        <f>T95+T100+T178+T187</f>
        <v>0</v>
      </c>
      <c r="AR94" s="198" t="s">
        <v>79</v>
      </c>
      <c r="AT94" s="199" t="s">
        <v>71</v>
      </c>
      <c r="AU94" s="199" t="s">
        <v>72</v>
      </c>
      <c r="AY94" s="198" t="s">
        <v>244</v>
      </c>
      <c r="BK94" s="200">
        <f>BK95+BK100+BK178+BK187</f>
        <v>0</v>
      </c>
    </row>
    <row r="95" spans="2:65" s="11" customFormat="1" ht="19.899999999999999" customHeight="1">
      <c r="B95" s="187"/>
      <c r="C95" s="188"/>
      <c r="D95" s="189" t="s">
        <v>71</v>
      </c>
      <c r="E95" s="201" t="s">
        <v>148</v>
      </c>
      <c r="F95" s="201" t="s">
        <v>1040</v>
      </c>
      <c r="G95" s="188"/>
      <c r="H95" s="188"/>
      <c r="I95" s="191"/>
      <c r="J95" s="202">
        <f>BK95</f>
        <v>0</v>
      </c>
      <c r="K95" s="188"/>
      <c r="L95" s="193"/>
      <c r="M95" s="194"/>
      <c r="N95" s="195"/>
      <c r="O95" s="195"/>
      <c r="P95" s="196">
        <f>SUM(P96:P99)</f>
        <v>0</v>
      </c>
      <c r="Q95" s="195"/>
      <c r="R95" s="196">
        <f>SUM(R96:R99)</f>
        <v>0</v>
      </c>
      <c r="S95" s="195"/>
      <c r="T95" s="197">
        <f>SUM(T96:T99)</f>
        <v>0</v>
      </c>
      <c r="AR95" s="198" t="s">
        <v>79</v>
      </c>
      <c r="AT95" s="199" t="s">
        <v>71</v>
      </c>
      <c r="AU95" s="199" t="s">
        <v>79</v>
      </c>
      <c r="AY95" s="198" t="s">
        <v>244</v>
      </c>
      <c r="BK95" s="200">
        <f>SUM(BK96:BK99)</f>
        <v>0</v>
      </c>
    </row>
    <row r="96" spans="2:65" s="1" customFormat="1" ht="16.5" customHeight="1">
      <c r="B96" s="41"/>
      <c r="C96" s="203" t="s">
        <v>79</v>
      </c>
      <c r="D96" s="203" t="s">
        <v>246</v>
      </c>
      <c r="E96" s="204" t="s">
        <v>1786</v>
      </c>
      <c r="F96" s="205" t="s">
        <v>1787</v>
      </c>
      <c r="G96" s="206" t="s">
        <v>329</v>
      </c>
      <c r="H96" s="207">
        <v>175</v>
      </c>
      <c r="I96" s="208"/>
      <c r="J96" s="209">
        <f>ROUND(I96*H96,2)</f>
        <v>0</v>
      </c>
      <c r="K96" s="205" t="s">
        <v>21</v>
      </c>
      <c r="L96" s="61"/>
      <c r="M96" s="210" t="s">
        <v>21</v>
      </c>
      <c r="N96" s="211" t="s">
        <v>43</v>
      </c>
      <c r="O96" s="42"/>
      <c r="P96" s="212">
        <f>O96*H96</f>
        <v>0</v>
      </c>
      <c r="Q96" s="212">
        <v>0</v>
      </c>
      <c r="R96" s="212">
        <f>Q96*H96</f>
        <v>0</v>
      </c>
      <c r="S96" s="212">
        <v>0</v>
      </c>
      <c r="T96" s="213">
        <f>S96*H96</f>
        <v>0</v>
      </c>
      <c r="AR96" s="24" t="s">
        <v>251</v>
      </c>
      <c r="AT96" s="24" t="s">
        <v>246</v>
      </c>
      <c r="AU96" s="24" t="s">
        <v>81</v>
      </c>
      <c r="AY96" s="24" t="s">
        <v>244</v>
      </c>
      <c r="BE96" s="214">
        <f>IF(N96="základní",J96,0)</f>
        <v>0</v>
      </c>
      <c r="BF96" s="214">
        <f>IF(N96="snížená",J96,0)</f>
        <v>0</v>
      </c>
      <c r="BG96" s="214">
        <f>IF(N96="zákl. přenesená",J96,0)</f>
        <v>0</v>
      </c>
      <c r="BH96" s="214">
        <f>IF(N96="sníž. přenesená",J96,0)</f>
        <v>0</v>
      </c>
      <c r="BI96" s="214">
        <f>IF(N96="nulová",J96,0)</f>
        <v>0</v>
      </c>
      <c r="BJ96" s="24" t="s">
        <v>79</v>
      </c>
      <c r="BK96" s="214">
        <f>ROUND(I96*H96,2)</f>
        <v>0</v>
      </c>
      <c r="BL96" s="24" t="s">
        <v>251</v>
      </c>
      <c r="BM96" s="24" t="s">
        <v>81</v>
      </c>
    </row>
    <row r="97" spans="2:65" s="1" customFormat="1">
      <c r="B97" s="41"/>
      <c r="C97" s="63"/>
      <c r="D97" s="215" t="s">
        <v>253</v>
      </c>
      <c r="E97" s="63"/>
      <c r="F97" s="216" t="s">
        <v>1787</v>
      </c>
      <c r="G97" s="63"/>
      <c r="H97" s="63"/>
      <c r="I97" s="172"/>
      <c r="J97" s="63"/>
      <c r="K97" s="63"/>
      <c r="L97" s="61"/>
      <c r="M97" s="217"/>
      <c r="N97" s="42"/>
      <c r="O97" s="42"/>
      <c r="P97" s="42"/>
      <c r="Q97" s="42"/>
      <c r="R97" s="42"/>
      <c r="S97" s="42"/>
      <c r="T97" s="78"/>
      <c r="AT97" s="24" t="s">
        <v>253</v>
      </c>
      <c r="AU97" s="24" t="s">
        <v>81</v>
      </c>
    </row>
    <row r="98" spans="2:65" s="12" customFormat="1">
      <c r="B98" s="218"/>
      <c r="C98" s="219"/>
      <c r="D98" s="215" t="s">
        <v>255</v>
      </c>
      <c r="E98" s="220" t="s">
        <v>21</v>
      </c>
      <c r="F98" s="221" t="s">
        <v>2920</v>
      </c>
      <c r="G98" s="219"/>
      <c r="H98" s="222">
        <v>175</v>
      </c>
      <c r="I98" s="223"/>
      <c r="J98" s="219"/>
      <c r="K98" s="219"/>
      <c r="L98" s="224"/>
      <c r="M98" s="225"/>
      <c r="N98" s="226"/>
      <c r="O98" s="226"/>
      <c r="P98" s="226"/>
      <c r="Q98" s="226"/>
      <c r="R98" s="226"/>
      <c r="S98" s="226"/>
      <c r="T98" s="227"/>
      <c r="AT98" s="228" t="s">
        <v>255</v>
      </c>
      <c r="AU98" s="228" t="s">
        <v>81</v>
      </c>
      <c r="AV98" s="12" t="s">
        <v>81</v>
      </c>
      <c r="AW98" s="12" t="s">
        <v>35</v>
      </c>
      <c r="AX98" s="12" t="s">
        <v>72</v>
      </c>
      <c r="AY98" s="228" t="s">
        <v>244</v>
      </c>
    </row>
    <row r="99" spans="2:65" s="14" customFormat="1">
      <c r="B99" s="253"/>
      <c r="C99" s="254"/>
      <c r="D99" s="215" t="s">
        <v>255</v>
      </c>
      <c r="E99" s="255" t="s">
        <v>21</v>
      </c>
      <c r="F99" s="256" t="s">
        <v>588</v>
      </c>
      <c r="G99" s="254"/>
      <c r="H99" s="257">
        <v>175</v>
      </c>
      <c r="I99" s="258"/>
      <c r="J99" s="254"/>
      <c r="K99" s="254"/>
      <c r="L99" s="259"/>
      <c r="M99" s="260"/>
      <c r="N99" s="261"/>
      <c r="O99" s="261"/>
      <c r="P99" s="261"/>
      <c r="Q99" s="261"/>
      <c r="R99" s="261"/>
      <c r="S99" s="261"/>
      <c r="T99" s="262"/>
      <c r="AT99" s="263" t="s">
        <v>255</v>
      </c>
      <c r="AU99" s="263" t="s">
        <v>81</v>
      </c>
      <c r="AV99" s="14" t="s">
        <v>251</v>
      </c>
      <c r="AW99" s="14" t="s">
        <v>35</v>
      </c>
      <c r="AX99" s="14" t="s">
        <v>79</v>
      </c>
      <c r="AY99" s="263" t="s">
        <v>244</v>
      </c>
    </row>
    <row r="100" spans="2:65" s="11" customFormat="1" ht="29.85" customHeight="1">
      <c r="B100" s="187"/>
      <c r="C100" s="188"/>
      <c r="D100" s="189" t="s">
        <v>71</v>
      </c>
      <c r="E100" s="201" t="s">
        <v>293</v>
      </c>
      <c r="F100" s="201" t="s">
        <v>354</v>
      </c>
      <c r="G100" s="188"/>
      <c r="H100" s="188"/>
      <c r="I100" s="191"/>
      <c r="J100" s="202">
        <f>BK100</f>
        <v>0</v>
      </c>
      <c r="K100" s="188"/>
      <c r="L100" s="193"/>
      <c r="M100" s="194"/>
      <c r="N100" s="195"/>
      <c r="O100" s="195"/>
      <c r="P100" s="196">
        <f>SUM(P101:P177)</f>
        <v>0</v>
      </c>
      <c r="Q100" s="195"/>
      <c r="R100" s="196">
        <f>SUM(R101:R177)</f>
        <v>0.41382379999999991</v>
      </c>
      <c r="S100" s="195"/>
      <c r="T100" s="197">
        <f>SUM(T101:T177)</f>
        <v>0</v>
      </c>
      <c r="AR100" s="198" t="s">
        <v>79</v>
      </c>
      <c r="AT100" s="199" t="s">
        <v>71</v>
      </c>
      <c r="AU100" s="199" t="s">
        <v>79</v>
      </c>
      <c r="AY100" s="198" t="s">
        <v>244</v>
      </c>
      <c r="BK100" s="200">
        <f>SUM(BK101:BK177)</f>
        <v>0</v>
      </c>
    </row>
    <row r="101" spans="2:65" s="1" customFormat="1" ht="25.5" customHeight="1">
      <c r="B101" s="41"/>
      <c r="C101" s="203" t="s">
        <v>81</v>
      </c>
      <c r="D101" s="203" t="s">
        <v>246</v>
      </c>
      <c r="E101" s="204" t="s">
        <v>2816</v>
      </c>
      <c r="F101" s="205" t="s">
        <v>2817</v>
      </c>
      <c r="G101" s="206" t="s">
        <v>329</v>
      </c>
      <c r="H101" s="207">
        <v>24</v>
      </c>
      <c r="I101" s="208"/>
      <c r="J101" s="209">
        <f>ROUND(I101*H101,2)</f>
        <v>0</v>
      </c>
      <c r="K101" s="205" t="s">
        <v>250</v>
      </c>
      <c r="L101" s="61"/>
      <c r="M101" s="210" t="s">
        <v>21</v>
      </c>
      <c r="N101" s="211" t="s">
        <v>43</v>
      </c>
      <c r="O101" s="42"/>
      <c r="P101" s="212">
        <f>O101*H101</f>
        <v>0</v>
      </c>
      <c r="Q101" s="212">
        <v>1.0000000000000001E-5</v>
      </c>
      <c r="R101" s="212">
        <f>Q101*H101</f>
        <v>2.4000000000000003E-4</v>
      </c>
      <c r="S101" s="212">
        <v>0</v>
      </c>
      <c r="T101" s="213">
        <f>S101*H101</f>
        <v>0</v>
      </c>
      <c r="AR101" s="24" t="s">
        <v>251</v>
      </c>
      <c r="AT101" s="24" t="s">
        <v>246</v>
      </c>
      <c r="AU101" s="24" t="s">
        <v>81</v>
      </c>
      <c r="AY101" s="24" t="s">
        <v>244</v>
      </c>
      <c r="BE101" s="214">
        <f>IF(N101="základní",J101,0)</f>
        <v>0</v>
      </c>
      <c r="BF101" s="214">
        <f>IF(N101="snížená",J101,0)</f>
        <v>0</v>
      </c>
      <c r="BG101" s="214">
        <f>IF(N101="zákl. přenesená",J101,0)</f>
        <v>0</v>
      </c>
      <c r="BH101" s="214">
        <f>IF(N101="sníž. přenesená",J101,0)</f>
        <v>0</v>
      </c>
      <c r="BI101" s="214">
        <f>IF(N101="nulová",J101,0)</f>
        <v>0</v>
      </c>
      <c r="BJ101" s="24" t="s">
        <v>79</v>
      </c>
      <c r="BK101" s="214">
        <f>ROUND(I101*H101,2)</f>
        <v>0</v>
      </c>
      <c r="BL101" s="24" t="s">
        <v>251</v>
      </c>
      <c r="BM101" s="24" t="s">
        <v>251</v>
      </c>
    </row>
    <row r="102" spans="2:65" s="1" customFormat="1">
      <c r="B102" s="41"/>
      <c r="C102" s="63"/>
      <c r="D102" s="215" t="s">
        <v>253</v>
      </c>
      <c r="E102" s="63"/>
      <c r="F102" s="216" t="s">
        <v>2818</v>
      </c>
      <c r="G102" s="63"/>
      <c r="H102" s="63"/>
      <c r="I102" s="172"/>
      <c r="J102" s="63"/>
      <c r="K102" s="63"/>
      <c r="L102" s="61"/>
      <c r="M102" s="217"/>
      <c r="N102" s="42"/>
      <c r="O102" s="42"/>
      <c r="P102" s="42"/>
      <c r="Q102" s="42"/>
      <c r="R102" s="42"/>
      <c r="S102" s="42"/>
      <c r="T102" s="78"/>
      <c r="AT102" s="24" t="s">
        <v>253</v>
      </c>
      <c r="AU102" s="24" t="s">
        <v>81</v>
      </c>
    </row>
    <row r="103" spans="2:65" s="1" customFormat="1" ht="16.5" customHeight="1">
      <c r="B103" s="41"/>
      <c r="C103" s="243" t="s">
        <v>148</v>
      </c>
      <c r="D103" s="243" t="s">
        <v>496</v>
      </c>
      <c r="E103" s="244" t="s">
        <v>2819</v>
      </c>
      <c r="F103" s="245" t="s">
        <v>2820</v>
      </c>
      <c r="G103" s="246" t="s">
        <v>259</v>
      </c>
      <c r="H103" s="247">
        <v>8.1199999999999992</v>
      </c>
      <c r="I103" s="248"/>
      <c r="J103" s="249">
        <f>ROUND(I103*H103,2)</f>
        <v>0</v>
      </c>
      <c r="K103" s="245" t="s">
        <v>250</v>
      </c>
      <c r="L103" s="250"/>
      <c r="M103" s="251" t="s">
        <v>21</v>
      </c>
      <c r="N103" s="252" t="s">
        <v>43</v>
      </c>
      <c r="O103" s="42"/>
      <c r="P103" s="212">
        <f>O103*H103</f>
        <v>0</v>
      </c>
      <c r="Q103" s="212">
        <v>1.0749999999999999E-2</v>
      </c>
      <c r="R103" s="212">
        <f>Q103*H103</f>
        <v>8.7289999999999979E-2</v>
      </c>
      <c r="S103" s="212">
        <v>0</v>
      </c>
      <c r="T103" s="213">
        <f>S103*H103</f>
        <v>0</v>
      </c>
      <c r="AR103" s="24" t="s">
        <v>293</v>
      </c>
      <c r="AT103" s="24" t="s">
        <v>496</v>
      </c>
      <c r="AU103" s="24" t="s">
        <v>81</v>
      </c>
      <c r="AY103" s="24" t="s">
        <v>244</v>
      </c>
      <c r="BE103" s="214">
        <f>IF(N103="základní",J103,0)</f>
        <v>0</v>
      </c>
      <c r="BF103" s="214">
        <f>IF(N103="snížená",J103,0)</f>
        <v>0</v>
      </c>
      <c r="BG103" s="214">
        <f>IF(N103="zákl. přenesená",J103,0)</f>
        <v>0</v>
      </c>
      <c r="BH103" s="214">
        <f>IF(N103="sníž. přenesená",J103,0)</f>
        <v>0</v>
      </c>
      <c r="BI103" s="214">
        <f>IF(N103="nulová",J103,0)</f>
        <v>0</v>
      </c>
      <c r="BJ103" s="24" t="s">
        <v>79</v>
      </c>
      <c r="BK103" s="214">
        <f>ROUND(I103*H103,2)</f>
        <v>0</v>
      </c>
      <c r="BL103" s="24" t="s">
        <v>251</v>
      </c>
      <c r="BM103" s="24" t="s">
        <v>280</v>
      </c>
    </row>
    <row r="104" spans="2:65" s="1" customFormat="1">
      <c r="B104" s="41"/>
      <c r="C104" s="63"/>
      <c r="D104" s="215" t="s">
        <v>253</v>
      </c>
      <c r="E104" s="63"/>
      <c r="F104" s="216" t="s">
        <v>2821</v>
      </c>
      <c r="G104" s="63"/>
      <c r="H104" s="63"/>
      <c r="I104" s="172"/>
      <c r="J104" s="63"/>
      <c r="K104" s="63"/>
      <c r="L104" s="61"/>
      <c r="M104" s="217"/>
      <c r="N104" s="42"/>
      <c r="O104" s="42"/>
      <c r="P104" s="42"/>
      <c r="Q104" s="42"/>
      <c r="R104" s="42"/>
      <c r="S104" s="42"/>
      <c r="T104" s="78"/>
      <c r="AT104" s="24" t="s">
        <v>253</v>
      </c>
      <c r="AU104" s="24" t="s">
        <v>81</v>
      </c>
    </row>
    <row r="105" spans="2:65" s="1" customFormat="1" ht="27">
      <c r="B105" s="41"/>
      <c r="C105" s="63"/>
      <c r="D105" s="215" t="s">
        <v>271</v>
      </c>
      <c r="E105" s="63"/>
      <c r="F105" s="229" t="s">
        <v>2822</v>
      </c>
      <c r="G105" s="63"/>
      <c r="H105" s="63"/>
      <c r="I105" s="172"/>
      <c r="J105" s="63"/>
      <c r="K105" s="63"/>
      <c r="L105" s="61"/>
      <c r="M105" s="217"/>
      <c r="N105" s="42"/>
      <c r="O105" s="42"/>
      <c r="P105" s="42"/>
      <c r="Q105" s="42"/>
      <c r="R105" s="42"/>
      <c r="S105" s="42"/>
      <c r="T105" s="78"/>
      <c r="AT105" s="24" t="s">
        <v>271</v>
      </c>
      <c r="AU105" s="24" t="s">
        <v>81</v>
      </c>
    </row>
    <row r="106" spans="2:65" s="1" customFormat="1" ht="25.5" customHeight="1">
      <c r="B106" s="41"/>
      <c r="C106" s="203" t="s">
        <v>251</v>
      </c>
      <c r="D106" s="203" t="s">
        <v>246</v>
      </c>
      <c r="E106" s="204" t="s">
        <v>2824</v>
      </c>
      <c r="F106" s="205" t="s">
        <v>2825</v>
      </c>
      <c r="G106" s="206" t="s">
        <v>329</v>
      </c>
      <c r="H106" s="207">
        <v>19</v>
      </c>
      <c r="I106" s="208"/>
      <c r="J106" s="209">
        <f>ROUND(I106*H106,2)</f>
        <v>0</v>
      </c>
      <c r="K106" s="205" t="s">
        <v>250</v>
      </c>
      <c r="L106" s="61"/>
      <c r="M106" s="210" t="s">
        <v>21</v>
      </c>
      <c r="N106" s="211" t="s">
        <v>43</v>
      </c>
      <c r="O106" s="42"/>
      <c r="P106" s="212">
        <f>O106*H106</f>
        <v>0</v>
      </c>
      <c r="Q106" s="212">
        <v>1.0000000000000001E-5</v>
      </c>
      <c r="R106" s="212">
        <f>Q106*H106</f>
        <v>1.9000000000000001E-4</v>
      </c>
      <c r="S106" s="212">
        <v>0</v>
      </c>
      <c r="T106" s="213">
        <f>S106*H106</f>
        <v>0</v>
      </c>
      <c r="AR106" s="24" t="s">
        <v>251</v>
      </c>
      <c r="AT106" s="24" t="s">
        <v>246</v>
      </c>
      <c r="AU106" s="24" t="s">
        <v>81</v>
      </c>
      <c r="AY106" s="24" t="s">
        <v>244</v>
      </c>
      <c r="BE106" s="214">
        <f>IF(N106="základní",J106,0)</f>
        <v>0</v>
      </c>
      <c r="BF106" s="214">
        <f>IF(N106="snížená",J106,0)</f>
        <v>0</v>
      </c>
      <c r="BG106" s="214">
        <f>IF(N106="zákl. přenesená",J106,0)</f>
        <v>0</v>
      </c>
      <c r="BH106" s="214">
        <f>IF(N106="sníž. přenesená",J106,0)</f>
        <v>0</v>
      </c>
      <c r="BI106" s="214">
        <f>IF(N106="nulová",J106,0)</f>
        <v>0</v>
      </c>
      <c r="BJ106" s="24" t="s">
        <v>79</v>
      </c>
      <c r="BK106" s="214">
        <f>ROUND(I106*H106,2)</f>
        <v>0</v>
      </c>
      <c r="BL106" s="24" t="s">
        <v>251</v>
      </c>
      <c r="BM106" s="24" t="s">
        <v>293</v>
      </c>
    </row>
    <row r="107" spans="2:65" s="1" customFormat="1">
      <c r="B107" s="41"/>
      <c r="C107" s="63"/>
      <c r="D107" s="215" t="s">
        <v>253</v>
      </c>
      <c r="E107" s="63"/>
      <c r="F107" s="216" t="s">
        <v>2826</v>
      </c>
      <c r="G107" s="63"/>
      <c r="H107" s="63"/>
      <c r="I107" s="172"/>
      <c r="J107" s="63"/>
      <c r="K107" s="63"/>
      <c r="L107" s="61"/>
      <c r="M107" s="217"/>
      <c r="N107" s="42"/>
      <c r="O107" s="42"/>
      <c r="P107" s="42"/>
      <c r="Q107" s="42"/>
      <c r="R107" s="42"/>
      <c r="S107" s="42"/>
      <c r="T107" s="78"/>
      <c r="AT107" s="24" t="s">
        <v>253</v>
      </c>
      <c r="AU107" s="24" t="s">
        <v>81</v>
      </c>
    </row>
    <row r="108" spans="2:65" s="12" customFormat="1">
      <c r="B108" s="218"/>
      <c r="C108" s="219"/>
      <c r="D108" s="215" t="s">
        <v>255</v>
      </c>
      <c r="E108" s="220" t="s">
        <v>21</v>
      </c>
      <c r="F108" s="221" t="s">
        <v>360</v>
      </c>
      <c r="G108" s="219"/>
      <c r="H108" s="222">
        <v>19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255</v>
      </c>
      <c r="AU108" s="228" t="s">
        <v>81</v>
      </c>
      <c r="AV108" s="12" t="s">
        <v>81</v>
      </c>
      <c r="AW108" s="12" t="s">
        <v>35</v>
      </c>
      <c r="AX108" s="12" t="s">
        <v>72</v>
      </c>
      <c r="AY108" s="228" t="s">
        <v>244</v>
      </c>
    </row>
    <row r="109" spans="2:65" s="14" customFormat="1">
      <c r="B109" s="253"/>
      <c r="C109" s="254"/>
      <c r="D109" s="215" t="s">
        <v>255</v>
      </c>
      <c r="E109" s="255" t="s">
        <v>21</v>
      </c>
      <c r="F109" s="256" t="s">
        <v>588</v>
      </c>
      <c r="G109" s="254"/>
      <c r="H109" s="257">
        <v>19</v>
      </c>
      <c r="I109" s="258"/>
      <c r="J109" s="254"/>
      <c r="K109" s="254"/>
      <c r="L109" s="259"/>
      <c r="M109" s="260"/>
      <c r="N109" s="261"/>
      <c r="O109" s="261"/>
      <c r="P109" s="261"/>
      <c r="Q109" s="261"/>
      <c r="R109" s="261"/>
      <c r="S109" s="261"/>
      <c r="T109" s="262"/>
      <c r="AT109" s="263" t="s">
        <v>255</v>
      </c>
      <c r="AU109" s="263" t="s">
        <v>81</v>
      </c>
      <c r="AV109" s="14" t="s">
        <v>251</v>
      </c>
      <c r="AW109" s="14" t="s">
        <v>35</v>
      </c>
      <c r="AX109" s="14" t="s">
        <v>79</v>
      </c>
      <c r="AY109" s="263" t="s">
        <v>244</v>
      </c>
    </row>
    <row r="110" spans="2:65" s="1" customFormat="1" ht="16.5" customHeight="1">
      <c r="B110" s="41"/>
      <c r="C110" s="243" t="s">
        <v>274</v>
      </c>
      <c r="D110" s="243" t="s">
        <v>496</v>
      </c>
      <c r="E110" s="244" t="s">
        <v>2827</v>
      </c>
      <c r="F110" s="245" t="s">
        <v>2828</v>
      </c>
      <c r="G110" s="246" t="s">
        <v>259</v>
      </c>
      <c r="H110" s="247">
        <v>9.6430000000000007</v>
      </c>
      <c r="I110" s="248"/>
      <c r="J110" s="249">
        <f>ROUND(I110*H110,2)</f>
        <v>0</v>
      </c>
      <c r="K110" s="245" t="s">
        <v>250</v>
      </c>
      <c r="L110" s="250"/>
      <c r="M110" s="251" t="s">
        <v>21</v>
      </c>
      <c r="N110" s="252" t="s">
        <v>43</v>
      </c>
      <c r="O110" s="42"/>
      <c r="P110" s="212">
        <f>O110*H110</f>
        <v>0</v>
      </c>
      <c r="Q110" s="212">
        <v>6.6400000000000001E-3</v>
      </c>
      <c r="R110" s="212">
        <f>Q110*H110</f>
        <v>6.4029520000000006E-2</v>
      </c>
      <c r="S110" s="212">
        <v>0</v>
      </c>
      <c r="T110" s="213">
        <f>S110*H110</f>
        <v>0</v>
      </c>
      <c r="AR110" s="24" t="s">
        <v>293</v>
      </c>
      <c r="AT110" s="24" t="s">
        <v>496</v>
      </c>
      <c r="AU110" s="24" t="s">
        <v>81</v>
      </c>
      <c r="AY110" s="24" t="s">
        <v>244</v>
      </c>
      <c r="BE110" s="214">
        <f>IF(N110="základní",J110,0)</f>
        <v>0</v>
      </c>
      <c r="BF110" s="214">
        <f>IF(N110="snížená",J110,0)</f>
        <v>0</v>
      </c>
      <c r="BG110" s="214">
        <f>IF(N110="zákl. přenesená",J110,0)</f>
        <v>0</v>
      </c>
      <c r="BH110" s="214">
        <f>IF(N110="sníž. přenesená",J110,0)</f>
        <v>0</v>
      </c>
      <c r="BI110" s="214">
        <f>IF(N110="nulová",J110,0)</f>
        <v>0</v>
      </c>
      <c r="BJ110" s="24" t="s">
        <v>79</v>
      </c>
      <c r="BK110" s="214">
        <f>ROUND(I110*H110,2)</f>
        <v>0</v>
      </c>
      <c r="BL110" s="24" t="s">
        <v>251</v>
      </c>
      <c r="BM110" s="24" t="s">
        <v>307</v>
      </c>
    </row>
    <row r="111" spans="2:65" s="1" customFormat="1">
      <c r="B111" s="41"/>
      <c r="C111" s="63"/>
      <c r="D111" s="215" t="s">
        <v>253</v>
      </c>
      <c r="E111" s="63"/>
      <c r="F111" s="216" t="s">
        <v>2829</v>
      </c>
      <c r="G111" s="63"/>
      <c r="H111" s="63"/>
      <c r="I111" s="172"/>
      <c r="J111" s="63"/>
      <c r="K111" s="63"/>
      <c r="L111" s="61"/>
      <c r="M111" s="217"/>
      <c r="N111" s="42"/>
      <c r="O111" s="42"/>
      <c r="P111" s="42"/>
      <c r="Q111" s="42"/>
      <c r="R111" s="42"/>
      <c r="S111" s="42"/>
      <c r="T111" s="78"/>
      <c r="AT111" s="24" t="s">
        <v>253</v>
      </c>
      <c r="AU111" s="24" t="s">
        <v>81</v>
      </c>
    </row>
    <row r="112" spans="2:65" s="1" customFormat="1" ht="27">
      <c r="B112" s="41"/>
      <c r="C112" s="63"/>
      <c r="D112" s="215" t="s">
        <v>271</v>
      </c>
      <c r="E112" s="63"/>
      <c r="F112" s="229" t="s">
        <v>2830</v>
      </c>
      <c r="G112" s="63"/>
      <c r="H112" s="63"/>
      <c r="I112" s="172"/>
      <c r="J112" s="63"/>
      <c r="K112" s="63"/>
      <c r="L112" s="61"/>
      <c r="M112" s="217"/>
      <c r="N112" s="42"/>
      <c r="O112" s="42"/>
      <c r="P112" s="42"/>
      <c r="Q112" s="42"/>
      <c r="R112" s="42"/>
      <c r="S112" s="42"/>
      <c r="T112" s="78"/>
      <c r="AT112" s="24" t="s">
        <v>271</v>
      </c>
      <c r="AU112" s="24" t="s">
        <v>81</v>
      </c>
    </row>
    <row r="113" spans="2:65" s="12" customFormat="1">
      <c r="B113" s="218"/>
      <c r="C113" s="219"/>
      <c r="D113" s="215" t="s">
        <v>255</v>
      </c>
      <c r="E113" s="220" t="s">
        <v>21</v>
      </c>
      <c r="F113" s="221" t="s">
        <v>2921</v>
      </c>
      <c r="G113" s="219"/>
      <c r="H113" s="222">
        <v>9.6430000000000007</v>
      </c>
      <c r="I113" s="223"/>
      <c r="J113" s="219"/>
      <c r="K113" s="219"/>
      <c r="L113" s="224"/>
      <c r="M113" s="225"/>
      <c r="N113" s="226"/>
      <c r="O113" s="226"/>
      <c r="P113" s="226"/>
      <c r="Q113" s="226"/>
      <c r="R113" s="226"/>
      <c r="S113" s="226"/>
      <c r="T113" s="227"/>
      <c r="AT113" s="228" t="s">
        <v>255</v>
      </c>
      <c r="AU113" s="228" t="s">
        <v>81</v>
      </c>
      <c r="AV113" s="12" t="s">
        <v>81</v>
      </c>
      <c r="AW113" s="12" t="s">
        <v>35</v>
      </c>
      <c r="AX113" s="12" t="s">
        <v>72</v>
      </c>
      <c r="AY113" s="228" t="s">
        <v>244</v>
      </c>
    </row>
    <row r="114" spans="2:65" s="14" customFormat="1">
      <c r="B114" s="253"/>
      <c r="C114" s="254"/>
      <c r="D114" s="215" t="s">
        <v>255</v>
      </c>
      <c r="E114" s="255" t="s">
        <v>21</v>
      </c>
      <c r="F114" s="256" t="s">
        <v>588</v>
      </c>
      <c r="G114" s="254"/>
      <c r="H114" s="257">
        <v>9.6430000000000007</v>
      </c>
      <c r="I114" s="258"/>
      <c r="J114" s="254"/>
      <c r="K114" s="254"/>
      <c r="L114" s="259"/>
      <c r="M114" s="260"/>
      <c r="N114" s="261"/>
      <c r="O114" s="261"/>
      <c r="P114" s="261"/>
      <c r="Q114" s="261"/>
      <c r="R114" s="261"/>
      <c r="S114" s="261"/>
      <c r="T114" s="262"/>
      <c r="AT114" s="263" t="s">
        <v>255</v>
      </c>
      <c r="AU114" s="263" t="s">
        <v>81</v>
      </c>
      <c r="AV114" s="14" t="s">
        <v>251</v>
      </c>
      <c r="AW114" s="14" t="s">
        <v>35</v>
      </c>
      <c r="AX114" s="14" t="s">
        <v>79</v>
      </c>
      <c r="AY114" s="263" t="s">
        <v>244</v>
      </c>
    </row>
    <row r="115" spans="2:65" s="1" customFormat="1" ht="16.5" customHeight="1">
      <c r="B115" s="41"/>
      <c r="C115" s="203" t="s">
        <v>280</v>
      </c>
      <c r="D115" s="203" t="s">
        <v>246</v>
      </c>
      <c r="E115" s="204" t="s">
        <v>2834</v>
      </c>
      <c r="F115" s="205" t="s">
        <v>2835</v>
      </c>
      <c r="G115" s="206" t="s">
        <v>259</v>
      </c>
      <c r="H115" s="207">
        <v>18</v>
      </c>
      <c r="I115" s="208"/>
      <c r="J115" s="209">
        <f>ROUND(I115*H115,2)</f>
        <v>0</v>
      </c>
      <c r="K115" s="205" t="s">
        <v>250</v>
      </c>
      <c r="L115" s="61"/>
      <c r="M115" s="210" t="s">
        <v>21</v>
      </c>
      <c r="N115" s="211" t="s">
        <v>43</v>
      </c>
      <c r="O115" s="42"/>
      <c r="P115" s="212">
        <f>O115*H115</f>
        <v>0</v>
      </c>
      <c r="Q115" s="212">
        <v>8.0000000000000007E-5</v>
      </c>
      <c r="R115" s="212">
        <f>Q115*H115</f>
        <v>1.4400000000000001E-3</v>
      </c>
      <c r="S115" s="212">
        <v>0</v>
      </c>
      <c r="T115" s="213">
        <f>S115*H115</f>
        <v>0</v>
      </c>
      <c r="AR115" s="24" t="s">
        <v>251</v>
      </c>
      <c r="AT115" s="24" t="s">
        <v>246</v>
      </c>
      <c r="AU115" s="24" t="s">
        <v>81</v>
      </c>
      <c r="AY115" s="24" t="s">
        <v>244</v>
      </c>
      <c r="BE115" s="214">
        <f>IF(N115="základní",J115,0)</f>
        <v>0</v>
      </c>
      <c r="BF115" s="214">
        <f>IF(N115="snížená",J115,0)</f>
        <v>0</v>
      </c>
      <c r="BG115" s="214">
        <f>IF(N115="zákl. přenesená",J115,0)</f>
        <v>0</v>
      </c>
      <c r="BH115" s="214">
        <f>IF(N115="sníž. přenesená",J115,0)</f>
        <v>0</v>
      </c>
      <c r="BI115" s="214">
        <f>IF(N115="nulová",J115,0)</f>
        <v>0</v>
      </c>
      <c r="BJ115" s="24" t="s">
        <v>79</v>
      </c>
      <c r="BK115" s="214">
        <f>ROUND(I115*H115,2)</f>
        <v>0</v>
      </c>
      <c r="BL115" s="24" t="s">
        <v>251</v>
      </c>
      <c r="BM115" s="24" t="s">
        <v>320</v>
      </c>
    </row>
    <row r="116" spans="2:65" s="1" customFormat="1" ht="27">
      <c r="B116" s="41"/>
      <c r="C116" s="63"/>
      <c r="D116" s="215" t="s">
        <v>253</v>
      </c>
      <c r="E116" s="63"/>
      <c r="F116" s="216" t="s">
        <v>2836</v>
      </c>
      <c r="G116" s="63"/>
      <c r="H116" s="63"/>
      <c r="I116" s="172"/>
      <c r="J116" s="63"/>
      <c r="K116" s="63"/>
      <c r="L116" s="61"/>
      <c r="M116" s="217"/>
      <c r="N116" s="42"/>
      <c r="O116" s="42"/>
      <c r="P116" s="42"/>
      <c r="Q116" s="42"/>
      <c r="R116" s="42"/>
      <c r="S116" s="42"/>
      <c r="T116" s="78"/>
      <c r="AT116" s="24" t="s">
        <v>253</v>
      </c>
      <c r="AU116" s="24" t="s">
        <v>81</v>
      </c>
    </row>
    <row r="117" spans="2:65" s="12" customFormat="1">
      <c r="B117" s="218"/>
      <c r="C117" s="219"/>
      <c r="D117" s="215" t="s">
        <v>255</v>
      </c>
      <c r="E117" s="220" t="s">
        <v>21</v>
      </c>
      <c r="F117" s="221" t="s">
        <v>355</v>
      </c>
      <c r="G117" s="219"/>
      <c r="H117" s="222">
        <v>18</v>
      </c>
      <c r="I117" s="223"/>
      <c r="J117" s="219"/>
      <c r="K117" s="219"/>
      <c r="L117" s="224"/>
      <c r="M117" s="225"/>
      <c r="N117" s="226"/>
      <c r="O117" s="226"/>
      <c r="P117" s="226"/>
      <c r="Q117" s="226"/>
      <c r="R117" s="226"/>
      <c r="S117" s="226"/>
      <c r="T117" s="227"/>
      <c r="AT117" s="228" t="s">
        <v>255</v>
      </c>
      <c r="AU117" s="228" t="s">
        <v>81</v>
      </c>
      <c r="AV117" s="12" t="s">
        <v>81</v>
      </c>
      <c r="AW117" s="12" t="s">
        <v>35</v>
      </c>
      <c r="AX117" s="12" t="s">
        <v>72</v>
      </c>
      <c r="AY117" s="228" t="s">
        <v>244</v>
      </c>
    </row>
    <row r="118" spans="2:65" s="14" customFormat="1">
      <c r="B118" s="253"/>
      <c r="C118" s="254"/>
      <c r="D118" s="215" t="s">
        <v>255</v>
      </c>
      <c r="E118" s="255" t="s">
        <v>21</v>
      </c>
      <c r="F118" s="256" t="s">
        <v>588</v>
      </c>
      <c r="G118" s="254"/>
      <c r="H118" s="257">
        <v>18</v>
      </c>
      <c r="I118" s="258"/>
      <c r="J118" s="254"/>
      <c r="K118" s="254"/>
      <c r="L118" s="259"/>
      <c r="M118" s="260"/>
      <c r="N118" s="261"/>
      <c r="O118" s="261"/>
      <c r="P118" s="261"/>
      <c r="Q118" s="261"/>
      <c r="R118" s="261"/>
      <c r="S118" s="261"/>
      <c r="T118" s="262"/>
      <c r="AT118" s="263" t="s">
        <v>255</v>
      </c>
      <c r="AU118" s="263" t="s">
        <v>81</v>
      </c>
      <c r="AV118" s="14" t="s">
        <v>251</v>
      </c>
      <c r="AW118" s="14" t="s">
        <v>35</v>
      </c>
      <c r="AX118" s="14" t="s">
        <v>79</v>
      </c>
      <c r="AY118" s="263" t="s">
        <v>244</v>
      </c>
    </row>
    <row r="119" spans="2:65" s="1" customFormat="1" ht="16.5" customHeight="1">
      <c r="B119" s="41"/>
      <c r="C119" s="243" t="s">
        <v>286</v>
      </c>
      <c r="D119" s="243" t="s">
        <v>496</v>
      </c>
      <c r="E119" s="244" t="s">
        <v>2837</v>
      </c>
      <c r="F119" s="245" t="s">
        <v>2838</v>
      </c>
      <c r="G119" s="246" t="s">
        <v>259</v>
      </c>
      <c r="H119" s="247">
        <v>18.27</v>
      </c>
      <c r="I119" s="248"/>
      <c r="J119" s="249">
        <f>ROUND(I119*H119,2)</f>
        <v>0</v>
      </c>
      <c r="K119" s="245" t="s">
        <v>250</v>
      </c>
      <c r="L119" s="250"/>
      <c r="M119" s="251" t="s">
        <v>21</v>
      </c>
      <c r="N119" s="252" t="s">
        <v>43</v>
      </c>
      <c r="O119" s="42"/>
      <c r="P119" s="212">
        <f>O119*H119</f>
        <v>0</v>
      </c>
      <c r="Q119" s="212">
        <v>6.2E-4</v>
      </c>
      <c r="R119" s="212">
        <f>Q119*H119</f>
        <v>1.13274E-2</v>
      </c>
      <c r="S119" s="212">
        <v>0</v>
      </c>
      <c r="T119" s="213">
        <f>S119*H119</f>
        <v>0</v>
      </c>
      <c r="AR119" s="24" t="s">
        <v>293</v>
      </c>
      <c r="AT119" s="24" t="s">
        <v>496</v>
      </c>
      <c r="AU119" s="24" t="s">
        <v>81</v>
      </c>
      <c r="AY119" s="24" t="s">
        <v>244</v>
      </c>
      <c r="BE119" s="214">
        <f>IF(N119="základní",J119,0)</f>
        <v>0</v>
      </c>
      <c r="BF119" s="214">
        <f>IF(N119="snížená",J119,0)</f>
        <v>0</v>
      </c>
      <c r="BG119" s="214">
        <f>IF(N119="zákl. přenesená",J119,0)</f>
        <v>0</v>
      </c>
      <c r="BH119" s="214">
        <f>IF(N119="sníž. přenesená",J119,0)</f>
        <v>0</v>
      </c>
      <c r="BI119" s="214">
        <f>IF(N119="nulová",J119,0)</f>
        <v>0</v>
      </c>
      <c r="BJ119" s="24" t="s">
        <v>79</v>
      </c>
      <c r="BK119" s="214">
        <f>ROUND(I119*H119,2)</f>
        <v>0</v>
      </c>
      <c r="BL119" s="24" t="s">
        <v>251</v>
      </c>
      <c r="BM119" s="24" t="s">
        <v>333</v>
      </c>
    </row>
    <row r="120" spans="2:65" s="1" customFormat="1">
      <c r="B120" s="41"/>
      <c r="C120" s="63"/>
      <c r="D120" s="215" t="s">
        <v>253</v>
      </c>
      <c r="E120" s="63"/>
      <c r="F120" s="216" t="s">
        <v>2839</v>
      </c>
      <c r="G120" s="63"/>
      <c r="H120" s="63"/>
      <c r="I120" s="172"/>
      <c r="J120" s="63"/>
      <c r="K120" s="63"/>
      <c r="L120" s="61"/>
      <c r="M120" s="217"/>
      <c r="N120" s="42"/>
      <c r="O120" s="42"/>
      <c r="P120" s="42"/>
      <c r="Q120" s="42"/>
      <c r="R120" s="42"/>
      <c r="S120" s="42"/>
      <c r="T120" s="78"/>
      <c r="AT120" s="24" t="s">
        <v>253</v>
      </c>
      <c r="AU120" s="24" t="s">
        <v>81</v>
      </c>
    </row>
    <row r="121" spans="2:65" s="1" customFormat="1" ht="27">
      <c r="B121" s="41"/>
      <c r="C121" s="63"/>
      <c r="D121" s="215" t="s">
        <v>271</v>
      </c>
      <c r="E121" s="63"/>
      <c r="F121" s="229" t="s">
        <v>2840</v>
      </c>
      <c r="G121" s="63"/>
      <c r="H121" s="63"/>
      <c r="I121" s="172"/>
      <c r="J121" s="63"/>
      <c r="K121" s="63"/>
      <c r="L121" s="61"/>
      <c r="M121" s="217"/>
      <c r="N121" s="42"/>
      <c r="O121" s="42"/>
      <c r="P121" s="42"/>
      <c r="Q121" s="42"/>
      <c r="R121" s="42"/>
      <c r="S121" s="42"/>
      <c r="T121" s="78"/>
      <c r="AT121" s="24" t="s">
        <v>271</v>
      </c>
      <c r="AU121" s="24" t="s">
        <v>81</v>
      </c>
    </row>
    <row r="122" spans="2:65" s="12" customFormat="1">
      <c r="B122" s="218"/>
      <c r="C122" s="219"/>
      <c r="D122" s="215" t="s">
        <v>255</v>
      </c>
      <c r="E122" s="220" t="s">
        <v>21</v>
      </c>
      <c r="F122" s="221" t="s">
        <v>2922</v>
      </c>
      <c r="G122" s="219"/>
      <c r="H122" s="222">
        <v>18.27</v>
      </c>
      <c r="I122" s="223"/>
      <c r="J122" s="219"/>
      <c r="K122" s="219"/>
      <c r="L122" s="224"/>
      <c r="M122" s="225"/>
      <c r="N122" s="226"/>
      <c r="O122" s="226"/>
      <c r="P122" s="226"/>
      <c r="Q122" s="226"/>
      <c r="R122" s="226"/>
      <c r="S122" s="226"/>
      <c r="T122" s="227"/>
      <c r="AT122" s="228" t="s">
        <v>255</v>
      </c>
      <c r="AU122" s="228" t="s">
        <v>81</v>
      </c>
      <c r="AV122" s="12" t="s">
        <v>81</v>
      </c>
      <c r="AW122" s="12" t="s">
        <v>35</v>
      </c>
      <c r="AX122" s="12" t="s">
        <v>72</v>
      </c>
      <c r="AY122" s="228" t="s">
        <v>244</v>
      </c>
    </row>
    <row r="123" spans="2:65" s="14" customFormat="1">
      <c r="B123" s="253"/>
      <c r="C123" s="254"/>
      <c r="D123" s="215" t="s">
        <v>255</v>
      </c>
      <c r="E123" s="255" t="s">
        <v>21</v>
      </c>
      <c r="F123" s="256" t="s">
        <v>588</v>
      </c>
      <c r="G123" s="254"/>
      <c r="H123" s="257">
        <v>18.27</v>
      </c>
      <c r="I123" s="258"/>
      <c r="J123" s="254"/>
      <c r="K123" s="254"/>
      <c r="L123" s="259"/>
      <c r="M123" s="260"/>
      <c r="N123" s="261"/>
      <c r="O123" s="261"/>
      <c r="P123" s="261"/>
      <c r="Q123" s="261"/>
      <c r="R123" s="261"/>
      <c r="S123" s="261"/>
      <c r="T123" s="262"/>
      <c r="AT123" s="263" t="s">
        <v>255</v>
      </c>
      <c r="AU123" s="263" t="s">
        <v>81</v>
      </c>
      <c r="AV123" s="14" t="s">
        <v>251</v>
      </c>
      <c r="AW123" s="14" t="s">
        <v>35</v>
      </c>
      <c r="AX123" s="14" t="s">
        <v>79</v>
      </c>
      <c r="AY123" s="263" t="s">
        <v>244</v>
      </c>
    </row>
    <row r="124" spans="2:65" s="1" customFormat="1" ht="16.5" customHeight="1">
      <c r="B124" s="41"/>
      <c r="C124" s="203" t="s">
        <v>293</v>
      </c>
      <c r="D124" s="203" t="s">
        <v>246</v>
      </c>
      <c r="E124" s="204" t="s">
        <v>2923</v>
      </c>
      <c r="F124" s="205" t="s">
        <v>2924</v>
      </c>
      <c r="G124" s="206" t="s">
        <v>259</v>
      </c>
      <c r="H124" s="207">
        <v>20</v>
      </c>
      <c r="I124" s="208"/>
      <c r="J124" s="209">
        <f>ROUND(I124*H124,2)</f>
        <v>0</v>
      </c>
      <c r="K124" s="205" t="s">
        <v>250</v>
      </c>
      <c r="L124" s="61"/>
      <c r="M124" s="210" t="s">
        <v>21</v>
      </c>
      <c r="N124" s="211" t="s">
        <v>43</v>
      </c>
      <c r="O124" s="42"/>
      <c r="P124" s="212">
        <f>O124*H124</f>
        <v>0</v>
      </c>
      <c r="Q124" s="212">
        <v>8.0000000000000007E-5</v>
      </c>
      <c r="R124" s="212">
        <f>Q124*H124</f>
        <v>1.6000000000000001E-3</v>
      </c>
      <c r="S124" s="212">
        <v>0</v>
      </c>
      <c r="T124" s="213">
        <f>S124*H124</f>
        <v>0</v>
      </c>
      <c r="AR124" s="24" t="s">
        <v>251</v>
      </c>
      <c r="AT124" s="24" t="s">
        <v>246</v>
      </c>
      <c r="AU124" s="24" t="s">
        <v>81</v>
      </c>
      <c r="AY124" s="24" t="s">
        <v>244</v>
      </c>
      <c r="BE124" s="214">
        <f>IF(N124="základní",J124,0)</f>
        <v>0</v>
      </c>
      <c r="BF124" s="214">
        <f>IF(N124="snížená",J124,0)</f>
        <v>0</v>
      </c>
      <c r="BG124" s="214">
        <f>IF(N124="zákl. přenesená",J124,0)</f>
        <v>0</v>
      </c>
      <c r="BH124" s="214">
        <f>IF(N124="sníž. přenesená",J124,0)</f>
        <v>0</v>
      </c>
      <c r="BI124" s="214">
        <f>IF(N124="nulová",J124,0)</f>
        <v>0</v>
      </c>
      <c r="BJ124" s="24" t="s">
        <v>79</v>
      </c>
      <c r="BK124" s="214">
        <f>ROUND(I124*H124,2)</f>
        <v>0</v>
      </c>
      <c r="BL124" s="24" t="s">
        <v>251</v>
      </c>
      <c r="BM124" s="24" t="s">
        <v>343</v>
      </c>
    </row>
    <row r="125" spans="2:65" s="1" customFormat="1" ht="27">
      <c r="B125" s="41"/>
      <c r="C125" s="63"/>
      <c r="D125" s="215" t="s">
        <v>253</v>
      </c>
      <c r="E125" s="63"/>
      <c r="F125" s="216" t="s">
        <v>2925</v>
      </c>
      <c r="G125" s="63"/>
      <c r="H125" s="63"/>
      <c r="I125" s="172"/>
      <c r="J125" s="63"/>
      <c r="K125" s="63"/>
      <c r="L125" s="61"/>
      <c r="M125" s="217"/>
      <c r="N125" s="42"/>
      <c r="O125" s="42"/>
      <c r="P125" s="42"/>
      <c r="Q125" s="42"/>
      <c r="R125" s="42"/>
      <c r="S125" s="42"/>
      <c r="T125" s="78"/>
      <c r="AT125" s="24" t="s">
        <v>253</v>
      </c>
      <c r="AU125" s="24" t="s">
        <v>81</v>
      </c>
    </row>
    <row r="126" spans="2:65" s="12" customFormat="1">
      <c r="B126" s="218"/>
      <c r="C126" s="219"/>
      <c r="D126" s="215" t="s">
        <v>255</v>
      </c>
      <c r="E126" s="220" t="s">
        <v>21</v>
      </c>
      <c r="F126" s="221" t="s">
        <v>367</v>
      </c>
      <c r="G126" s="219"/>
      <c r="H126" s="222">
        <v>20</v>
      </c>
      <c r="I126" s="223"/>
      <c r="J126" s="219"/>
      <c r="K126" s="219"/>
      <c r="L126" s="224"/>
      <c r="M126" s="225"/>
      <c r="N126" s="226"/>
      <c r="O126" s="226"/>
      <c r="P126" s="226"/>
      <c r="Q126" s="226"/>
      <c r="R126" s="226"/>
      <c r="S126" s="226"/>
      <c r="T126" s="227"/>
      <c r="AT126" s="228" t="s">
        <v>255</v>
      </c>
      <c r="AU126" s="228" t="s">
        <v>81</v>
      </c>
      <c r="AV126" s="12" t="s">
        <v>81</v>
      </c>
      <c r="AW126" s="12" t="s">
        <v>35</v>
      </c>
      <c r="AX126" s="12" t="s">
        <v>72</v>
      </c>
      <c r="AY126" s="228" t="s">
        <v>244</v>
      </c>
    </row>
    <row r="127" spans="2:65" s="14" customFormat="1">
      <c r="B127" s="253"/>
      <c r="C127" s="254"/>
      <c r="D127" s="215" t="s">
        <v>255</v>
      </c>
      <c r="E127" s="255" t="s">
        <v>21</v>
      </c>
      <c r="F127" s="256" t="s">
        <v>588</v>
      </c>
      <c r="G127" s="254"/>
      <c r="H127" s="257">
        <v>20</v>
      </c>
      <c r="I127" s="258"/>
      <c r="J127" s="254"/>
      <c r="K127" s="254"/>
      <c r="L127" s="259"/>
      <c r="M127" s="260"/>
      <c r="N127" s="261"/>
      <c r="O127" s="261"/>
      <c r="P127" s="261"/>
      <c r="Q127" s="261"/>
      <c r="R127" s="261"/>
      <c r="S127" s="261"/>
      <c r="T127" s="262"/>
      <c r="AT127" s="263" t="s">
        <v>255</v>
      </c>
      <c r="AU127" s="263" t="s">
        <v>81</v>
      </c>
      <c r="AV127" s="14" t="s">
        <v>251</v>
      </c>
      <c r="AW127" s="14" t="s">
        <v>35</v>
      </c>
      <c r="AX127" s="14" t="s">
        <v>79</v>
      </c>
      <c r="AY127" s="263" t="s">
        <v>244</v>
      </c>
    </row>
    <row r="128" spans="2:65" s="1" customFormat="1" ht="16.5" customHeight="1">
      <c r="B128" s="41"/>
      <c r="C128" s="243" t="s">
        <v>299</v>
      </c>
      <c r="D128" s="243" t="s">
        <v>496</v>
      </c>
      <c r="E128" s="244" t="s">
        <v>2926</v>
      </c>
      <c r="F128" s="245" t="s">
        <v>2927</v>
      </c>
      <c r="G128" s="246" t="s">
        <v>259</v>
      </c>
      <c r="H128" s="247">
        <v>20.3</v>
      </c>
      <c r="I128" s="248"/>
      <c r="J128" s="249">
        <f>ROUND(I128*H128,2)</f>
        <v>0</v>
      </c>
      <c r="K128" s="245" t="s">
        <v>250</v>
      </c>
      <c r="L128" s="250"/>
      <c r="M128" s="251" t="s">
        <v>21</v>
      </c>
      <c r="N128" s="252" t="s">
        <v>43</v>
      </c>
      <c r="O128" s="42"/>
      <c r="P128" s="212">
        <f>O128*H128</f>
        <v>0</v>
      </c>
      <c r="Q128" s="212">
        <v>5.9999999999999995E-4</v>
      </c>
      <c r="R128" s="212">
        <f>Q128*H128</f>
        <v>1.218E-2</v>
      </c>
      <c r="S128" s="212">
        <v>0</v>
      </c>
      <c r="T128" s="213">
        <f>S128*H128</f>
        <v>0</v>
      </c>
      <c r="AR128" s="24" t="s">
        <v>293</v>
      </c>
      <c r="AT128" s="24" t="s">
        <v>496</v>
      </c>
      <c r="AU128" s="24" t="s">
        <v>81</v>
      </c>
      <c r="AY128" s="24" t="s">
        <v>244</v>
      </c>
      <c r="BE128" s="214">
        <f>IF(N128="základní",J128,0)</f>
        <v>0</v>
      </c>
      <c r="BF128" s="214">
        <f>IF(N128="snížená",J128,0)</f>
        <v>0</v>
      </c>
      <c r="BG128" s="214">
        <f>IF(N128="zákl. přenesená",J128,0)</f>
        <v>0</v>
      </c>
      <c r="BH128" s="214">
        <f>IF(N128="sníž. přenesená",J128,0)</f>
        <v>0</v>
      </c>
      <c r="BI128" s="214">
        <f>IF(N128="nulová",J128,0)</f>
        <v>0</v>
      </c>
      <c r="BJ128" s="24" t="s">
        <v>79</v>
      </c>
      <c r="BK128" s="214">
        <f>ROUND(I128*H128,2)</f>
        <v>0</v>
      </c>
      <c r="BL128" s="24" t="s">
        <v>251</v>
      </c>
      <c r="BM128" s="24" t="s">
        <v>355</v>
      </c>
    </row>
    <row r="129" spans="2:65" s="1" customFormat="1">
      <c r="B129" s="41"/>
      <c r="C129" s="63"/>
      <c r="D129" s="215" t="s">
        <v>253</v>
      </c>
      <c r="E129" s="63"/>
      <c r="F129" s="216" t="s">
        <v>2928</v>
      </c>
      <c r="G129" s="63"/>
      <c r="H129" s="63"/>
      <c r="I129" s="172"/>
      <c r="J129" s="63"/>
      <c r="K129" s="63"/>
      <c r="L129" s="61"/>
      <c r="M129" s="217"/>
      <c r="N129" s="42"/>
      <c r="O129" s="42"/>
      <c r="P129" s="42"/>
      <c r="Q129" s="42"/>
      <c r="R129" s="42"/>
      <c r="S129" s="42"/>
      <c r="T129" s="78"/>
      <c r="AT129" s="24" t="s">
        <v>253</v>
      </c>
      <c r="AU129" s="24" t="s">
        <v>81</v>
      </c>
    </row>
    <row r="130" spans="2:65" s="12" customFormat="1">
      <c r="B130" s="218"/>
      <c r="C130" s="219"/>
      <c r="D130" s="215" t="s">
        <v>255</v>
      </c>
      <c r="E130" s="220" t="s">
        <v>21</v>
      </c>
      <c r="F130" s="221" t="s">
        <v>2929</v>
      </c>
      <c r="G130" s="219"/>
      <c r="H130" s="222">
        <v>20.3</v>
      </c>
      <c r="I130" s="223"/>
      <c r="J130" s="219"/>
      <c r="K130" s="219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255</v>
      </c>
      <c r="AU130" s="228" t="s">
        <v>81</v>
      </c>
      <c r="AV130" s="12" t="s">
        <v>81</v>
      </c>
      <c r="AW130" s="12" t="s">
        <v>35</v>
      </c>
      <c r="AX130" s="12" t="s">
        <v>72</v>
      </c>
      <c r="AY130" s="228" t="s">
        <v>244</v>
      </c>
    </row>
    <row r="131" spans="2:65" s="14" customFormat="1">
      <c r="B131" s="253"/>
      <c r="C131" s="254"/>
      <c r="D131" s="215" t="s">
        <v>255</v>
      </c>
      <c r="E131" s="255" t="s">
        <v>21</v>
      </c>
      <c r="F131" s="256" t="s">
        <v>588</v>
      </c>
      <c r="G131" s="254"/>
      <c r="H131" s="257">
        <v>20.3</v>
      </c>
      <c r="I131" s="258"/>
      <c r="J131" s="254"/>
      <c r="K131" s="254"/>
      <c r="L131" s="259"/>
      <c r="M131" s="260"/>
      <c r="N131" s="261"/>
      <c r="O131" s="261"/>
      <c r="P131" s="261"/>
      <c r="Q131" s="261"/>
      <c r="R131" s="261"/>
      <c r="S131" s="261"/>
      <c r="T131" s="262"/>
      <c r="AT131" s="263" t="s">
        <v>255</v>
      </c>
      <c r="AU131" s="263" t="s">
        <v>81</v>
      </c>
      <c r="AV131" s="14" t="s">
        <v>251</v>
      </c>
      <c r="AW131" s="14" t="s">
        <v>35</v>
      </c>
      <c r="AX131" s="14" t="s">
        <v>79</v>
      </c>
      <c r="AY131" s="263" t="s">
        <v>244</v>
      </c>
    </row>
    <row r="132" spans="2:65" s="1" customFormat="1" ht="16.5" customHeight="1">
      <c r="B132" s="41"/>
      <c r="C132" s="203" t="s">
        <v>307</v>
      </c>
      <c r="D132" s="203" t="s">
        <v>246</v>
      </c>
      <c r="E132" s="204" t="s">
        <v>2842</v>
      </c>
      <c r="F132" s="205" t="s">
        <v>2843</v>
      </c>
      <c r="G132" s="206" t="s">
        <v>259</v>
      </c>
      <c r="H132" s="207">
        <v>2</v>
      </c>
      <c r="I132" s="208"/>
      <c r="J132" s="209">
        <f>ROUND(I132*H132,2)</f>
        <v>0</v>
      </c>
      <c r="K132" s="205" t="s">
        <v>250</v>
      </c>
      <c r="L132" s="61"/>
      <c r="M132" s="210" t="s">
        <v>21</v>
      </c>
      <c r="N132" s="211" t="s">
        <v>43</v>
      </c>
      <c r="O132" s="42"/>
      <c r="P132" s="212">
        <f>O132*H132</f>
        <v>0</v>
      </c>
      <c r="Q132" s="212">
        <v>1E-4</v>
      </c>
      <c r="R132" s="212">
        <f>Q132*H132</f>
        <v>2.0000000000000001E-4</v>
      </c>
      <c r="S132" s="212">
        <v>0</v>
      </c>
      <c r="T132" s="213">
        <f>S132*H132</f>
        <v>0</v>
      </c>
      <c r="AR132" s="24" t="s">
        <v>251</v>
      </c>
      <c r="AT132" s="24" t="s">
        <v>246</v>
      </c>
      <c r="AU132" s="24" t="s">
        <v>81</v>
      </c>
      <c r="AY132" s="24" t="s">
        <v>244</v>
      </c>
      <c r="BE132" s="214">
        <f>IF(N132="základní",J132,0)</f>
        <v>0</v>
      </c>
      <c r="BF132" s="214">
        <f>IF(N132="snížená",J132,0)</f>
        <v>0</v>
      </c>
      <c r="BG132" s="214">
        <f>IF(N132="zákl. přenesená",J132,0)</f>
        <v>0</v>
      </c>
      <c r="BH132" s="214">
        <f>IF(N132="sníž. přenesená",J132,0)</f>
        <v>0</v>
      </c>
      <c r="BI132" s="214">
        <f>IF(N132="nulová",J132,0)</f>
        <v>0</v>
      </c>
      <c r="BJ132" s="24" t="s">
        <v>79</v>
      </c>
      <c r="BK132" s="214">
        <f>ROUND(I132*H132,2)</f>
        <v>0</v>
      </c>
      <c r="BL132" s="24" t="s">
        <v>251</v>
      </c>
      <c r="BM132" s="24" t="s">
        <v>367</v>
      </c>
    </row>
    <row r="133" spans="2:65" s="1" customFormat="1" ht="27">
      <c r="B133" s="41"/>
      <c r="C133" s="63"/>
      <c r="D133" s="215" t="s">
        <v>253</v>
      </c>
      <c r="E133" s="63"/>
      <c r="F133" s="216" t="s">
        <v>2844</v>
      </c>
      <c r="G133" s="63"/>
      <c r="H133" s="63"/>
      <c r="I133" s="172"/>
      <c r="J133" s="63"/>
      <c r="K133" s="63"/>
      <c r="L133" s="61"/>
      <c r="M133" s="217"/>
      <c r="N133" s="42"/>
      <c r="O133" s="42"/>
      <c r="P133" s="42"/>
      <c r="Q133" s="42"/>
      <c r="R133" s="42"/>
      <c r="S133" s="42"/>
      <c r="T133" s="78"/>
      <c r="AT133" s="24" t="s">
        <v>253</v>
      </c>
      <c r="AU133" s="24" t="s">
        <v>81</v>
      </c>
    </row>
    <row r="134" spans="2:65" s="12" customFormat="1">
      <c r="B134" s="218"/>
      <c r="C134" s="219"/>
      <c r="D134" s="215" t="s">
        <v>255</v>
      </c>
      <c r="E134" s="220" t="s">
        <v>21</v>
      </c>
      <c r="F134" s="221" t="s">
        <v>81</v>
      </c>
      <c r="G134" s="219"/>
      <c r="H134" s="222">
        <v>2</v>
      </c>
      <c r="I134" s="223"/>
      <c r="J134" s="219"/>
      <c r="K134" s="219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255</v>
      </c>
      <c r="AU134" s="228" t="s">
        <v>81</v>
      </c>
      <c r="AV134" s="12" t="s">
        <v>81</v>
      </c>
      <c r="AW134" s="12" t="s">
        <v>35</v>
      </c>
      <c r="AX134" s="12" t="s">
        <v>72</v>
      </c>
      <c r="AY134" s="228" t="s">
        <v>244</v>
      </c>
    </row>
    <row r="135" spans="2:65" s="14" customFormat="1">
      <c r="B135" s="253"/>
      <c r="C135" s="254"/>
      <c r="D135" s="215" t="s">
        <v>255</v>
      </c>
      <c r="E135" s="255" t="s">
        <v>21</v>
      </c>
      <c r="F135" s="256" t="s">
        <v>588</v>
      </c>
      <c r="G135" s="254"/>
      <c r="H135" s="257">
        <v>2</v>
      </c>
      <c r="I135" s="258"/>
      <c r="J135" s="254"/>
      <c r="K135" s="254"/>
      <c r="L135" s="259"/>
      <c r="M135" s="260"/>
      <c r="N135" s="261"/>
      <c r="O135" s="261"/>
      <c r="P135" s="261"/>
      <c r="Q135" s="261"/>
      <c r="R135" s="261"/>
      <c r="S135" s="261"/>
      <c r="T135" s="262"/>
      <c r="AT135" s="263" t="s">
        <v>255</v>
      </c>
      <c r="AU135" s="263" t="s">
        <v>81</v>
      </c>
      <c r="AV135" s="14" t="s">
        <v>251</v>
      </c>
      <c r="AW135" s="14" t="s">
        <v>35</v>
      </c>
      <c r="AX135" s="14" t="s">
        <v>79</v>
      </c>
      <c r="AY135" s="263" t="s">
        <v>244</v>
      </c>
    </row>
    <row r="136" spans="2:65" s="1" customFormat="1" ht="16.5" customHeight="1">
      <c r="B136" s="41"/>
      <c r="C136" s="243" t="s">
        <v>314</v>
      </c>
      <c r="D136" s="243" t="s">
        <v>496</v>
      </c>
      <c r="E136" s="244" t="s">
        <v>2845</v>
      </c>
      <c r="F136" s="245" t="s">
        <v>2846</v>
      </c>
      <c r="G136" s="246" t="s">
        <v>259</v>
      </c>
      <c r="H136" s="247">
        <v>2.012</v>
      </c>
      <c r="I136" s="248"/>
      <c r="J136" s="249">
        <f>ROUND(I136*H136,2)</f>
        <v>0</v>
      </c>
      <c r="K136" s="245" t="s">
        <v>250</v>
      </c>
      <c r="L136" s="250"/>
      <c r="M136" s="251" t="s">
        <v>21</v>
      </c>
      <c r="N136" s="252" t="s">
        <v>43</v>
      </c>
      <c r="O136" s="42"/>
      <c r="P136" s="212">
        <f>O136*H136</f>
        <v>0</v>
      </c>
      <c r="Q136" s="212">
        <v>1.14E-3</v>
      </c>
      <c r="R136" s="212">
        <f>Q136*H136</f>
        <v>2.2936799999999998E-3</v>
      </c>
      <c r="S136" s="212">
        <v>0</v>
      </c>
      <c r="T136" s="213">
        <f>S136*H136</f>
        <v>0</v>
      </c>
      <c r="AR136" s="24" t="s">
        <v>293</v>
      </c>
      <c r="AT136" s="24" t="s">
        <v>496</v>
      </c>
      <c r="AU136" s="24" t="s">
        <v>81</v>
      </c>
      <c r="AY136" s="24" t="s">
        <v>244</v>
      </c>
      <c r="BE136" s="214">
        <f>IF(N136="základní",J136,0)</f>
        <v>0</v>
      </c>
      <c r="BF136" s="214">
        <f>IF(N136="snížená",J136,0)</f>
        <v>0</v>
      </c>
      <c r="BG136" s="214">
        <f>IF(N136="zákl. přenesená",J136,0)</f>
        <v>0</v>
      </c>
      <c r="BH136" s="214">
        <f>IF(N136="sníž. přenesená",J136,0)</f>
        <v>0</v>
      </c>
      <c r="BI136" s="214">
        <f>IF(N136="nulová",J136,0)</f>
        <v>0</v>
      </c>
      <c r="BJ136" s="24" t="s">
        <v>79</v>
      </c>
      <c r="BK136" s="214">
        <f>ROUND(I136*H136,2)</f>
        <v>0</v>
      </c>
      <c r="BL136" s="24" t="s">
        <v>251</v>
      </c>
      <c r="BM136" s="24" t="s">
        <v>377</v>
      </c>
    </row>
    <row r="137" spans="2:65" s="1" customFormat="1">
      <c r="B137" s="41"/>
      <c r="C137" s="63"/>
      <c r="D137" s="215" t="s">
        <v>253</v>
      </c>
      <c r="E137" s="63"/>
      <c r="F137" s="216" t="s">
        <v>2847</v>
      </c>
      <c r="G137" s="63"/>
      <c r="H137" s="63"/>
      <c r="I137" s="172"/>
      <c r="J137" s="63"/>
      <c r="K137" s="63"/>
      <c r="L137" s="61"/>
      <c r="M137" s="217"/>
      <c r="N137" s="42"/>
      <c r="O137" s="42"/>
      <c r="P137" s="42"/>
      <c r="Q137" s="42"/>
      <c r="R137" s="42"/>
      <c r="S137" s="42"/>
      <c r="T137" s="78"/>
      <c r="AT137" s="24" t="s">
        <v>253</v>
      </c>
      <c r="AU137" s="24" t="s">
        <v>81</v>
      </c>
    </row>
    <row r="138" spans="2:65" s="1" customFormat="1" ht="27">
      <c r="B138" s="41"/>
      <c r="C138" s="63"/>
      <c r="D138" s="215" t="s">
        <v>271</v>
      </c>
      <c r="E138" s="63"/>
      <c r="F138" s="229" t="s">
        <v>2848</v>
      </c>
      <c r="G138" s="63"/>
      <c r="H138" s="63"/>
      <c r="I138" s="172"/>
      <c r="J138" s="63"/>
      <c r="K138" s="63"/>
      <c r="L138" s="61"/>
      <c r="M138" s="217"/>
      <c r="N138" s="42"/>
      <c r="O138" s="42"/>
      <c r="P138" s="42"/>
      <c r="Q138" s="42"/>
      <c r="R138" s="42"/>
      <c r="S138" s="42"/>
      <c r="T138" s="78"/>
      <c r="AT138" s="24" t="s">
        <v>271</v>
      </c>
      <c r="AU138" s="24" t="s">
        <v>81</v>
      </c>
    </row>
    <row r="139" spans="2:65" s="1" customFormat="1" ht="16.5" customHeight="1">
      <c r="B139" s="41"/>
      <c r="C139" s="203" t="s">
        <v>320</v>
      </c>
      <c r="D139" s="203" t="s">
        <v>246</v>
      </c>
      <c r="E139" s="204" t="s">
        <v>2850</v>
      </c>
      <c r="F139" s="205" t="s">
        <v>2851</v>
      </c>
      <c r="G139" s="206" t="s">
        <v>259</v>
      </c>
      <c r="H139" s="207">
        <v>3</v>
      </c>
      <c r="I139" s="208"/>
      <c r="J139" s="209">
        <f>ROUND(I139*H139,2)</f>
        <v>0</v>
      </c>
      <c r="K139" s="205" t="s">
        <v>250</v>
      </c>
      <c r="L139" s="61"/>
      <c r="M139" s="210" t="s">
        <v>21</v>
      </c>
      <c r="N139" s="211" t="s">
        <v>43</v>
      </c>
      <c r="O139" s="42"/>
      <c r="P139" s="212">
        <f>O139*H139</f>
        <v>0</v>
      </c>
      <c r="Q139" s="212">
        <v>1E-4</v>
      </c>
      <c r="R139" s="212">
        <f>Q139*H139</f>
        <v>3.0000000000000003E-4</v>
      </c>
      <c r="S139" s="212">
        <v>0</v>
      </c>
      <c r="T139" s="213">
        <f>S139*H139</f>
        <v>0</v>
      </c>
      <c r="AR139" s="24" t="s">
        <v>251</v>
      </c>
      <c r="AT139" s="24" t="s">
        <v>246</v>
      </c>
      <c r="AU139" s="24" t="s">
        <v>81</v>
      </c>
      <c r="AY139" s="24" t="s">
        <v>244</v>
      </c>
      <c r="BE139" s="214">
        <f>IF(N139="základní",J139,0)</f>
        <v>0</v>
      </c>
      <c r="BF139" s="214">
        <f>IF(N139="snížená",J139,0)</f>
        <v>0</v>
      </c>
      <c r="BG139" s="214">
        <f>IF(N139="zákl. přenesená",J139,0)</f>
        <v>0</v>
      </c>
      <c r="BH139" s="214">
        <f>IF(N139="sníž. přenesená",J139,0)</f>
        <v>0</v>
      </c>
      <c r="BI139" s="214">
        <f>IF(N139="nulová",J139,0)</f>
        <v>0</v>
      </c>
      <c r="BJ139" s="24" t="s">
        <v>79</v>
      </c>
      <c r="BK139" s="214">
        <f>ROUND(I139*H139,2)</f>
        <v>0</v>
      </c>
      <c r="BL139" s="24" t="s">
        <v>251</v>
      </c>
      <c r="BM139" s="24" t="s">
        <v>390</v>
      </c>
    </row>
    <row r="140" spans="2:65" s="1" customFormat="1" ht="27">
      <c r="B140" s="41"/>
      <c r="C140" s="63"/>
      <c r="D140" s="215" t="s">
        <v>253</v>
      </c>
      <c r="E140" s="63"/>
      <c r="F140" s="216" t="s">
        <v>2852</v>
      </c>
      <c r="G140" s="63"/>
      <c r="H140" s="63"/>
      <c r="I140" s="172"/>
      <c r="J140" s="63"/>
      <c r="K140" s="63"/>
      <c r="L140" s="61"/>
      <c r="M140" s="217"/>
      <c r="N140" s="42"/>
      <c r="O140" s="42"/>
      <c r="P140" s="42"/>
      <c r="Q140" s="42"/>
      <c r="R140" s="42"/>
      <c r="S140" s="42"/>
      <c r="T140" s="78"/>
      <c r="AT140" s="24" t="s">
        <v>253</v>
      </c>
      <c r="AU140" s="24" t="s">
        <v>81</v>
      </c>
    </row>
    <row r="141" spans="2:65" s="12" customFormat="1">
      <c r="B141" s="218"/>
      <c r="C141" s="219"/>
      <c r="D141" s="215" t="s">
        <v>255</v>
      </c>
      <c r="E141" s="220" t="s">
        <v>21</v>
      </c>
      <c r="F141" s="221" t="s">
        <v>148</v>
      </c>
      <c r="G141" s="219"/>
      <c r="H141" s="222">
        <v>3</v>
      </c>
      <c r="I141" s="223"/>
      <c r="J141" s="219"/>
      <c r="K141" s="219"/>
      <c r="L141" s="224"/>
      <c r="M141" s="225"/>
      <c r="N141" s="226"/>
      <c r="O141" s="226"/>
      <c r="P141" s="226"/>
      <c r="Q141" s="226"/>
      <c r="R141" s="226"/>
      <c r="S141" s="226"/>
      <c r="T141" s="227"/>
      <c r="AT141" s="228" t="s">
        <v>255</v>
      </c>
      <c r="AU141" s="228" t="s">
        <v>81</v>
      </c>
      <c r="AV141" s="12" t="s">
        <v>81</v>
      </c>
      <c r="AW141" s="12" t="s">
        <v>35</v>
      </c>
      <c r="AX141" s="12" t="s">
        <v>72</v>
      </c>
      <c r="AY141" s="228" t="s">
        <v>244</v>
      </c>
    </row>
    <row r="142" spans="2:65" s="14" customFormat="1">
      <c r="B142" s="253"/>
      <c r="C142" s="254"/>
      <c r="D142" s="215" t="s">
        <v>255</v>
      </c>
      <c r="E142" s="255" t="s">
        <v>21</v>
      </c>
      <c r="F142" s="256" t="s">
        <v>588</v>
      </c>
      <c r="G142" s="254"/>
      <c r="H142" s="257">
        <v>3</v>
      </c>
      <c r="I142" s="258"/>
      <c r="J142" s="254"/>
      <c r="K142" s="254"/>
      <c r="L142" s="259"/>
      <c r="M142" s="260"/>
      <c r="N142" s="261"/>
      <c r="O142" s="261"/>
      <c r="P142" s="261"/>
      <c r="Q142" s="261"/>
      <c r="R142" s="261"/>
      <c r="S142" s="261"/>
      <c r="T142" s="262"/>
      <c r="AT142" s="263" t="s">
        <v>255</v>
      </c>
      <c r="AU142" s="263" t="s">
        <v>81</v>
      </c>
      <c r="AV142" s="14" t="s">
        <v>251</v>
      </c>
      <c r="AW142" s="14" t="s">
        <v>35</v>
      </c>
      <c r="AX142" s="14" t="s">
        <v>79</v>
      </c>
      <c r="AY142" s="263" t="s">
        <v>244</v>
      </c>
    </row>
    <row r="143" spans="2:65" s="1" customFormat="1" ht="16.5" customHeight="1">
      <c r="B143" s="41"/>
      <c r="C143" s="243" t="s">
        <v>326</v>
      </c>
      <c r="D143" s="243" t="s">
        <v>496</v>
      </c>
      <c r="E143" s="244" t="s">
        <v>2930</v>
      </c>
      <c r="F143" s="245" t="s">
        <v>2931</v>
      </c>
      <c r="G143" s="246" t="s">
        <v>259</v>
      </c>
      <c r="H143" s="247">
        <v>3.0449999999999999</v>
      </c>
      <c r="I143" s="248"/>
      <c r="J143" s="249">
        <f>ROUND(I143*H143,2)</f>
        <v>0</v>
      </c>
      <c r="K143" s="245" t="s">
        <v>250</v>
      </c>
      <c r="L143" s="250"/>
      <c r="M143" s="251" t="s">
        <v>21</v>
      </c>
      <c r="N143" s="252" t="s">
        <v>43</v>
      </c>
      <c r="O143" s="42"/>
      <c r="P143" s="212">
        <f>O143*H143</f>
        <v>0</v>
      </c>
      <c r="Q143" s="212">
        <v>8.0000000000000004E-4</v>
      </c>
      <c r="R143" s="212">
        <f>Q143*H143</f>
        <v>2.4360000000000002E-3</v>
      </c>
      <c r="S143" s="212">
        <v>0</v>
      </c>
      <c r="T143" s="213">
        <f>S143*H143</f>
        <v>0</v>
      </c>
      <c r="AR143" s="24" t="s">
        <v>293</v>
      </c>
      <c r="AT143" s="24" t="s">
        <v>496</v>
      </c>
      <c r="AU143" s="24" t="s">
        <v>81</v>
      </c>
      <c r="AY143" s="24" t="s">
        <v>244</v>
      </c>
      <c r="BE143" s="214">
        <f>IF(N143="základní",J143,0)</f>
        <v>0</v>
      </c>
      <c r="BF143" s="214">
        <f>IF(N143="snížená",J143,0)</f>
        <v>0</v>
      </c>
      <c r="BG143" s="214">
        <f>IF(N143="zákl. přenesená",J143,0)</f>
        <v>0</v>
      </c>
      <c r="BH143" s="214">
        <f>IF(N143="sníž. přenesená",J143,0)</f>
        <v>0</v>
      </c>
      <c r="BI143" s="214">
        <f>IF(N143="nulová",J143,0)</f>
        <v>0</v>
      </c>
      <c r="BJ143" s="24" t="s">
        <v>79</v>
      </c>
      <c r="BK143" s="214">
        <f>ROUND(I143*H143,2)</f>
        <v>0</v>
      </c>
      <c r="BL143" s="24" t="s">
        <v>251</v>
      </c>
      <c r="BM143" s="24" t="s">
        <v>400</v>
      </c>
    </row>
    <row r="144" spans="2:65" s="1" customFormat="1">
      <c r="B144" s="41"/>
      <c r="C144" s="63"/>
      <c r="D144" s="215" t="s">
        <v>253</v>
      </c>
      <c r="E144" s="63"/>
      <c r="F144" s="216" t="s">
        <v>2932</v>
      </c>
      <c r="G144" s="63"/>
      <c r="H144" s="63"/>
      <c r="I144" s="172"/>
      <c r="J144" s="63"/>
      <c r="K144" s="63"/>
      <c r="L144" s="61"/>
      <c r="M144" s="217"/>
      <c r="N144" s="42"/>
      <c r="O144" s="42"/>
      <c r="P144" s="42"/>
      <c r="Q144" s="42"/>
      <c r="R144" s="42"/>
      <c r="S144" s="42"/>
      <c r="T144" s="78"/>
      <c r="AT144" s="24" t="s">
        <v>253</v>
      </c>
      <c r="AU144" s="24" t="s">
        <v>81</v>
      </c>
    </row>
    <row r="145" spans="2:65" s="12" customFormat="1">
      <c r="B145" s="218"/>
      <c r="C145" s="219"/>
      <c r="D145" s="215" t="s">
        <v>255</v>
      </c>
      <c r="E145" s="220" t="s">
        <v>21</v>
      </c>
      <c r="F145" s="221" t="s">
        <v>2933</v>
      </c>
      <c r="G145" s="219"/>
      <c r="H145" s="222">
        <v>3.0449999999999999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255</v>
      </c>
      <c r="AU145" s="228" t="s">
        <v>81</v>
      </c>
      <c r="AV145" s="12" t="s">
        <v>81</v>
      </c>
      <c r="AW145" s="12" t="s">
        <v>35</v>
      </c>
      <c r="AX145" s="12" t="s">
        <v>72</v>
      </c>
      <c r="AY145" s="228" t="s">
        <v>244</v>
      </c>
    </row>
    <row r="146" spans="2:65" s="14" customFormat="1">
      <c r="B146" s="253"/>
      <c r="C146" s="254"/>
      <c r="D146" s="215" t="s">
        <v>255</v>
      </c>
      <c r="E146" s="255" t="s">
        <v>21</v>
      </c>
      <c r="F146" s="256" t="s">
        <v>588</v>
      </c>
      <c r="G146" s="254"/>
      <c r="H146" s="257">
        <v>3.0449999999999999</v>
      </c>
      <c r="I146" s="258"/>
      <c r="J146" s="254"/>
      <c r="K146" s="254"/>
      <c r="L146" s="259"/>
      <c r="M146" s="260"/>
      <c r="N146" s="261"/>
      <c r="O146" s="261"/>
      <c r="P146" s="261"/>
      <c r="Q146" s="261"/>
      <c r="R146" s="261"/>
      <c r="S146" s="261"/>
      <c r="T146" s="262"/>
      <c r="AT146" s="263" t="s">
        <v>255</v>
      </c>
      <c r="AU146" s="263" t="s">
        <v>81</v>
      </c>
      <c r="AV146" s="14" t="s">
        <v>251</v>
      </c>
      <c r="AW146" s="14" t="s">
        <v>35</v>
      </c>
      <c r="AX146" s="14" t="s">
        <v>79</v>
      </c>
      <c r="AY146" s="263" t="s">
        <v>244</v>
      </c>
    </row>
    <row r="147" spans="2:65" s="1" customFormat="1" ht="16.5" customHeight="1">
      <c r="B147" s="41"/>
      <c r="C147" s="203" t="s">
        <v>333</v>
      </c>
      <c r="D147" s="203" t="s">
        <v>246</v>
      </c>
      <c r="E147" s="204" t="s">
        <v>2872</v>
      </c>
      <c r="F147" s="205" t="s">
        <v>2873</v>
      </c>
      <c r="G147" s="206" t="s">
        <v>259</v>
      </c>
      <c r="H147" s="207">
        <v>5</v>
      </c>
      <c r="I147" s="208"/>
      <c r="J147" s="209">
        <f>ROUND(I147*H147,2)</f>
        <v>0</v>
      </c>
      <c r="K147" s="205" t="s">
        <v>250</v>
      </c>
      <c r="L147" s="61"/>
      <c r="M147" s="210" t="s">
        <v>21</v>
      </c>
      <c r="N147" s="211" t="s">
        <v>43</v>
      </c>
      <c r="O147" s="42"/>
      <c r="P147" s="212">
        <f>O147*H147</f>
        <v>0</v>
      </c>
      <c r="Q147" s="212">
        <v>1E-4</v>
      </c>
      <c r="R147" s="212">
        <f>Q147*H147</f>
        <v>5.0000000000000001E-4</v>
      </c>
      <c r="S147" s="212">
        <v>0</v>
      </c>
      <c r="T147" s="213">
        <f>S147*H147</f>
        <v>0</v>
      </c>
      <c r="AR147" s="24" t="s">
        <v>251</v>
      </c>
      <c r="AT147" s="24" t="s">
        <v>246</v>
      </c>
      <c r="AU147" s="24" t="s">
        <v>81</v>
      </c>
      <c r="AY147" s="24" t="s">
        <v>244</v>
      </c>
      <c r="BE147" s="214">
        <f>IF(N147="základní",J147,0)</f>
        <v>0</v>
      </c>
      <c r="BF147" s="214">
        <f>IF(N147="snížená",J147,0)</f>
        <v>0</v>
      </c>
      <c r="BG147" s="214">
        <f>IF(N147="zákl. přenesená",J147,0)</f>
        <v>0</v>
      </c>
      <c r="BH147" s="214">
        <f>IF(N147="sníž. přenesená",J147,0)</f>
        <v>0</v>
      </c>
      <c r="BI147" s="214">
        <f>IF(N147="nulová",J147,0)</f>
        <v>0</v>
      </c>
      <c r="BJ147" s="24" t="s">
        <v>79</v>
      </c>
      <c r="BK147" s="214">
        <f>ROUND(I147*H147,2)</f>
        <v>0</v>
      </c>
      <c r="BL147" s="24" t="s">
        <v>251</v>
      </c>
      <c r="BM147" s="24" t="s">
        <v>412</v>
      </c>
    </row>
    <row r="148" spans="2:65" s="1" customFormat="1" ht="27">
      <c r="B148" s="41"/>
      <c r="C148" s="63"/>
      <c r="D148" s="215" t="s">
        <v>253</v>
      </c>
      <c r="E148" s="63"/>
      <c r="F148" s="216" t="s">
        <v>2874</v>
      </c>
      <c r="G148" s="63"/>
      <c r="H148" s="63"/>
      <c r="I148" s="172"/>
      <c r="J148" s="63"/>
      <c r="K148" s="63"/>
      <c r="L148" s="61"/>
      <c r="M148" s="217"/>
      <c r="N148" s="42"/>
      <c r="O148" s="42"/>
      <c r="P148" s="42"/>
      <c r="Q148" s="42"/>
      <c r="R148" s="42"/>
      <c r="S148" s="42"/>
      <c r="T148" s="78"/>
      <c r="AT148" s="24" t="s">
        <v>253</v>
      </c>
      <c r="AU148" s="24" t="s">
        <v>81</v>
      </c>
    </row>
    <row r="149" spans="2:65" s="12" customFormat="1">
      <c r="B149" s="218"/>
      <c r="C149" s="219"/>
      <c r="D149" s="215" t="s">
        <v>255</v>
      </c>
      <c r="E149" s="220" t="s">
        <v>21</v>
      </c>
      <c r="F149" s="221" t="s">
        <v>274</v>
      </c>
      <c r="G149" s="219"/>
      <c r="H149" s="222">
        <v>5</v>
      </c>
      <c r="I149" s="223"/>
      <c r="J149" s="219"/>
      <c r="K149" s="219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255</v>
      </c>
      <c r="AU149" s="228" t="s">
        <v>81</v>
      </c>
      <c r="AV149" s="12" t="s">
        <v>81</v>
      </c>
      <c r="AW149" s="12" t="s">
        <v>35</v>
      </c>
      <c r="AX149" s="12" t="s">
        <v>72</v>
      </c>
      <c r="AY149" s="228" t="s">
        <v>244</v>
      </c>
    </row>
    <row r="150" spans="2:65" s="14" customFormat="1">
      <c r="B150" s="253"/>
      <c r="C150" s="254"/>
      <c r="D150" s="215" t="s">
        <v>255</v>
      </c>
      <c r="E150" s="255" t="s">
        <v>21</v>
      </c>
      <c r="F150" s="256" t="s">
        <v>588</v>
      </c>
      <c r="G150" s="254"/>
      <c r="H150" s="257">
        <v>5</v>
      </c>
      <c r="I150" s="258"/>
      <c r="J150" s="254"/>
      <c r="K150" s="254"/>
      <c r="L150" s="259"/>
      <c r="M150" s="260"/>
      <c r="N150" s="261"/>
      <c r="O150" s="261"/>
      <c r="P150" s="261"/>
      <c r="Q150" s="261"/>
      <c r="R150" s="261"/>
      <c r="S150" s="261"/>
      <c r="T150" s="262"/>
      <c r="AT150" s="263" t="s">
        <v>255</v>
      </c>
      <c r="AU150" s="263" t="s">
        <v>81</v>
      </c>
      <c r="AV150" s="14" t="s">
        <v>251</v>
      </c>
      <c r="AW150" s="14" t="s">
        <v>35</v>
      </c>
      <c r="AX150" s="14" t="s">
        <v>79</v>
      </c>
      <c r="AY150" s="263" t="s">
        <v>244</v>
      </c>
    </row>
    <row r="151" spans="2:65" s="1" customFormat="1" ht="16.5" customHeight="1">
      <c r="B151" s="41"/>
      <c r="C151" s="243" t="s">
        <v>10</v>
      </c>
      <c r="D151" s="243" t="s">
        <v>496</v>
      </c>
      <c r="E151" s="244" t="s">
        <v>2875</v>
      </c>
      <c r="F151" s="245" t="s">
        <v>2876</v>
      </c>
      <c r="G151" s="246" t="s">
        <v>259</v>
      </c>
      <c r="H151" s="247">
        <v>5.0780000000000003</v>
      </c>
      <c r="I151" s="248"/>
      <c r="J151" s="249">
        <f>ROUND(I151*H151,2)</f>
        <v>0</v>
      </c>
      <c r="K151" s="245" t="s">
        <v>250</v>
      </c>
      <c r="L151" s="250"/>
      <c r="M151" s="251" t="s">
        <v>21</v>
      </c>
      <c r="N151" s="252" t="s">
        <v>43</v>
      </c>
      <c r="O151" s="42"/>
      <c r="P151" s="212">
        <f>O151*H151</f>
        <v>0</v>
      </c>
      <c r="Q151" s="212">
        <v>8.6499999999999997E-3</v>
      </c>
      <c r="R151" s="212">
        <f>Q151*H151</f>
        <v>4.3924700000000004E-2</v>
      </c>
      <c r="S151" s="212">
        <v>0</v>
      </c>
      <c r="T151" s="213">
        <f>S151*H151</f>
        <v>0</v>
      </c>
      <c r="AR151" s="24" t="s">
        <v>293</v>
      </c>
      <c r="AT151" s="24" t="s">
        <v>496</v>
      </c>
      <c r="AU151" s="24" t="s">
        <v>81</v>
      </c>
      <c r="AY151" s="24" t="s">
        <v>244</v>
      </c>
      <c r="BE151" s="214">
        <f>IF(N151="základní",J151,0)</f>
        <v>0</v>
      </c>
      <c r="BF151" s="214">
        <f>IF(N151="snížená",J151,0)</f>
        <v>0</v>
      </c>
      <c r="BG151" s="214">
        <f>IF(N151="zákl. přenesená",J151,0)</f>
        <v>0</v>
      </c>
      <c r="BH151" s="214">
        <f>IF(N151="sníž. přenesená",J151,0)</f>
        <v>0</v>
      </c>
      <c r="BI151" s="214">
        <f>IF(N151="nulová",J151,0)</f>
        <v>0</v>
      </c>
      <c r="BJ151" s="24" t="s">
        <v>79</v>
      </c>
      <c r="BK151" s="214">
        <f>ROUND(I151*H151,2)</f>
        <v>0</v>
      </c>
      <c r="BL151" s="24" t="s">
        <v>251</v>
      </c>
      <c r="BM151" s="24" t="s">
        <v>530</v>
      </c>
    </row>
    <row r="152" spans="2:65" s="1" customFormat="1">
      <c r="B152" s="41"/>
      <c r="C152" s="63"/>
      <c r="D152" s="215" t="s">
        <v>253</v>
      </c>
      <c r="E152" s="63"/>
      <c r="F152" s="216" t="s">
        <v>2877</v>
      </c>
      <c r="G152" s="63"/>
      <c r="H152" s="63"/>
      <c r="I152" s="172"/>
      <c r="J152" s="63"/>
      <c r="K152" s="63"/>
      <c r="L152" s="61"/>
      <c r="M152" s="217"/>
      <c r="N152" s="42"/>
      <c r="O152" s="42"/>
      <c r="P152" s="42"/>
      <c r="Q152" s="42"/>
      <c r="R152" s="42"/>
      <c r="S152" s="42"/>
      <c r="T152" s="78"/>
      <c r="AT152" s="24" t="s">
        <v>253</v>
      </c>
      <c r="AU152" s="24" t="s">
        <v>81</v>
      </c>
    </row>
    <row r="153" spans="2:65" s="1" customFormat="1" ht="27">
      <c r="B153" s="41"/>
      <c r="C153" s="63"/>
      <c r="D153" s="215" t="s">
        <v>271</v>
      </c>
      <c r="E153" s="63"/>
      <c r="F153" s="229" t="s">
        <v>2878</v>
      </c>
      <c r="G153" s="63"/>
      <c r="H153" s="63"/>
      <c r="I153" s="172"/>
      <c r="J153" s="63"/>
      <c r="K153" s="63"/>
      <c r="L153" s="61"/>
      <c r="M153" s="217"/>
      <c r="N153" s="42"/>
      <c r="O153" s="42"/>
      <c r="P153" s="42"/>
      <c r="Q153" s="42"/>
      <c r="R153" s="42"/>
      <c r="S153" s="42"/>
      <c r="T153" s="78"/>
      <c r="AT153" s="24" t="s">
        <v>271</v>
      </c>
      <c r="AU153" s="24" t="s">
        <v>81</v>
      </c>
    </row>
    <row r="154" spans="2:65" s="1" customFormat="1" ht="16.5" customHeight="1">
      <c r="B154" s="41"/>
      <c r="C154" s="203" t="s">
        <v>343</v>
      </c>
      <c r="D154" s="203" t="s">
        <v>246</v>
      </c>
      <c r="E154" s="204" t="s">
        <v>2752</v>
      </c>
      <c r="F154" s="205" t="s">
        <v>2753</v>
      </c>
      <c r="G154" s="206" t="s">
        <v>259</v>
      </c>
      <c r="H154" s="207">
        <v>15</v>
      </c>
      <c r="I154" s="208"/>
      <c r="J154" s="209">
        <f>ROUND(I154*H154,2)</f>
        <v>0</v>
      </c>
      <c r="K154" s="205" t="s">
        <v>250</v>
      </c>
      <c r="L154" s="61"/>
      <c r="M154" s="210" t="s">
        <v>21</v>
      </c>
      <c r="N154" s="211" t="s">
        <v>43</v>
      </c>
      <c r="O154" s="42"/>
      <c r="P154" s="212">
        <f>O154*H154</f>
        <v>0</v>
      </c>
      <c r="Q154" s="212">
        <v>1.1E-4</v>
      </c>
      <c r="R154" s="212">
        <f>Q154*H154</f>
        <v>1.65E-3</v>
      </c>
      <c r="S154" s="212">
        <v>0</v>
      </c>
      <c r="T154" s="213">
        <f>S154*H154</f>
        <v>0</v>
      </c>
      <c r="AR154" s="24" t="s">
        <v>251</v>
      </c>
      <c r="AT154" s="24" t="s">
        <v>246</v>
      </c>
      <c r="AU154" s="24" t="s">
        <v>81</v>
      </c>
      <c r="AY154" s="24" t="s">
        <v>244</v>
      </c>
      <c r="BE154" s="214">
        <f>IF(N154="základní",J154,0)</f>
        <v>0</v>
      </c>
      <c r="BF154" s="214">
        <f>IF(N154="snížená",J154,0)</f>
        <v>0</v>
      </c>
      <c r="BG154" s="214">
        <f>IF(N154="zákl. přenesená",J154,0)</f>
        <v>0</v>
      </c>
      <c r="BH154" s="214">
        <f>IF(N154="sníž. přenesená",J154,0)</f>
        <v>0</v>
      </c>
      <c r="BI154" s="214">
        <f>IF(N154="nulová",J154,0)</f>
        <v>0</v>
      </c>
      <c r="BJ154" s="24" t="s">
        <v>79</v>
      </c>
      <c r="BK154" s="214">
        <f>ROUND(I154*H154,2)</f>
        <v>0</v>
      </c>
      <c r="BL154" s="24" t="s">
        <v>251</v>
      </c>
      <c r="BM154" s="24" t="s">
        <v>543</v>
      </c>
    </row>
    <row r="155" spans="2:65" s="1" customFormat="1" ht="27">
      <c r="B155" s="41"/>
      <c r="C155" s="63"/>
      <c r="D155" s="215" t="s">
        <v>253</v>
      </c>
      <c r="E155" s="63"/>
      <c r="F155" s="216" t="s">
        <v>2754</v>
      </c>
      <c r="G155" s="63"/>
      <c r="H155" s="63"/>
      <c r="I155" s="172"/>
      <c r="J155" s="63"/>
      <c r="K155" s="63"/>
      <c r="L155" s="61"/>
      <c r="M155" s="217"/>
      <c r="N155" s="42"/>
      <c r="O155" s="42"/>
      <c r="P155" s="42"/>
      <c r="Q155" s="42"/>
      <c r="R155" s="42"/>
      <c r="S155" s="42"/>
      <c r="T155" s="78"/>
      <c r="AT155" s="24" t="s">
        <v>253</v>
      </c>
      <c r="AU155" s="24" t="s">
        <v>81</v>
      </c>
    </row>
    <row r="156" spans="2:65" s="12" customFormat="1">
      <c r="B156" s="218"/>
      <c r="C156" s="219"/>
      <c r="D156" s="215" t="s">
        <v>255</v>
      </c>
      <c r="E156" s="220" t="s">
        <v>21</v>
      </c>
      <c r="F156" s="221" t="s">
        <v>81</v>
      </c>
      <c r="G156" s="219"/>
      <c r="H156" s="222">
        <v>2</v>
      </c>
      <c r="I156" s="223"/>
      <c r="J156" s="219"/>
      <c r="K156" s="219"/>
      <c r="L156" s="224"/>
      <c r="M156" s="225"/>
      <c r="N156" s="226"/>
      <c r="O156" s="226"/>
      <c r="P156" s="226"/>
      <c r="Q156" s="226"/>
      <c r="R156" s="226"/>
      <c r="S156" s="226"/>
      <c r="T156" s="227"/>
      <c r="AT156" s="228" t="s">
        <v>255</v>
      </c>
      <c r="AU156" s="228" t="s">
        <v>81</v>
      </c>
      <c r="AV156" s="12" t="s">
        <v>81</v>
      </c>
      <c r="AW156" s="12" t="s">
        <v>35</v>
      </c>
      <c r="AX156" s="12" t="s">
        <v>72</v>
      </c>
      <c r="AY156" s="228" t="s">
        <v>244</v>
      </c>
    </row>
    <row r="157" spans="2:65" s="12" customFormat="1">
      <c r="B157" s="218"/>
      <c r="C157" s="219"/>
      <c r="D157" s="215" t="s">
        <v>255</v>
      </c>
      <c r="E157" s="220" t="s">
        <v>21</v>
      </c>
      <c r="F157" s="221" t="s">
        <v>326</v>
      </c>
      <c r="G157" s="219"/>
      <c r="H157" s="222">
        <v>13</v>
      </c>
      <c r="I157" s="223"/>
      <c r="J157" s="219"/>
      <c r="K157" s="219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255</v>
      </c>
      <c r="AU157" s="228" t="s">
        <v>81</v>
      </c>
      <c r="AV157" s="12" t="s">
        <v>81</v>
      </c>
      <c r="AW157" s="12" t="s">
        <v>35</v>
      </c>
      <c r="AX157" s="12" t="s">
        <v>72</v>
      </c>
      <c r="AY157" s="228" t="s">
        <v>244</v>
      </c>
    </row>
    <row r="158" spans="2:65" s="14" customFormat="1">
      <c r="B158" s="253"/>
      <c r="C158" s="254"/>
      <c r="D158" s="215" t="s">
        <v>255</v>
      </c>
      <c r="E158" s="255" t="s">
        <v>21</v>
      </c>
      <c r="F158" s="256" t="s">
        <v>588</v>
      </c>
      <c r="G158" s="254"/>
      <c r="H158" s="257">
        <v>15</v>
      </c>
      <c r="I158" s="258"/>
      <c r="J158" s="254"/>
      <c r="K158" s="254"/>
      <c r="L158" s="259"/>
      <c r="M158" s="260"/>
      <c r="N158" s="261"/>
      <c r="O158" s="261"/>
      <c r="P158" s="261"/>
      <c r="Q158" s="261"/>
      <c r="R158" s="261"/>
      <c r="S158" s="261"/>
      <c r="T158" s="262"/>
      <c r="AT158" s="263" t="s">
        <v>255</v>
      </c>
      <c r="AU158" s="263" t="s">
        <v>81</v>
      </c>
      <c r="AV158" s="14" t="s">
        <v>251</v>
      </c>
      <c r="AW158" s="14" t="s">
        <v>35</v>
      </c>
      <c r="AX158" s="14" t="s">
        <v>79</v>
      </c>
      <c r="AY158" s="263" t="s">
        <v>244</v>
      </c>
    </row>
    <row r="159" spans="2:65" s="1" customFormat="1" ht="16.5" customHeight="1">
      <c r="B159" s="41"/>
      <c r="C159" s="243" t="s">
        <v>347</v>
      </c>
      <c r="D159" s="243" t="s">
        <v>496</v>
      </c>
      <c r="E159" s="244" t="s">
        <v>2880</v>
      </c>
      <c r="F159" s="245" t="s">
        <v>2881</v>
      </c>
      <c r="G159" s="246" t="s">
        <v>259</v>
      </c>
      <c r="H159" s="247">
        <v>13.195</v>
      </c>
      <c r="I159" s="248"/>
      <c r="J159" s="249">
        <f>ROUND(I159*H159,2)</f>
        <v>0</v>
      </c>
      <c r="K159" s="245" t="s">
        <v>250</v>
      </c>
      <c r="L159" s="250"/>
      <c r="M159" s="251" t="s">
        <v>21</v>
      </c>
      <c r="N159" s="252" t="s">
        <v>43</v>
      </c>
      <c r="O159" s="42"/>
      <c r="P159" s="212">
        <f>O159*H159</f>
        <v>0</v>
      </c>
      <c r="Q159" s="212">
        <v>1.2E-2</v>
      </c>
      <c r="R159" s="212">
        <f>Q159*H159</f>
        <v>0.15834000000000001</v>
      </c>
      <c r="S159" s="212">
        <v>0</v>
      </c>
      <c r="T159" s="213">
        <f>S159*H159</f>
        <v>0</v>
      </c>
      <c r="AR159" s="24" t="s">
        <v>293</v>
      </c>
      <c r="AT159" s="24" t="s">
        <v>496</v>
      </c>
      <c r="AU159" s="24" t="s">
        <v>81</v>
      </c>
      <c r="AY159" s="24" t="s">
        <v>244</v>
      </c>
      <c r="BE159" s="214">
        <f>IF(N159="základní",J159,0)</f>
        <v>0</v>
      </c>
      <c r="BF159" s="214">
        <f>IF(N159="snížená",J159,0)</f>
        <v>0</v>
      </c>
      <c r="BG159" s="214">
        <f>IF(N159="zákl. přenesená",J159,0)</f>
        <v>0</v>
      </c>
      <c r="BH159" s="214">
        <f>IF(N159="sníž. přenesená",J159,0)</f>
        <v>0</v>
      </c>
      <c r="BI159" s="214">
        <f>IF(N159="nulová",J159,0)</f>
        <v>0</v>
      </c>
      <c r="BJ159" s="24" t="s">
        <v>79</v>
      </c>
      <c r="BK159" s="214">
        <f>ROUND(I159*H159,2)</f>
        <v>0</v>
      </c>
      <c r="BL159" s="24" t="s">
        <v>251</v>
      </c>
      <c r="BM159" s="24" t="s">
        <v>555</v>
      </c>
    </row>
    <row r="160" spans="2:65" s="1" customFormat="1">
      <c r="B160" s="41"/>
      <c r="C160" s="63"/>
      <c r="D160" s="215" t="s">
        <v>253</v>
      </c>
      <c r="E160" s="63"/>
      <c r="F160" s="216" t="s">
        <v>2882</v>
      </c>
      <c r="G160" s="63"/>
      <c r="H160" s="63"/>
      <c r="I160" s="172"/>
      <c r="J160" s="63"/>
      <c r="K160" s="63"/>
      <c r="L160" s="61"/>
      <c r="M160" s="217"/>
      <c r="N160" s="42"/>
      <c r="O160" s="42"/>
      <c r="P160" s="42"/>
      <c r="Q160" s="42"/>
      <c r="R160" s="42"/>
      <c r="S160" s="42"/>
      <c r="T160" s="78"/>
      <c r="AT160" s="24" t="s">
        <v>253</v>
      </c>
      <c r="AU160" s="24" t="s">
        <v>81</v>
      </c>
    </row>
    <row r="161" spans="2:65" s="1" customFormat="1" ht="27">
      <c r="B161" s="41"/>
      <c r="C161" s="63"/>
      <c r="D161" s="215" t="s">
        <v>271</v>
      </c>
      <c r="E161" s="63"/>
      <c r="F161" s="229" t="s">
        <v>2883</v>
      </c>
      <c r="G161" s="63"/>
      <c r="H161" s="63"/>
      <c r="I161" s="172"/>
      <c r="J161" s="63"/>
      <c r="K161" s="63"/>
      <c r="L161" s="61"/>
      <c r="M161" s="217"/>
      <c r="N161" s="42"/>
      <c r="O161" s="42"/>
      <c r="P161" s="42"/>
      <c r="Q161" s="42"/>
      <c r="R161" s="42"/>
      <c r="S161" s="42"/>
      <c r="T161" s="78"/>
      <c r="AT161" s="24" t="s">
        <v>271</v>
      </c>
      <c r="AU161" s="24" t="s">
        <v>81</v>
      </c>
    </row>
    <row r="162" spans="2:65" s="12" customFormat="1">
      <c r="B162" s="218"/>
      <c r="C162" s="219"/>
      <c r="D162" s="215" t="s">
        <v>255</v>
      </c>
      <c r="E162" s="220" t="s">
        <v>21</v>
      </c>
      <c r="F162" s="221" t="s">
        <v>2934</v>
      </c>
      <c r="G162" s="219"/>
      <c r="H162" s="222">
        <v>13.195</v>
      </c>
      <c r="I162" s="223"/>
      <c r="J162" s="219"/>
      <c r="K162" s="219"/>
      <c r="L162" s="224"/>
      <c r="M162" s="225"/>
      <c r="N162" s="226"/>
      <c r="O162" s="226"/>
      <c r="P162" s="226"/>
      <c r="Q162" s="226"/>
      <c r="R162" s="226"/>
      <c r="S162" s="226"/>
      <c r="T162" s="227"/>
      <c r="AT162" s="228" t="s">
        <v>255</v>
      </c>
      <c r="AU162" s="228" t="s">
        <v>81</v>
      </c>
      <c r="AV162" s="12" t="s">
        <v>81</v>
      </c>
      <c r="AW162" s="12" t="s">
        <v>35</v>
      </c>
      <c r="AX162" s="12" t="s">
        <v>72</v>
      </c>
      <c r="AY162" s="228" t="s">
        <v>244</v>
      </c>
    </row>
    <row r="163" spans="2:65" s="14" customFormat="1">
      <c r="B163" s="253"/>
      <c r="C163" s="254"/>
      <c r="D163" s="215" t="s">
        <v>255</v>
      </c>
      <c r="E163" s="255" t="s">
        <v>21</v>
      </c>
      <c r="F163" s="256" t="s">
        <v>588</v>
      </c>
      <c r="G163" s="254"/>
      <c r="H163" s="257">
        <v>13.195</v>
      </c>
      <c r="I163" s="258"/>
      <c r="J163" s="254"/>
      <c r="K163" s="254"/>
      <c r="L163" s="259"/>
      <c r="M163" s="260"/>
      <c r="N163" s="261"/>
      <c r="O163" s="261"/>
      <c r="P163" s="261"/>
      <c r="Q163" s="261"/>
      <c r="R163" s="261"/>
      <c r="S163" s="261"/>
      <c r="T163" s="262"/>
      <c r="AT163" s="263" t="s">
        <v>255</v>
      </c>
      <c r="AU163" s="263" t="s">
        <v>81</v>
      </c>
      <c r="AV163" s="14" t="s">
        <v>251</v>
      </c>
      <c r="AW163" s="14" t="s">
        <v>35</v>
      </c>
      <c r="AX163" s="14" t="s">
        <v>79</v>
      </c>
      <c r="AY163" s="263" t="s">
        <v>244</v>
      </c>
    </row>
    <row r="164" spans="2:65" s="1" customFormat="1" ht="16.5" customHeight="1">
      <c r="B164" s="41"/>
      <c r="C164" s="243" t="s">
        <v>355</v>
      </c>
      <c r="D164" s="243" t="s">
        <v>496</v>
      </c>
      <c r="E164" s="244" t="s">
        <v>2935</v>
      </c>
      <c r="F164" s="245" t="s">
        <v>2936</v>
      </c>
      <c r="G164" s="246" t="s">
        <v>259</v>
      </c>
      <c r="H164" s="247">
        <v>2.0299999999999998</v>
      </c>
      <c r="I164" s="248"/>
      <c r="J164" s="249">
        <f>ROUND(I164*H164,2)</f>
        <v>0</v>
      </c>
      <c r="K164" s="245" t="s">
        <v>250</v>
      </c>
      <c r="L164" s="250"/>
      <c r="M164" s="251" t="s">
        <v>21</v>
      </c>
      <c r="N164" s="252" t="s">
        <v>43</v>
      </c>
      <c r="O164" s="42"/>
      <c r="P164" s="212">
        <f>O164*H164</f>
        <v>0</v>
      </c>
      <c r="Q164" s="212">
        <v>1.2749999999999999E-2</v>
      </c>
      <c r="R164" s="212">
        <f>Q164*H164</f>
        <v>2.5882499999999996E-2</v>
      </c>
      <c r="S164" s="212">
        <v>0</v>
      </c>
      <c r="T164" s="213">
        <f>S164*H164</f>
        <v>0</v>
      </c>
      <c r="AR164" s="24" t="s">
        <v>293</v>
      </c>
      <c r="AT164" s="24" t="s">
        <v>496</v>
      </c>
      <c r="AU164" s="24" t="s">
        <v>81</v>
      </c>
      <c r="AY164" s="24" t="s">
        <v>244</v>
      </c>
      <c r="BE164" s="214">
        <f>IF(N164="základní",J164,0)</f>
        <v>0</v>
      </c>
      <c r="BF164" s="214">
        <f>IF(N164="snížená",J164,0)</f>
        <v>0</v>
      </c>
      <c r="BG164" s="214">
        <f>IF(N164="zákl. přenesená",J164,0)</f>
        <v>0</v>
      </c>
      <c r="BH164" s="214">
        <f>IF(N164="sníž. přenesená",J164,0)</f>
        <v>0</v>
      </c>
      <c r="BI164" s="214">
        <f>IF(N164="nulová",J164,0)</f>
        <v>0</v>
      </c>
      <c r="BJ164" s="24" t="s">
        <v>79</v>
      </c>
      <c r="BK164" s="214">
        <f>ROUND(I164*H164,2)</f>
        <v>0</v>
      </c>
      <c r="BL164" s="24" t="s">
        <v>251</v>
      </c>
      <c r="BM164" s="24" t="s">
        <v>570</v>
      </c>
    </row>
    <row r="165" spans="2:65" s="1" customFormat="1">
      <c r="B165" s="41"/>
      <c r="C165" s="63"/>
      <c r="D165" s="215" t="s">
        <v>253</v>
      </c>
      <c r="E165" s="63"/>
      <c r="F165" s="216" t="s">
        <v>2937</v>
      </c>
      <c r="G165" s="63"/>
      <c r="H165" s="63"/>
      <c r="I165" s="172"/>
      <c r="J165" s="63"/>
      <c r="K165" s="63"/>
      <c r="L165" s="61"/>
      <c r="M165" s="217"/>
      <c r="N165" s="42"/>
      <c r="O165" s="42"/>
      <c r="P165" s="42"/>
      <c r="Q165" s="42"/>
      <c r="R165" s="42"/>
      <c r="S165" s="42"/>
      <c r="T165" s="78"/>
      <c r="AT165" s="24" t="s">
        <v>253</v>
      </c>
      <c r="AU165" s="24" t="s">
        <v>81</v>
      </c>
    </row>
    <row r="166" spans="2:65" s="1" customFormat="1" ht="27">
      <c r="B166" s="41"/>
      <c r="C166" s="63"/>
      <c r="D166" s="215" t="s">
        <v>271</v>
      </c>
      <c r="E166" s="63"/>
      <c r="F166" s="229" t="s">
        <v>2938</v>
      </c>
      <c r="G166" s="63"/>
      <c r="H166" s="63"/>
      <c r="I166" s="172"/>
      <c r="J166" s="63"/>
      <c r="K166" s="63"/>
      <c r="L166" s="61"/>
      <c r="M166" s="217"/>
      <c r="N166" s="42"/>
      <c r="O166" s="42"/>
      <c r="P166" s="42"/>
      <c r="Q166" s="42"/>
      <c r="R166" s="42"/>
      <c r="S166" s="42"/>
      <c r="T166" s="78"/>
      <c r="AT166" s="24" t="s">
        <v>271</v>
      </c>
      <c r="AU166" s="24" t="s">
        <v>81</v>
      </c>
    </row>
    <row r="167" spans="2:65" s="12" customFormat="1">
      <c r="B167" s="218"/>
      <c r="C167" s="219"/>
      <c r="D167" s="215" t="s">
        <v>255</v>
      </c>
      <c r="E167" s="220" t="s">
        <v>21</v>
      </c>
      <c r="F167" s="221" t="s">
        <v>2849</v>
      </c>
      <c r="G167" s="219"/>
      <c r="H167" s="222">
        <v>2.0299999999999998</v>
      </c>
      <c r="I167" s="223"/>
      <c r="J167" s="219"/>
      <c r="K167" s="219"/>
      <c r="L167" s="224"/>
      <c r="M167" s="225"/>
      <c r="N167" s="226"/>
      <c r="O167" s="226"/>
      <c r="P167" s="226"/>
      <c r="Q167" s="226"/>
      <c r="R167" s="226"/>
      <c r="S167" s="226"/>
      <c r="T167" s="227"/>
      <c r="AT167" s="228" t="s">
        <v>255</v>
      </c>
      <c r="AU167" s="228" t="s">
        <v>81</v>
      </c>
      <c r="AV167" s="12" t="s">
        <v>81</v>
      </c>
      <c r="AW167" s="12" t="s">
        <v>35</v>
      </c>
      <c r="AX167" s="12" t="s">
        <v>72</v>
      </c>
      <c r="AY167" s="228" t="s">
        <v>244</v>
      </c>
    </row>
    <row r="168" spans="2:65" s="14" customFormat="1">
      <c r="B168" s="253"/>
      <c r="C168" s="254"/>
      <c r="D168" s="215" t="s">
        <v>255</v>
      </c>
      <c r="E168" s="255" t="s">
        <v>21</v>
      </c>
      <c r="F168" s="256" t="s">
        <v>588</v>
      </c>
      <c r="G168" s="254"/>
      <c r="H168" s="257">
        <v>2.0299999999999998</v>
      </c>
      <c r="I168" s="258"/>
      <c r="J168" s="254"/>
      <c r="K168" s="254"/>
      <c r="L168" s="259"/>
      <c r="M168" s="260"/>
      <c r="N168" s="261"/>
      <c r="O168" s="261"/>
      <c r="P168" s="261"/>
      <c r="Q168" s="261"/>
      <c r="R168" s="261"/>
      <c r="S168" s="261"/>
      <c r="T168" s="262"/>
      <c r="AT168" s="263" t="s">
        <v>255</v>
      </c>
      <c r="AU168" s="263" t="s">
        <v>81</v>
      </c>
      <c r="AV168" s="14" t="s">
        <v>251</v>
      </c>
      <c r="AW168" s="14" t="s">
        <v>35</v>
      </c>
      <c r="AX168" s="14" t="s">
        <v>79</v>
      </c>
      <c r="AY168" s="263" t="s">
        <v>244</v>
      </c>
    </row>
    <row r="169" spans="2:65" s="1" customFormat="1" ht="16.5" customHeight="1">
      <c r="B169" s="41"/>
      <c r="C169" s="203" t="s">
        <v>360</v>
      </c>
      <c r="D169" s="203" t="s">
        <v>246</v>
      </c>
      <c r="E169" s="204" t="s">
        <v>2435</v>
      </c>
      <c r="F169" s="205" t="s">
        <v>2436</v>
      </c>
      <c r="G169" s="206" t="s">
        <v>329</v>
      </c>
      <c r="H169" s="207">
        <v>175</v>
      </c>
      <c r="I169" s="208"/>
      <c r="J169" s="209">
        <f>ROUND(I169*H169,2)</f>
        <v>0</v>
      </c>
      <c r="K169" s="205" t="s">
        <v>250</v>
      </c>
      <c r="L169" s="61"/>
      <c r="M169" s="210" t="s">
        <v>21</v>
      </c>
      <c r="N169" s="211" t="s">
        <v>43</v>
      </c>
      <c r="O169" s="42"/>
      <c r="P169" s="212">
        <f>O169*H169</f>
        <v>0</v>
      </c>
      <c r="Q169" s="212">
        <v>0</v>
      </c>
      <c r="R169" s="212">
        <f>Q169*H169</f>
        <v>0</v>
      </c>
      <c r="S169" s="212">
        <v>0</v>
      </c>
      <c r="T169" s="213">
        <f>S169*H169</f>
        <v>0</v>
      </c>
      <c r="AR169" s="24" t="s">
        <v>251</v>
      </c>
      <c r="AT169" s="24" t="s">
        <v>246</v>
      </c>
      <c r="AU169" s="24" t="s">
        <v>81</v>
      </c>
      <c r="AY169" s="24" t="s">
        <v>244</v>
      </c>
      <c r="BE169" s="214">
        <f>IF(N169="základní",J169,0)</f>
        <v>0</v>
      </c>
      <c r="BF169" s="214">
        <f>IF(N169="snížená",J169,0)</f>
        <v>0</v>
      </c>
      <c r="BG169" s="214">
        <f>IF(N169="zákl. přenesená",J169,0)</f>
        <v>0</v>
      </c>
      <c r="BH169" s="214">
        <f>IF(N169="sníž. přenesená",J169,0)</f>
        <v>0</v>
      </c>
      <c r="BI169" s="214">
        <f>IF(N169="nulová",J169,0)</f>
        <v>0</v>
      </c>
      <c r="BJ169" s="24" t="s">
        <v>79</v>
      </c>
      <c r="BK169" s="214">
        <f>ROUND(I169*H169,2)</f>
        <v>0</v>
      </c>
      <c r="BL169" s="24" t="s">
        <v>251</v>
      </c>
      <c r="BM169" s="24" t="s">
        <v>582</v>
      </c>
    </row>
    <row r="170" spans="2:65" s="1" customFormat="1">
      <c r="B170" s="41"/>
      <c r="C170" s="63"/>
      <c r="D170" s="215" t="s">
        <v>253</v>
      </c>
      <c r="E170" s="63"/>
      <c r="F170" s="216" t="s">
        <v>2438</v>
      </c>
      <c r="G170" s="63"/>
      <c r="H170" s="63"/>
      <c r="I170" s="172"/>
      <c r="J170" s="63"/>
      <c r="K170" s="63"/>
      <c r="L170" s="61"/>
      <c r="M170" s="217"/>
      <c r="N170" s="42"/>
      <c r="O170" s="42"/>
      <c r="P170" s="42"/>
      <c r="Q170" s="42"/>
      <c r="R170" s="42"/>
      <c r="S170" s="42"/>
      <c r="T170" s="78"/>
      <c r="AT170" s="24" t="s">
        <v>253</v>
      </c>
      <c r="AU170" s="24" t="s">
        <v>81</v>
      </c>
    </row>
    <row r="171" spans="2:65" s="12" customFormat="1">
      <c r="B171" s="218"/>
      <c r="C171" s="219"/>
      <c r="D171" s="215" t="s">
        <v>255</v>
      </c>
      <c r="E171" s="220" t="s">
        <v>21</v>
      </c>
      <c r="F171" s="221" t="s">
        <v>2035</v>
      </c>
      <c r="G171" s="219"/>
      <c r="H171" s="222">
        <v>156</v>
      </c>
      <c r="I171" s="223"/>
      <c r="J171" s="219"/>
      <c r="K171" s="219"/>
      <c r="L171" s="224"/>
      <c r="M171" s="225"/>
      <c r="N171" s="226"/>
      <c r="O171" s="226"/>
      <c r="P171" s="226"/>
      <c r="Q171" s="226"/>
      <c r="R171" s="226"/>
      <c r="S171" s="226"/>
      <c r="T171" s="227"/>
      <c r="AT171" s="228" t="s">
        <v>255</v>
      </c>
      <c r="AU171" s="228" t="s">
        <v>81</v>
      </c>
      <c r="AV171" s="12" t="s">
        <v>81</v>
      </c>
      <c r="AW171" s="12" t="s">
        <v>35</v>
      </c>
      <c r="AX171" s="12" t="s">
        <v>72</v>
      </c>
      <c r="AY171" s="228" t="s">
        <v>244</v>
      </c>
    </row>
    <row r="172" spans="2:65" s="12" customFormat="1">
      <c r="B172" s="218"/>
      <c r="C172" s="219"/>
      <c r="D172" s="215" t="s">
        <v>255</v>
      </c>
      <c r="E172" s="220" t="s">
        <v>21</v>
      </c>
      <c r="F172" s="221" t="s">
        <v>360</v>
      </c>
      <c r="G172" s="219"/>
      <c r="H172" s="222">
        <v>19</v>
      </c>
      <c r="I172" s="223"/>
      <c r="J172" s="219"/>
      <c r="K172" s="219"/>
      <c r="L172" s="224"/>
      <c r="M172" s="225"/>
      <c r="N172" s="226"/>
      <c r="O172" s="226"/>
      <c r="P172" s="226"/>
      <c r="Q172" s="226"/>
      <c r="R172" s="226"/>
      <c r="S172" s="226"/>
      <c r="T172" s="227"/>
      <c r="AT172" s="228" t="s">
        <v>255</v>
      </c>
      <c r="AU172" s="228" t="s">
        <v>81</v>
      </c>
      <c r="AV172" s="12" t="s">
        <v>81</v>
      </c>
      <c r="AW172" s="12" t="s">
        <v>35</v>
      </c>
      <c r="AX172" s="12" t="s">
        <v>72</v>
      </c>
      <c r="AY172" s="228" t="s">
        <v>244</v>
      </c>
    </row>
    <row r="173" spans="2:65" s="14" customFormat="1">
      <c r="B173" s="253"/>
      <c r="C173" s="254"/>
      <c r="D173" s="215" t="s">
        <v>255</v>
      </c>
      <c r="E173" s="255" t="s">
        <v>21</v>
      </c>
      <c r="F173" s="256" t="s">
        <v>588</v>
      </c>
      <c r="G173" s="254"/>
      <c r="H173" s="257">
        <v>175</v>
      </c>
      <c r="I173" s="258"/>
      <c r="J173" s="254"/>
      <c r="K173" s="254"/>
      <c r="L173" s="259"/>
      <c r="M173" s="260"/>
      <c r="N173" s="261"/>
      <c r="O173" s="261"/>
      <c r="P173" s="261"/>
      <c r="Q173" s="261"/>
      <c r="R173" s="261"/>
      <c r="S173" s="261"/>
      <c r="T173" s="262"/>
      <c r="AT173" s="263" t="s">
        <v>255</v>
      </c>
      <c r="AU173" s="263" t="s">
        <v>81</v>
      </c>
      <c r="AV173" s="14" t="s">
        <v>251</v>
      </c>
      <c r="AW173" s="14" t="s">
        <v>35</v>
      </c>
      <c r="AX173" s="14" t="s">
        <v>79</v>
      </c>
      <c r="AY173" s="263" t="s">
        <v>244</v>
      </c>
    </row>
    <row r="174" spans="2:65" s="1" customFormat="1" ht="16.5" customHeight="1">
      <c r="B174" s="41"/>
      <c r="C174" s="203" t="s">
        <v>367</v>
      </c>
      <c r="D174" s="203" t="s">
        <v>246</v>
      </c>
      <c r="E174" s="204" t="s">
        <v>2495</v>
      </c>
      <c r="F174" s="205" t="s">
        <v>2496</v>
      </c>
      <c r="G174" s="206" t="s">
        <v>259</v>
      </c>
      <c r="H174" s="207">
        <v>1</v>
      </c>
      <c r="I174" s="208"/>
      <c r="J174" s="209">
        <f>ROUND(I174*H174,2)</f>
        <v>0</v>
      </c>
      <c r="K174" s="205" t="s">
        <v>21</v>
      </c>
      <c r="L174" s="61"/>
      <c r="M174" s="210" t="s">
        <v>21</v>
      </c>
      <c r="N174" s="211" t="s">
        <v>43</v>
      </c>
      <c r="O174" s="42"/>
      <c r="P174" s="212">
        <f>O174*H174</f>
        <v>0</v>
      </c>
      <c r="Q174" s="212">
        <v>0</v>
      </c>
      <c r="R174" s="212">
        <f>Q174*H174</f>
        <v>0</v>
      </c>
      <c r="S174" s="212">
        <v>0</v>
      </c>
      <c r="T174" s="213">
        <f>S174*H174</f>
        <v>0</v>
      </c>
      <c r="AR174" s="24" t="s">
        <v>251</v>
      </c>
      <c r="AT174" s="24" t="s">
        <v>246</v>
      </c>
      <c r="AU174" s="24" t="s">
        <v>81</v>
      </c>
      <c r="AY174" s="24" t="s">
        <v>244</v>
      </c>
      <c r="BE174" s="214">
        <f>IF(N174="základní",J174,0)</f>
        <v>0</v>
      </c>
      <c r="BF174" s="214">
        <f>IF(N174="snížená",J174,0)</f>
        <v>0</v>
      </c>
      <c r="BG174" s="214">
        <f>IF(N174="zákl. přenesená",J174,0)</f>
        <v>0</v>
      </c>
      <c r="BH174" s="214">
        <f>IF(N174="sníž. přenesená",J174,0)</f>
        <v>0</v>
      </c>
      <c r="BI174" s="214">
        <f>IF(N174="nulová",J174,0)</f>
        <v>0</v>
      </c>
      <c r="BJ174" s="24" t="s">
        <v>79</v>
      </c>
      <c r="BK174" s="214">
        <f>ROUND(I174*H174,2)</f>
        <v>0</v>
      </c>
      <c r="BL174" s="24" t="s">
        <v>251</v>
      </c>
      <c r="BM174" s="24" t="s">
        <v>596</v>
      </c>
    </row>
    <row r="175" spans="2:65" s="1" customFormat="1">
      <c r="B175" s="41"/>
      <c r="C175" s="63"/>
      <c r="D175" s="215" t="s">
        <v>253</v>
      </c>
      <c r="E175" s="63"/>
      <c r="F175" s="216" t="s">
        <v>2496</v>
      </c>
      <c r="G175" s="63"/>
      <c r="H175" s="63"/>
      <c r="I175" s="172"/>
      <c r="J175" s="63"/>
      <c r="K175" s="63"/>
      <c r="L175" s="61"/>
      <c r="M175" s="217"/>
      <c r="N175" s="42"/>
      <c r="O175" s="42"/>
      <c r="P175" s="42"/>
      <c r="Q175" s="42"/>
      <c r="R175" s="42"/>
      <c r="S175" s="42"/>
      <c r="T175" s="78"/>
      <c r="AT175" s="24" t="s">
        <v>253</v>
      </c>
      <c r="AU175" s="24" t="s">
        <v>81</v>
      </c>
    </row>
    <row r="176" spans="2:65" s="12" customFormat="1">
      <c r="B176" s="218"/>
      <c r="C176" s="219"/>
      <c r="D176" s="215" t="s">
        <v>255</v>
      </c>
      <c r="E176" s="220" t="s">
        <v>21</v>
      </c>
      <c r="F176" s="221" t="s">
        <v>79</v>
      </c>
      <c r="G176" s="219"/>
      <c r="H176" s="222">
        <v>1</v>
      </c>
      <c r="I176" s="223"/>
      <c r="J176" s="219"/>
      <c r="K176" s="219"/>
      <c r="L176" s="224"/>
      <c r="M176" s="225"/>
      <c r="N176" s="226"/>
      <c r="O176" s="226"/>
      <c r="P176" s="226"/>
      <c r="Q176" s="226"/>
      <c r="R176" s="226"/>
      <c r="S176" s="226"/>
      <c r="T176" s="227"/>
      <c r="AT176" s="228" t="s">
        <v>255</v>
      </c>
      <c r="AU176" s="228" t="s">
        <v>81</v>
      </c>
      <c r="AV176" s="12" t="s">
        <v>81</v>
      </c>
      <c r="AW176" s="12" t="s">
        <v>35</v>
      </c>
      <c r="AX176" s="12" t="s">
        <v>72</v>
      </c>
      <c r="AY176" s="228" t="s">
        <v>244</v>
      </c>
    </row>
    <row r="177" spans="2:65" s="14" customFormat="1">
      <c r="B177" s="253"/>
      <c r="C177" s="254"/>
      <c r="D177" s="215" t="s">
        <v>255</v>
      </c>
      <c r="E177" s="255" t="s">
        <v>21</v>
      </c>
      <c r="F177" s="256" t="s">
        <v>588</v>
      </c>
      <c r="G177" s="254"/>
      <c r="H177" s="257">
        <v>1</v>
      </c>
      <c r="I177" s="258"/>
      <c r="J177" s="254"/>
      <c r="K177" s="254"/>
      <c r="L177" s="259"/>
      <c r="M177" s="260"/>
      <c r="N177" s="261"/>
      <c r="O177" s="261"/>
      <c r="P177" s="261"/>
      <c r="Q177" s="261"/>
      <c r="R177" s="261"/>
      <c r="S177" s="261"/>
      <c r="T177" s="262"/>
      <c r="AT177" s="263" t="s">
        <v>255</v>
      </c>
      <c r="AU177" s="263" t="s">
        <v>81</v>
      </c>
      <c r="AV177" s="14" t="s">
        <v>251</v>
      </c>
      <c r="AW177" s="14" t="s">
        <v>35</v>
      </c>
      <c r="AX177" s="14" t="s">
        <v>79</v>
      </c>
      <c r="AY177" s="263" t="s">
        <v>244</v>
      </c>
    </row>
    <row r="178" spans="2:65" s="11" customFormat="1" ht="29.85" customHeight="1">
      <c r="B178" s="187"/>
      <c r="C178" s="188"/>
      <c r="D178" s="189" t="s">
        <v>71</v>
      </c>
      <c r="E178" s="201" t="s">
        <v>388</v>
      </c>
      <c r="F178" s="201" t="s">
        <v>389</v>
      </c>
      <c r="G178" s="188"/>
      <c r="H178" s="188"/>
      <c r="I178" s="191"/>
      <c r="J178" s="202">
        <f>BK178</f>
        <v>0</v>
      </c>
      <c r="K178" s="188"/>
      <c r="L178" s="193"/>
      <c r="M178" s="194"/>
      <c r="N178" s="195"/>
      <c r="O178" s="195"/>
      <c r="P178" s="196">
        <f>SUM(P179:P186)</f>
        <v>0</v>
      </c>
      <c r="Q178" s="195"/>
      <c r="R178" s="196">
        <f>SUM(R179:R186)</f>
        <v>0</v>
      </c>
      <c r="S178" s="195"/>
      <c r="T178" s="197">
        <f>SUM(T179:T186)</f>
        <v>0</v>
      </c>
      <c r="AR178" s="198" t="s">
        <v>79</v>
      </c>
      <c r="AT178" s="199" t="s">
        <v>71</v>
      </c>
      <c r="AU178" s="199" t="s">
        <v>79</v>
      </c>
      <c r="AY178" s="198" t="s">
        <v>244</v>
      </c>
      <c r="BK178" s="200">
        <f>SUM(BK179:BK186)</f>
        <v>0</v>
      </c>
    </row>
    <row r="179" spans="2:65" s="1" customFormat="1" ht="25.5" customHeight="1">
      <c r="B179" s="41"/>
      <c r="C179" s="203" t="s">
        <v>9</v>
      </c>
      <c r="D179" s="203" t="s">
        <v>246</v>
      </c>
      <c r="E179" s="204" t="s">
        <v>2791</v>
      </c>
      <c r="F179" s="205" t="s">
        <v>2792</v>
      </c>
      <c r="G179" s="206" t="s">
        <v>350</v>
      </c>
      <c r="H179" s="207">
        <v>0.875</v>
      </c>
      <c r="I179" s="208"/>
      <c r="J179" s="209">
        <f>ROUND(I179*H179,2)</f>
        <v>0</v>
      </c>
      <c r="K179" s="205" t="s">
        <v>250</v>
      </c>
      <c r="L179" s="61"/>
      <c r="M179" s="210" t="s">
        <v>21</v>
      </c>
      <c r="N179" s="211" t="s">
        <v>43</v>
      </c>
      <c r="O179" s="42"/>
      <c r="P179" s="212">
        <f>O179*H179</f>
        <v>0</v>
      </c>
      <c r="Q179" s="212">
        <v>0</v>
      </c>
      <c r="R179" s="212">
        <f>Q179*H179</f>
        <v>0</v>
      </c>
      <c r="S179" s="212">
        <v>0</v>
      </c>
      <c r="T179" s="213">
        <f>S179*H179</f>
        <v>0</v>
      </c>
      <c r="AR179" s="24" t="s">
        <v>251</v>
      </c>
      <c r="AT179" s="24" t="s">
        <v>246</v>
      </c>
      <c r="AU179" s="24" t="s">
        <v>81</v>
      </c>
      <c r="AY179" s="24" t="s">
        <v>244</v>
      </c>
      <c r="BE179" s="214">
        <f>IF(N179="základní",J179,0)</f>
        <v>0</v>
      </c>
      <c r="BF179" s="214">
        <f>IF(N179="snížená",J179,0)</f>
        <v>0</v>
      </c>
      <c r="BG179" s="214">
        <f>IF(N179="zákl. přenesená",J179,0)</f>
        <v>0</v>
      </c>
      <c r="BH179" s="214">
        <f>IF(N179="sníž. přenesená",J179,0)</f>
        <v>0</v>
      </c>
      <c r="BI179" s="214">
        <f>IF(N179="nulová",J179,0)</f>
        <v>0</v>
      </c>
      <c r="BJ179" s="24" t="s">
        <v>79</v>
      </c>
      <c r="BK179" s="214">
        <f>ROUND(I179*H179,2)</f>
        <v>0</v>
      </c>
      <c r="BL179" s="24" t="s">
        <v>251</v>
      </c>
      <c r="BM179" s="24" t="s">
        <v>606</v>
      </c>
    </row>
    <row r="180" spans="2:65" s="1" customFormat="1">
      <c r="B180" s="41"/>
      <c r="C180" s="63"/>
      <c r="D180" s="215" t="s">
        <v>253</v>
      </c>
      <c r="E180" s="63"/>
      <c r="F180" s="216" t="s">
        <v>2793</v>
      </c>
      <c r="G180" s="63"/>
      <c r="H180" s="63"/>
      <c r="I180" s="172"/>
      <c r="J180" s="63"/>
      <c r="K180" s="63"/>
      <c r="L180" s="61"/>
      <c r="M180" s="217"/>
      <c r="N180" s="42"/>
      <c r="O180" s="42"/>
      <c r="P180" s="42"/>
      <c r="Q180" s="42"/>
      <c r="R180" s="42"/>
      <c r="S180" s="42"/>
      <c r="T180" s="78"/>
      <c r="AT180" s="24" t="s">
        <v>253</v>
      </c>
      <c r="AU180" s="24" t="s">
        <v>81</v>
      </c>
    </row>
    <row r="181" spans="2:65" s="1" customFormat="1" ht="25.5" customHeight="1">
      <c r="B181" s="41"/>
      <c r="C181" s="203" t="s">
        <v>377</v>
      </c>
      <c r="D181" s="203" t="s">
        <v>246</v>
      </c>
      <c r="E181" s="204" t="s">
        <v>2794</v>
      </c>
      <c r="F181" s="205" t="s">
        <v>2795</v>
      </c>
      <c r="G181" s="206" t="s">
        <v>350</v>
      </c>
      <c r="H181" s="207">
        <v>7.875</v>
      </c>
      <c r="I181" s="208"/>
      <c r="J181" s="209">
        <f>ROUND(I181*H181,2)</f>
        <v>0</v>
      </c>
      <c r="K181" s="205" t="s">
        <v>250</v>
      </c>
      <c r="L181" s="61"/>
      <c r="M181" s="210" t="s">
        <v>21</v>
      </c>
      <c r="N181" s="211" t="s">
        <v>43</v>
      </c>
      <c r="O181" s="42"/>
      <c r="P181" s="212">
        <f>O181*H181</f>
        <v>0</v>
      </c>
      <c r="Q181" s="212">
        <v>0</v>
      </c>
      <c r="R181" s="212">
        <f>Q181*H181</f>
        <v>0</v>
      </c>
      <c r="S181" s="212">
        <v>0</v>
      </c>
      <c r="T181" s="213">
        <f>S181*H181</f>
        <v>0</v>
      </c>
      <c r="AR181" s="24" t="s">
        <v>251</v>
      </c>
      <c r="AT181" s="24" t="s">
        <v>246</v>
      </c>
      <c r="AU181" s="24" t="s">
        <v>81</v>
      </c>
      <c r="AY181" s="24" t="s">
        <v>244</v>
      </c>
      <c r="BE181" s="214">
        <f>IF(N181="základní",J181,0)</f>
        <v>0</v>
      </c>
      <c r="BF181" s="214">
        <f>IF(N181="snížená",J181,0)</f>
        <v>0</v>
      </c>
      <c r="BG181" s="214">
        <f>IF(N181="zákl. přenesená",J181,0)</f>
        <v>0</v>
      </c>
      <c r="BH181" s="214">
        <f>IF(N181="sníž. přenesená",J181,0)</f>
        <v>0</v>
      </c>
      <c r="BI181" s="214">
        <f>IF(N181="nulová",J181,0)</f>
        <v>0</v>
      </c>
      <c r="BJ181" s="24" t="s">
        <v>79</v>
      </c>
      <c r="BK181" s="214">
        <f>ROUND(I181*H181,2)</f>
        <v>0</v>
      </c>
      <c r="BL181" s="24" t="s">
        <v>251</v>
      </c>
      <c r="BM181" s="24" t="s">
        <v>618</v>
      </c>
    </row>
    <row r="182" spans="2:65" s="1" customFormat="1" ht="27">
      <c r="B182" s="41"/>
      <c r="C182" s="63"/>
      <c r="D182" s="215" t="s">
        <v>253</v>
      </c>
      <c r="E182" s="63"/>
      <c r="F182" s="216" t="s">
        <v>2796</v>
      </c>
      <c r="G182" s="63"/>
      <c r="H182" s="63"/>
      <c r="I182" s="172"/>
      <c r="J182" s="63"/>
      <c r="K182" s="63"/>
      <c r="L182" s="61"/>
      <c r="M182" s="217"/>
      <c r="N182" s="42"/>
      <c r="O182" s="42"/>
      <c r="P182" s="42"/>
      <c r="Q182" s="42"/>
      <c r="R182" s="42"/>
      <c r="S182" s="42"/>
      <c r="T182" s="78"/>
      <c r="AT182" s="24" t="s">
        <v>253</v>
      </c>
      <c r="AU182" s="24" t="s">
        <v>81</v>
      </c>
    </row>
    <row r="183" spans="2:65" s="12" customFormat="1">
      <c r="B183" s="218"/>
      <c r="C183" s="219"/>
      <c r="D183" s="215" t="s">
        <v>255</v>
      </c>
      <c r="E183" s="220" t="s">
        <v>21</v>
      </c>
      <c r="F183" s="221" t="s">
        <v>2939</v>
      </c>
      <c r="G183" s="219"/>
      <c r="H183" s="222">
        <v>7.875</v>
      </c>
      <c r="I183" s="223"/>
      <c r="J183" s="219"/>
      <c r="K183" s="219"/>
      <c r="L183" s="224"/>
      <c r="M183" s="225"/>
      <c r="N183" s="226"/>
      <c r="O183" s="226"/>
      <c r="P183" s="226"/>
      <c r="Q183" s="226"/>
      <c r="R183" s="226"/>
      <c r="S183" s="226"/>
      <c r="T183" s="227"/>
      <c r="AT183" s="228" t="s">
        <v>255</v>
      </c>
      <c r="AU183" s="228" t="s">
        <v>81</v>
      </c>
      <c r="AV183" s="12" t="s">
        <v>81</v>
      </c>
      <c r="AW183" s="12" t="s">
        <v>35</v>
      </c>
      <c r="AX183" s="12" t="s">
        <v>72</v>
      </c>
      <c r="AY183" s="228" t="s">
        <v>244</v>
      </c>
    </row>
    <row r="184" spans="2:65" s="14" customFormat="1">
      <c r="B184" s="253"/>
      <c r="C184" s="254"/>
      <c r="D184" s="215" t="s">
        <v>255</v>
      </c>
      <c r="E184" s="255" t="s">
        <v>21</v>
      </c>
      <c r="F184" s="256" t="s">
        <v>588</v>
      </c>
      <c r="G184" s="254"/>
      <c r="H184" s="257">
        <v>7.875</v>
      </c>
      <c r="I184" s="258"/>
      <c r="J184" s="254"/>
      <c r="K184" s="254"/>
      <c r="L184" s="259"/>
      <c r="M184" s="260"/>
      <c r="N184" s="261"/>
      <c r="O184" s="261"/>
      <c r="P184" s="261"/>
      <c r="Q184" s="261"/>
      <c r="R184" s="261"/>
      <c r="S184" s="261"/>
      <c r="T184" s="262"/>
      <c r="AT184" s="263" t="s">
        <v>255</v>
      </c>
      <c r="AU184" s="263" t="s">
        <v>81</v>
      </c>
      <c r="AV184" s="14" t="s">
        <v>251</v>
      </c>
      <c r="AW184" s="14" t="s">
        <v>35</v>
      </c>
      <c r="AX184" s="14" t="s">
        <v>79</v>
      </c>
      <c r="AY184" s="263" t="s">
        <v>244</v>
      </c>
    </row>
    <row r="185" spans="2:65" s="1" customFormat="1" ht="25.5" customHeight="1">
      <c r="B185" s="41"/>
      <c r="C185" s="203" t="s">
        <v>383</v>
      </c>
      <c r="D185" s="203" t="s">
        <v>246</v>
      </c>
      <c r="E185" s="204" t="s">
        <v>2940</v>
      </c>
      <c r="F185" s="205" t="s">
        <v>2941</v>
      </c>
      <c r="G185" s="206" t="s">
        <v>350</v>
      </c>
      <c r="H185" s="207">
        <v>0.875</v>
      </c>
      <c r="I185" s="208"/>
      <c r="J185" s="209">
        <f>ROUND(I185*H185,2)</f>
        <v>0</v>
      </c>
      <c r="K185" s="205" t="s">
        <v>250</v>
      </c>
      <c r="L185" s="61"/>
      <c r="M185" s="210" t="s">
        <v>21</v>
      </c>
      <c r="N185" s="211" t="s">
        <v>43</v>
      </c>
      <c r="O185" s="42"/>
      <c r="P185" s="212">
        <f>O185*H185</f>
        <v>0</v>
      </c>
      <c r="Q185" s="212">
        <v>0</v>
      </c>
      <c r="R185" s="212">
        <f>Q185*H185</f>
        <v>0</v>
      </c>
      <c r="S185" s="212">
        <v>0</v>
      </c>
      <c r="T185" s="213">
        <f>S185*H185</f>
        <v>0</v>
      </c>
      <c r="AR185" s="24" t="s">
        <v>251</v>
      </c>
      <c r="AT185" s="24" t="s">
        <v>246</v>
      </c>
      <c r="AU185" s="24" t="s">
        <v>81</v>
      </c>
      <c r="AY185" s="24" t="s">
        <v>244</v>
      </c>
      <c r="BE185" s="214">
        <f>IF(N185="základní",J185,0)</f>
        <v>0</v>
      </c>
      <c r="BF185" s="214">
        <f>IF(N185="snížená",J185,0)</f>
        <v>0</v>
      </c>
      <c r="BG185" s="214">
        <f>IF(N185="zákl. přenesená",J185,0)</f>
        <v>0</v>
      </c>
      <c r="BH185" s="214">
        <f>IF(N185="sníž. přenesená",J185,0)</f>
        <v>0</v>
      </c>
      <c r="BI185" s="214">
        <f>IF(N185="nulová",J185,0)</f>
        <v>0</v>
      </c>
      <c r="BJ185" s="24" t="s">
        <v>79</v>
      </c>
      <c r="BK185" s="214">
        <f>ROUND(I185*H185,2)</f>
        <v>0</v>
      </c>
      <c r="BL185" s="24" t="s">
        <v>251</v>
      </c>
      <c r="BM185" s="24" t="s">
        <v>628</v>
      </c>
    </row>
    <row r="186" spans="2:65" s="1" customFormat="1">
      <c r="B186" s="41"/>
      <c r="C186" s="63"/>
      <c r="D186" s="215" t="s">
        <v>253</v>
      </c>
      <c r="E186" s="63"/>
      <c r="F186" s="216" t="s">
        <v>2942</v>
      </c>
      <c r="G186" s="63"/>
      <c r="H186" s="63"/>
      <c r="I186" s="172"/>
      <c r="J186" s="63"/>
      <c r="K186" s="63"/>
      <c r="L186" s="61"/>
      <c r="M186" s="217"/>
      <c r="N186" s="42"/>
      <c r="O186" s="42"/>
      <c r="P186" s="42"/>
      <c r="Q186" s="42"/>
      <c r="R186" s="42"/>
      <c r="S186" s="42"/>
      <c r="T186" s="78"/>
      <c r="AT186" s="24" t="s">
        <v>253</v>
      </c>
      <c r="AU186" s="24" t="s">
        <v>81</v>
      </c>
    </row>
    <row r="187" spans="2:65" s="11" customFormat="1" ht="29.85" customHeight="1">
      <c r="B187" s="187"/>
      <c r="C187" s="188"/>
      <c r="D187" s="189" t="s">
        <v>71</v>
      </c>
      <c r="E187" s="201" t="s">
        <v>711</v>
      </c>
      <c r="F187" s="201" t="s">
        <v>712</v>
      </c>
      <c r="G187" s="188"/>
      <c r="H187" s="188"/>
      <c r="I187" s="191"/>
      <c r="J187" s="202">
        <f>BK187</f>
        <v>0</v>
      </c>
      <c r="K187" s="188"/>
      <c r="L187" s="193"/>
      <c r="M187" s="194"/>
      <c r="N187" s="195"/>
      <c r="O187" s="195"/>
      <c r="P187" s="196">
        <f>SUM(P188:P189)</f>
        <v>0</v>
      </c>
      <c r="Q187" s="195"/>
      <c r="R187" s="196">
        <f>SUM(R188:R189)</f>
        <v>0</v>
      </c>
      <c r="S187" s="195"/>
      <c r="T187" s="197">
        <f>SUM(T188:T189)</f>
        <v>0</v>
      </c>
      <c r="AR187" s="198" t="s">
        <v>79</v>
      </c>
      <c r="AT187" s="199" t="s">
        <v>71</v>
      </c>
      <c r="AU187" s="199" t="s">
        <v>79</v>
      </c>
      <c r="AY187" s="198" t="s">
        <v>244</v>
      </c>
      <c r="BK187" s="200">
        <f>SUM(BK188:BK189)</f>
        <v>0</v>
      </c>
    </row>
    <row r="188" spans="2:65" s="1" customFormat="1" ht="25.5" customHeight="1">
      <c r="B188" s="41"/>
      <c r="C188" s="203" t="s">
        <v>390</v>
      </c>
      <c r="D188" s="203" t="s">
        <v>246</v>
      </c>
      <c r="E188" s="204" t="s">
        <v>1771</v>
      </c>
      <c r="F188" s="205" t="s">
        <v>1772</v>
      </c>
      <c r="G188" s="206" t="s">
        <v>350</v>
      </c>
      <c r="H188" s="207">
        <v>0.41399999999999998</v>
      </c>
      <c r="I188" s="208"/>
      <c r="J188" s="209">
        <f>ROUND(I188*H188,2)</f>
        <v>0</v>
      </c>
      <c r="K188" s="205" t="s">
        <v>250</v>
      </c>
      <c r="L188" s="61"/>
      <c r="M188" s="210" t="s">
        <v>21</v>
      </c>
      <c r="N188" s="211" t="s">
        <v>43</v>
      </c>
      <c r="O188" s="42"/>
      <c r="P188" s="212">
        <f>O188*H188</f>
        <v>0</v>
      </c>
      <c r="Q188" s="212">
        <v>0</v>
      </c>
      <c r="R188" s="212">
        <f>Q188*H188</f>
        <v>0</v>
      </c>
      <c r="S188" s="212">
        <v>0</v>
      </c>
      <c r="T188" s="213">
        <f>S188*H188</f>
        <v>0</v>
      </c>
      <c r="AR188" s="24" t="s">
        <v>251</v>
      </c>
      <c r="AT188" s="24" t="s">
        <v>246</v>
      </c>
      <c r="AU188" s="24" t="s">
        <v>81</v>
      </c>
      <c r="AY188" s="24" t="s">
        <v>244</v>
      </c>
      <c r="BE188" s="214">
        <f>IF(N188="základní",J188,0)</f>
        <v>0</v>
      </c>
      <c r="BF188" s="214">
        <f>IF(N188="snížená",J188,0)</f>
        <v>0</v>
      </c>
      <c r="BG188" s="214">
        <f>IF(N188="zákl. přenesená",J188,0)</f>
        <v>0</v>
      </c>
      <c r="BH188" s="214">
        <f>IF(N188="sníž. přenesená",J188,0)</f>
        <v>0</v>
      </c>
      <c r="BI188" s="214">
        <f>IF(N188="nulová",J188,0)</f>
        <v>0</v>
      </c>
      <c r="BJ188" s="24" t="s">
        <v>79</v>
      </c>
      <c r="BK188" s="214">
        <f>ROUND(I188*H188,2)</f>
        <v>0</v>
      </c>
      <c r="BL188" s="24" t="s">
        <v>251</v>
      </c>
      <c r="BM188" s="24" t="s">
        <v>640</v>
      </c>
    </row>
    <row r="189" spans="2:65" s="1" customFormat="1" ht="27">
      <c r="B189" s="41"/>
      <c r="C189" s="63"/>
      <c r="D189" s="215" t="s">
        <v>253</v>
      </c>
      <c r="E189" s="63"/>
      <c r="F189" s="216" t="s">
        <v>1773</v>
      </c>
      <c r="G189" s="63"/>
      <c r="H189" s="63"/>
      <c r="I189" s="172"/>
      <c r="J189" s="63"/>
      <c r="K189" s="63"/>
      <c r="L189" s="61"/>
      <c r="M189" s="264"/>
      <c r="N189" s="265"/>
      <c r="O189" s="265"/>
      <c r="P189" s="265"/>
      <c r="Q189" s="265"/>
      <c r="R189" s="265"/>
      <c r="S189" s="265"/>
      <c r="T189" s="266"/>
      <c r="AT189" s="24" t="s">
        <v>253</v>
      </c>
      <c r="AU189" s="24" t="s">
        <v>81</v>
      </c>
    </row>
    <row r="190" spans="2:65" s="1" customFormat="1" ht="6.95" customHeight="1">
      <c r="B190" s="56"/>
      <c r="C190" s="57"/>
      <c r="D190" s="57"/>
      <c r="E190" s="57"/>
      <c r="F190" s="57"/>
      <c r="G190" s="57"/>
      <c r="H190" s="57"/>
      <c r="I190" s="148"/>
      <c r="J190" s="57"/>
      <c r="K190" s="57"/>
      <c r="L190" s="61"/>
    </row>
  </sheetData>
  <sheetProtection algorithmName="SHA-512" hashValue="SuUsGxvx+mB0iPoubSTukpqh1EUq0v2kP1ZlYjue9lsy4j6aTNS1r6phmxaVUrmHNkhjr93RHEV9/3a2MabZKQ==" saltValue="QMgJCPAb+rZRoIwhoOxC00Melj+d+qjGXavsZ0NTQnE2YBNfyirNm/PC97EQqeONM9GVBEurncYDhuNfFuXNTw==" spinCount="100000" sheet="1" objects="1" scenarios="1" formatColumns="0" formatRows="0" autoFilter="0"/>
  <autoFilter ref="C92:K189"/>
  <mergeCells count="16"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  <mergeCell ref="L2:V2"/>
    <mergeCell ref="E79:H79"/>
    <mergeCell ref="E83:H83"/>
    <mergeCell ref="E81:H81"/>
    <mergeCell ref="E85:H85"/>
    <mergeCell ref="J59:J60"/>
  </mergeCells>
  <hyperlinks>
    <hyperlink ref="F1:G1" location="C2" display="1) Krycí list soupisu"/>
    <hyperlink ref="G1:H1" location="C62" display="2) Rekapitulace"/>
    <hyperlink ref="J1" location="C92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45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1"/>
      <c r="B1" s="121"/>
      <c r="C1" s="121"/>
      <c r="D1" s="122" t="s">
        <v>1</v>
      </c>
      <c r="E1" s="121"/>
      <c r="F1" s="123" t="s">
        <v>207</v>
      </c>
      <c r="G1" s="393" t="s">
        <v>208</v>
      </c>
      <c r="H1" s="393"/>
      <c r="I1" s="124"/>
      <c r="J1" s="123" t="s">
        <v>209</v>
      </c>
      <c r="K1" s="122" t="s">
        <v>210</v>
      </c>
      <c r="L1" s="123" t="s">
        <v>211</v>
      </c>
      <c r="M1" s="123"/>
      <c r="N1" s="123"/>
      <c r="O1" s="123"/>
      <c r="P1" s="123"/>
      <c r="Q1" s="123"/>
      <c r="R1" s="123"/>
      <c r="S1" s="123"/>
      <c r="T1" s="123"/>
      <c r="U1" s="20"/>
      <c r="V1" s="20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</row>
    <row r="2" spans="1:70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24" t="s">
        <v>188</v>
      </c>
    </row>
    <row r="3" spans="1:70" ht="6.95" customHeight="1">
      <c r="B3" s="25"/>
      <c r="C3" s="26"/>
      <c r="D3" s="26"/>
      <c r="E3" s="26"/>
      <c r="F3" s="26"/>
      <c r="G3" s="26"/>
      <c r="H3" s="26"/>
      <c r="I3" s="125"/>
      <c r="J3" s="26"/>
      <c r="K3" s="27"/>
      <c r="AT3" s="24" t="s">
        <v>81</v>
      </c>
    </row>
    <row r="4" spans="1:70" ht="36.950000000000003" customHeight="1">
      <c r="B4" s="28"/>
      <c r="C4" s="29"/>
      <c r="D4" s="30" t="s">
        <v>212</v>
      </c>
      <c r="E4" s="29"/>
      <c r="F4" s="29"/>
      <c r="G4" s="29"/>
      <c r="H4" s="29"/>
      <c r="I4" s="126"/>
      <c r="J4" s="29"/>
      <c r="K4" s="31"/>
      <c r="M4" s="32" t="s">
        <v>12</v>
      </c>
      <c r="AT4" s="24" t="s">
        <v>6</v>
      </c>
    </row>
    <row r="5" spans="1:70" ht="6.95" customHeight="1">
      <c r="B5" s="28"/>
      <c r="C5" s="29"/>
      <c r="D5" s="29"/>
      <c r="E5" s="29"/>
      <c r="F5" s="29"/>
      <c r="G5" s="29"/>
      <c r="H5" s="29"/>
      <c r="I5" s="126"/>
      <c r="J5" s="29"/>
      <c r="K5" s="31"/>
    </row>
    <row r="6" spans="1:70" ht="15">
      <c r="B6" s="28"/>
      <c r="C6" s="29"/>
      <c r="D6" s="37" t="s">
        <v>18</v>
      </c>
      <c r="E6" s="29"/>
      <c r="F6" s="29"/>
      <c r="G6" s="29"/>
      <c r="H6" s="29"/>
      <c r="I6" s="126"/>
      <c r="J6" s="29"/>
      <c r="K6" s="31"/>
    </row>
    <row r="7" spans="1:70" ht="16.5" customHeight="1">
      <c r="B7" s="28"/>
      <c r="C7" s="29"/>
      <c r="D7" s="29"/>
      <c r="E7" s="394" t="str">
        <f>'Rekapitulace stavby'!K6</f>
        <v>II/610 Brandýs nad Labem - Rekonstrukce křižovatky Pražská - Průmyslová a části komunikace v Ul. Pražská</v>
      </c>
      <c r="F7" s="400"/>
      <c r="G7" s="400"/>
      <c r="H7" s="400"/>
      <c r="I7" s="126"/>
      <c r="J7" s="29"/>
      <c r="K7" s="31"/>
    </row>
    <row r="8" spans="1:70" ht="15">
      <c r="B8" s="28"/>
      <c r="C8" s="29"/>
      <c r="D8" s="37" t="s">
        <v>213</v>
      </c>
      <c r="E8" s="29"/>
      <c r="F8" s="29"/>
      <c r="G8" s="29"/>
      <c r="H8" s="29"/>
      <c r="I8" s="126"/>
      <c r="J8" s="29"/>
      <c r="K8" s="31"/>
    </row>
    <row r="9" spans="1:70" ht="16.5" customHeight="1">
      <c r="B9" s="28"/>
      <c r="C9" s="29"/>
      <c r="D9" s="29"/>
      <c r="E9" s="394" t="s">
        <v>1720</v>
      </c>
      <c r="F9" s="381"/>
      <c r="G9" s="381"/>
      <c r="H9" s="381"/>
      <c r="I9" s="126"/>
      <c r="J9" s="29"/>
      <c r="K9" s="31"/>
    </row>
    <row r="10" spans="1:70" ht="15">
      <c r="B10" s="28"/>
      <c r="C10" s="29"/>
      <c r="D10" s="37" t="s">
        <v>215</v>
      </c>
      <c r="E10" s="29"/>
      <c r="F10" s="29"/>
      <c r="G10" s="29"/>
      <c r="H10" s="29"/>
      <c r="I10" s="126"/>
      <c r="J10" s="29"/>
      <c r="K10" s="31"/>
    </row>
    <row r="11" spans="1:70" s="1" customFormat="1" ht="16.5" customHeight="1">
      <c r="B11" s="41"/>
      <c r="C11" s="42"/>
      <c r="D11" s="42"/>
      <c r="E11" s="373" t="s">
        <v>2943</v>
      </c>
      <c r="F11" s="395"/>
      <c r="G11" s="395"/>
      <c r="H11" s="395"/>
      <c r="I11" s="127"/>
      <c r="J11" s="42"/>
      <c r="K11" s="45"/>
    </row>
    <row r="12" spans="1:70" s="1" customFormat="1" ht="15">
      <c r="B12" s="41"/>
      <c r="C12" s="42"/>
      <c r="D12" s="37" t="s">
        <v>1722</v>
      </c>
      <c r="E12" s="42"/>
      <c r="F12" s="42"/>
      <c r="G12" s="42"/>
      <c r="H12" s="42"/>
      <c r="I12" s="127"/>
      <c r="J12" s="42"/>
      <c r="K12" s="45"/>
    </row>
    <row r="13" spans="1:70" s="1" customFormat="1" ht="36.950000000000003" customHeight="1">
      <c r="B13" s="41"/>
      <c r="C13" s="42"/>
      <c r="D13" s="42"/>
      <c r="E13" s="396" t="s">
        <v>2944</v>
      </c>
      <c r="F13" s="395"/>
      <c r="G13" s="395"/>
      <c r="H13" s="395"/>
      <c r="I13" s="127"/>
      <c r="J13" s="42"/>
      <c r="K13" s="45"/>
    </row>
    <row r="14" spans="1:70" s="1" customFormat="1">
      <c r="B14" s="41"/>
      <c r="C14" s="42"/>
      <c r="D14" s="42"/>
      <c r="E14" s="42"/>
      <c r="F14" s="42"/>
      <c r="G14" s="42"/>
      <c r="H14" s="42"/>
      <c r="I14" s="127"/>
      <c r="J14" s="42"/>
      <c r="K14" s="45"/>
    </row>
    <row r="15" spans="1:70" s="1" customFormat="1" ht="14.45" customHeight="1">
      <c r="B15" s="41"/>
      <c r="C15" s="42"/>
      <c r="D15" s="37" t="s">
        <v>20</v>
      </c>
      <c r="E15" s="42"/>
      <c r="F15" s="35" t="s">
        <v>21</v>
      </c>
      <c r="G15" s="42"/>
      <c r="H15" s="42"/>
      <c r="I15" s="128" t="s">
        <v>22</v>
      </c>
      <c r="J15" s="35" t="s">
        <v>21</v>
      </c>
      <c r="K15" s="45"/>
    </row>
    <row r="16" spans="1:70" s="1" customFormat="1" ht="14.45" customHeight="1">
      <c r="B16" s="41"/>
      <c r="C16" s="42"/>
      <c r="D16" s="37" t="s">
        <v>23</v>
      </c>
      <c r="E16" s="42"/>
      <c r="F16" s="35" t="s">
        <v>1724</v>
      </c>
      <c r="G16" s="42"/>
      <c r="H16" s="42"/>
      <c r="I16" s="128" t="s">
        <v>25</v>
      </c>
      <c r="J16" s="129" t="str">
        <f>'Rekapitulace stavby'!AN8</f>
        <v>18. 9. 2017</v>
      </c>
      <c r="K16" s="45"/>
    </row>
    <row r="17" spans="2:11" s="1" customFormat="1" ht="10.9" customHeight="1">
      <c r="B17" s="41"/>
      <c r="C17" s="42"/>
      <c r="D17" s="42"/>
      <c r="E17" s="42"/>
      <c r="F17" s="42"/>
      <c r="G17" s="42"/>
      <c r="H17" s="42"/>
      <c r="I17" s="127"/>
      <c r="J17" s="42"/>
      <c r="K17" s="45"/>
    </row>
    <row r="18" spans="2:11" s="1" customFormat="1" ht="14.45" customHeight="1">
      <c r="B18" s="41"/>
      <c r="C18" s="42"/>
      <c r="D18" s="37" t="s">
        <v>27</v>
      </c>
      <c r="E18" s="42"/>
      <c r="F18" s="42"/>
      <c r="G18" s="42"/>
      <c r="H18" s="42"/>
      <c r="I18" s="128" t="s">
        <v>28</v>
      </c>
      <c r="J18" s="35" t="str">
        <f>IF('Rekapitulace stavby'!AN10="","",'Rekapitulace stavby'!AN10)</f>
        <v/>
      </c>
      <c r="K18" s="45"/>
    </row>
    <row r="19" spans="2:11" s="1" customFormat="1" ht="18" customHeight="1">
      <c r="B19" s="41"/>
      <c r="C19" s="42"/>
      <c r="D19" s="42"/>
      <c r="E19" s="35" t="str">
        <f>IF('Rekapitulace stavby'!E11="","",'Rekapitulace stavby'!E11)</f>
        <v>Město Brandýs nad Labem - Stará Boleslav</v>
      </c>
      <c r="F19" s="42"/>
      <c r="G19" s="42"/>
      <c r="H19" s="42"/>
      <c r="I19" s="128" t="s">
        <v>30</v>
      </c>
      <c r="J19" s="35" t="str">
        <f>IF('Rekapitulace stavby'!AN11="","",'Rekapitulace stavby'!AN11)</f>
        <v/>
      </c>
      <c r="K19" s="45"/>
    </row>
    <row r="20" spans="2:11" s="1" customFormat="1" ht="6.95" customHeight="1">
      <c r="B20" s="41"/>
      <c r="C20" s="42"/>
      <c r="D20" s="42"/>
      <c r="E20" s="42"/>
      <c r="F20" s="42"/>
      <c r="G20" s="42"/>
      <c r="H20" s="42"/>
      <c r="I20" s="127"/>
      <c r="J20" s="42"/>
      <c r="K20" s="45"/>
    </row>
    <row r="21" spans="2:11" s="1" customFormat="1" ht="14.45" customHeight="1">
      <c r="B21" s="41"/>
      <c r="C21" s="42"/>
      <c r="D21" s="37" t="s">
        <v>31</v>
      </c>
      <c r="E21" s="42"/>
      <c r="F21" s="42"/>
      <c r="G21" s="42"/>
      <c r="H21" s="42"/>
      <c r="I21" s="128" t="s">
        <v>28</v>
      </c>
      <c r="J21" s="35" t="str">
        <f>IF('Rekapitulace stavby'!AN13="Vyplň údaj","",IF('Rekapitulace stavby'!AN13="","",'Rekapitulace stavby'!AN13))</f>
        <v/>
      </c>
      <c r="K21" s="45"/>
    </row>
    <row r="22" spans="2:11" s="1" customFormat="1" ht="18" customHeight="1">
      <c r="B22" s="41"/>
      <c r="C22" s="42"/>
      <c r="D22" s="42"/>
      <c r="E22" s="35" t="str">
        <f>IF('Rekapitulace stavby'!E14="Vyplň údaj","",IF('Rekapitulace stavby'!E14="","",'Rekapitulace stavby'!E14))</f>
        <v/>
      </c>
      <c r="F22" s="42"/>
      <c r="G22" s="42"/>
      <c r="H22" s="42"/>
      <c r="I22" s="128" t="s">
        <v>30</v>
      </c>
      <c r="J22" s="35" t="str">
        <f>IF('Rekapitulace stavby'!AN14="Vyplň údaj","",IF('Rekapitulace stavby'!AN14="","",'Rekapitulace stavby'!AN14))</f>
        <v/>
      </c>
      <c r="K22" s="45"/>
    </row>
    <row r="23" spans="2:11" s="1" customFormat="1" ht="6.95" customHeight="1">
      <c r="B23" s="41"/>
      <c r="C23" s="42"/>
      <c r="D23" s="42"/>
      <c r="E23" s="42"/>
      <c r="F23" s="42"/>
      <c r="G23" s="42"/>
      <c r="H23" s="42"/>
      <c r="I23" s="127"/>
      <c r="J23" s="42"/>
      <c r="K23" s="45"/>
    </row>
    <row r="24" spans="2:11" s="1" customFormat="1" ht="14.45" customHeight="1">
      <c r="B24" s="41"/>
      <c r="C24" s="42"/>
      <c r="D24" s="37" t="s">
        <v>33</v>
      </c>
      <c r="E24" s="42"/>
      <c r="F24" s="42"/>
      <c r="G24" s="42"/>
      <c r="H24" s="42"/>
      <c r="I24" s="128" t="s">
        <v>28</v>
      </c>
      <c r="J24" s="35" t="str">
        <f>IF('Rekapitulace stavby'!AN16="","",'Rekapitulace stavby'!AN16)</f>
        <v/>
      </c>
      <c r="K24" s="45"/>
    </row>
    <row r="25" spans="2:11" s="1" customFormat="1" ht="18" customHeight="1">
      <c r="B25" s="41"/>
      <c r="C25" s="42"/>
      <c r="D25" s="42"/>
      <c r="E25" s="35" t="str">
        <f>IF('Rekapitulace stavby'!E17="","",'Rekapitulace stavby'!E17)</f>
        <v>SUNCAD, s.r.o.</v>
      </c>
      <c r="F25" s="42"/>
      <c r="G25" s="42"/>
      <c r="H25" s="42"/>
      <c r="I25" s="128" t="s">
        <v>30</v>
      </c>
      <c r="J25" s="35" t="str">
        <f>IF('Rekapitulace stavby'!AN17="","",'Rekapitulace stavby'!AN17)</f>
        <v/>
      </c>
      <c r="K25" s="45"/>
    </row>
    <row r="26" spans="2:11" s="1" customFormat="1" ht="6.95" customHeight="1">
      <c r="B26" s="41"/>
      <c r="C26" s="42"/>
      <c r="D26" s="42"/>
      <c r="E26" s="42"/>
      <c r="F26" s="42"/>
      <c r="G26" s="42"/>
      <c r="H26" s="42"/>
      <c r="I26" s="127"/>
      <c r="J26" s="42"/>
      <c r="K26" s="45"/>
    </row>
    <row r="27" spans="2:11" s="1" customFormat="1" ht="14.45" customHeight="1">
      <c r="B27" s="41"/>
      <c r="C27" s="42"/>
      <c r="D27" s="37" t="s">
        <v>36</v>
      </c>
      <c r="E27" s="42"/>
      <c r="F27" s="42"/>
      <c r="G27" s="42"/>
      <c r="H27" s="42"/>
      <c r="I27" s="127"/>
      <c r="J27" s="42"/>
      <c r="K27" s="45"/>
    </row>
    <row r="28" spans="2:11" s="7" customFormat="1" ht="16.5" customHeight="1">
      <c r="B28" s="130"/>
      <c r="C28" s="131"/>
      <c r="D28" s="131"/>
      <c r="E28" s="385" t="s">
        <v>21</v>
      </c>
      <c r="F28" s="385"/>
      <c r="G28" s="385"/>
      <c r="H28" s="385"/>
      <c r="I28" s="132"/>
      <c r="J28" s="131"/>
      <c r="K28" s="133"/>
    </row>
    <row r="29" spans="2:11" s="1" customFormat="1" ht="6.95" customHeight="1">
      <c r="B29" s="41"/>
      <c r="C29" s="42"/>
      <c r="D29" s="42"/>
      <c r="E29" s="42"/>
      <c r="F29" s="42"/>
      <c r="G29" s="42"/>
      <c r="H29" s="42"/>
      <c r="I29" s="127"/>
      <c r="J29" s="42"/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25.35" customHeight="1">
      <c r="B31" s="41"/>
      <c r="C31" s="42"/>
      <c r="D31" s="136" t="s">
        <v>38</v>
      </c>
      <c r="E31" s="42"/>
      <c r="F31" s="42"/>
      <c r="G31" s="42"/>
      <c r="H31" s="42"/>
      <c r="I31" s="127"/>
      <c r="J31" s="137">
        <f>ROUND(J93,2)</f>
        <v>0</v>
      </c>
      <c r="K31" s="45"/>
    </row>
    <row r="32" spans="2:11" s="1" customFormat="1" ht="6.95" customHeight="1">
      <c r="B32" s="41"/>
      <c r="C32" s="42"/>
      <c r="D32" s="85"/>
      <c r="E32" s="85"/>
      <c r="F32" s="85"/>
      <c r="G32" s="85"/>
      <c r="H32" s="85"/>
      <c r="I32" s="134"/>
      <c r="J32" s="85"/>
      <c r="K32" s="135"/>
    </row>
    <row r="33" spans="2:11" s="1" customFormat="1" ht="14.45" customHeight="1">
      <c r="B33" s="41"/>
      <c r="C33" s="42"/>
      <c r="D33" s="42"/>
      <c r="E33" s="42"/>
      <c r="F33" s="46" t="s">
        <v>40</v>
      </c>
      <c r="G33" s="42"/>
      <c r="H33" s="42"/>
      <c r="I33" s="138" t="s">
        <v>39</v>
      </c>
      <c r="J33" s="46" t="s">
        <v>41</v>
      </c>
      <c r="K33" s="45"/>
    </row>
    <row r="34" spans="2:11" s="1" customFormat="1" ht="14.45" customHeight="1">
      <c r="B34" s="41"/>
      <c r="C34" s="42"/>
      <c r="D34" s="49" t="s">
        <v>42</v>
      </c>
      <c r="E34" s="49" t="s">
        <v>43</v>
      </c>
      <c r="F34" s="139">
        <f>ROUND(SUM(BE93:BE244), 2)</f>
        <v>0</v>
      </c>
      <c r="G34" s="42"/>
      <c r="H34" s="42"/>
      <c r="I34" s="140">
        <v>0.21</v>
      </c>
      <c r="J34" s="139">
        <f>ROUND(ROUND((SUM(BE93:BE244)), 2)*I34, 2)</f>
        <v>0</v>
      </c>
      <c r="K34" s="45"/>
    </row>
    <row r="35" spans="2:11" s="1" customFormat="1" ht="14.45" customHeight="1">
      <c r="B35" s="41"/>
      <c r="C35" s="42"/>
      <c r="D35" s="42"/>
      <c r="E35" s="49" t="s">
        <v>44</v>
      </c>
      <c r="F35" s="139">
        <f>ROUND(SUM(BF93:BF244), 2)</f>
        <v>0</v>
      </c>
      <c r="G35" s="42"/>
      <c r="H35" s="42"/>
      <c r="I35" s="140">
        <v>0.15</v>
      </c>
      <c r="J35" s="139">
        <f>ROUND(ROUND((SUM(BF93:BF244)), 2)*I35, 2)</f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45</v>
      </c>
      <c r="F36" s="139">
        <f>ROUND(SUM(BG93:BG244), 2)</f>
        <v>0</v>
      </c>
      <c r="G36" s="42"/>
      <c r="H36" s="42"/>
      <c r="I36" s="140">
        <v>0.21</v>
      </c>
      <c r="J36" s="139">
        <v>0</v>
      </c>
      <c r="K36" s="45"/>
    </row>
    <row r="37" spans="2:11" s="1" customFormat="1" ht="14.45" hidden="1" customHeight="1">
      <c r="B37" s="41"/>
      <c r="C37" s="42"/>
      <c r="D37" s="42"/>
      <c r="E37" s="49" t="s">
        <v>46</v>
      </c>
      <c r="F37" s="139">
        <f>ROUND(SUM(BH93:BH244), 2)</f>
        <v>0</v>
      </c>
      <c r="G37" s="42"/>
      <c r="H37" s="42"/>
      <c r="I37" s="140">
        <v>0.15</v>
      </c>
      <c r="J37" s="139">
        <v>0</v>
      </c>
      <c r="K37" s="45"/>
    </row>
    <row r="38" spans="2:11" s="1" customFormat="1" ht="14.45" hidden="1" customHeight="1">
      <c r="B38" s="41"/>
      <c r="C38" s="42"/>
      <c r="D38" s="42"/>
      <c r="E38" s="49" t="s">
        <v>47</v>
      </c>
      <c r="F38" s="139">
        <f>ROUND(SUM(BI93:BI244), 2)</f>
        <v>0</v>
      </c>
      <c r="G38" s="42"/>
      <c r="H38" s="42"/>
      <c r="I38" s="140">
        <v>0</v>
      </c>
      <c r="J38" s="139">
        <v>0</v>
      </c>
      <c r="K38" s="45"/>
    </row>
    <row r="39" spans="2:11" s="1" customFormat="1" ht="6.95" customHeight="1">
      <c r="B39" s="41"/>
      <c r="C39" s="42"/>
      <c r="D39" s="42"/>
      <c r="E39" s="42"/>
      <c r="F39" s="42"/>
      <c r="G39" s="42"/>
      <c r="H39" s="42"/>
      <c r="I39" s="127"/>
      <c r="J39" s="42"/>
      <c r="K39" s="45"/>
    </row>
    <row r="40" spans="2:11" s="1" customFormat="1" ht="25.35" customHeight="1">
      <c r="B40" s="41"/>
      <c r="C40" s="141"/>
      <c r="D40" s="142" t="s">
        <v>48</v>
      </c>
      <c r="E40" s="79"/>
      <c r="F40" s="79"/>
      <c r="G40" s="143" t="s">
        <v>49</v>
      </c>
      <c r="H40" s="144" t="s">
        <v>50</v>
      </c>
      <c r="I40" s="145"/>
      <c r="J40" s="146">
        <f>SUM(J31:J38)</f>
        <v>0</v>
      </c>
      <c r="K40" s="147"/>
    </row>
    <row r="41" spans="2:11" s="1" customFormat="1" ht="14.45" customHeight="1">
      <c r="B41" s="56"/>
      <c r="C41" s="57"/>
      <c r="D41" s="57"/>
      <c r="E41" s="57"/>
      <c r="F41" s="57"/>
      <c r="G41" s="57"/>
      <c r="H41" s="57"/>
      <c r="I41" s="148"/>
      <c r="J41" s="57"/>
      <c r="K41" s="58"/>
    </row>
    <row r="45" spans="2:11" s="1" customFormat="1" ht="6.95" customHeight="1">
      <c r="B45" s="149"/>
      <c r="C45" s="150"/>
      <c r="D45" s="150"/>
      <c r="E45" s="150"/>
      <c r="F45" s="150"/>
      <c r="G45" s="150"/>
      <c r="H45" s="150"/>
      <c r="I45" s="151"/>
      <c r="J45" s="150"/>
      <c r="K45" s="152"/>
    </row>
    <row r="46" spans="2:11" s="1" customFormat="1" ht="36.950000000000003" customHeight="1">
      <c r="B46" s="41"/>
      <c r="C46" s="30" t="s">
        <v>218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6.95" customHeight="1">
      <c r="B47" s="41"/>
      <c r="C47" s="42"/>
      <c r="D47" s="42"/>
      <c r="E47" s="42"/>
      <c r="F47" s="42"/>
      <c r="G47" s="42"/>
      <c r="H47" s="42"/>
      <c r="I47" s="127"/>
      <c r="J47" s="42"/>
      <c r="K47" s="45"/>
    </row>
    <row r="48" spans="2:11" s="1" customFormat="1" ht="14.45" customHeight="1">
      <c r="B48" s="41"/>
      <c r="C48" s="37" t="s">
        <v>18</v>
      </c>
      <c r="D48" s="42"/>
      <c r="E48" s="42"/>
      <c r="F48" s="42"/>
      <c r="G48" s="42"/>
      <c r="H48" s="42"/>
      <c r="I48" s="127"/>
      <c r="J48" s="42"/>
      <c r="K48" s="45"/>
    </row>
    <row r="49" spans="2:47" s="1" customFormat="1" ht="16.5" customHeight="1">
      <c r="B49" s="41"/>
      <c r="C49" s="42"/>
      <c r="D49" s="42"/>
      <c r="E49" s="394" t="str">
        <f>E7</f>
        <v>II/610 Brandýs nad Labem - Rekonstrukce křižovatky Pražská - Průmyslová a části komunikace v Ul. Pražská</v>
      </c>
      <c r="F49" s="400"/>
      <c r="G49" s="400"/>
      <c r="H49" s="400"/>
      <c r="I49" s="127"/>
      <c r="J49" s="42"/>
      <c r="K49" s="45"/>
    </row>
    <row r="50" spans="2:47" ht="15">
      <c r="B50" s="28"/>
      <c r="C50" s="37" t="s">
        <v>213</v>
      </c>
      <c r="D50" s="29"/>
      <c r="E50" s="29"/>
      <c r="F50" s="29"/>
      <c r="G50" s="29"/>
      <c r="H50" s="29"/>
      <c r="I50" s="126"/>
      <c r="J50" s="29"/>
      <c r="K50" s="31"/>
    </row>
    <row r="51" spans="2:47" ht="16.5" customHeight="1">
      <c r="B51" s="28"/>
      <c r="C51" s="29"/>
      <c r="D51" s="29"/>
      <c r="E51" s="394" t="s">
        <v>1720</v>
      </c>
      <c r="F51" s="381"/>
      <c r="G51" s="381"/>
      <c r="H51" s="381"/>
      <c r="I51" s="126"/>
      <c r="J51" s="29"/>
      <c r="K51" s="31"/>
    </row>
    <row r="52" spans="2:47" ht="15">
      <c r="B52" s="28"/>
      <c r="C52" s="37" t="s">
        <v>215</v>
      </c>
      <c r="D52" s="29"/>
      <c r="E52" s="29"/>
      <c r="F52" s="29"/>
      <c r="G52" s="29"/>
      <c r="H52" s="29"/>
      <c r="I52" s="126"/>
      <c r="J52" s="29"/>
      <c r="K52" s="31"/>
    </row>
    <row r="53" spans="2:47" s="1" customFormat="1" ht="16.5" customHeight="1">
      <c r="B53" s="41"/>
      <c r="C53" s="42"/>
      <c r="D53" s="42"/>
      <c r="E53" s="373" t="s">
        <v>2943</v>
      </c>
      <c r="F53" s="395"/>
      <c r="G53" s="395"/>
      <c r="H53" s="395"/>
      <c r="I53" s="127"/>
      <c r="J53" s="42"/>
      <c r="K53" s="45"/>
    </row>
    <row r="54" spans="2:47" s="1" customFormat="1" ht="14.45" customHeight="1">
      <c r="B54" s="41"/>
      <c r="C54" s="37" t="s">
        <v>1722</v>
      </c>
      <c r="D54" s="42"/>
      <c r="E54" s="42"/>
      <c r="F54" s="42"/>
      <c r="G54" s="42"/>
      <c r="H54" s="42"/>
      <c r="I54" s="127"/>
      <c r="J54" s="42"/>
      <c r="K54" s="45"/>
    </row>
    <row r="55" spans="2:47" s="1" customFormat="1" ht="17.25" customHeight="1">
      <c r="B55" s="41"/>
      <c r="C55" s="42"/>
      <c r="D55" s="42"/>
      <c r="E55" s="396" t="str">
        <f>E13</f>
        <v>SO 305a - Uliční vpusti - potrubí</v>
      </c>
      <c r="F55" s="395"/>
      <c r="G55" s="395"/>
      <c r="H55" s="395"/>
      <c r="I55" s="127"/>
      <c r="J55" s="42"/>
      <c r="K55" s="45"/>
    </row>
    <row r="56" spans="2:47" s="1" customFormat="1" ht="6.95" customHeight="1">
      <c r="B56" s="41"/>
      <c r="C56" s="42"/>
      <c r="D56" s="42"/>
      <c r="E56" s="42"/>
      <c r="F56" s="42"/>
      <c r="G56" s="42"/>
      <c r="H56" s="42"/>
      <c r="I56" s="127"/>
      <c r="J56" s="42"/>
      <c r="K56" s="45"/>
    </row>
    <row r="57" spans="2:47" s="1" customFormat="1" ht="18" customHeight="1">
      <c r="B57" s="41"/>
      <c r="C57" s="37" t="s">
        <v>23</v>
      </c>
      <c r="D57" s="42"/>
      <c r="E57" s="42"/>
      <c r="F57" s="35" t="str">
        <f>F16</f>
        <v xml:space="preserve"> </v>
      </c>
      <c r="G57" s="42"/>
      <c r="H57" s="42"/>
      <c r="I57" s="128" t="s">
        <v>25</v>
      </c>
      <c r="J57" s="129" t="str">
        <f>IF(J16="","",J16)</f>
        <v>18. 9. 2017</v>
      </c>
      <c r="K57" s="45"/>
    </row>
    <row r="58" spans="2:47" s="1" customFormat="1" ht="6.95" customHeight="1">
      <c r="B58" s="41"/>
      <c r="C58" s="42"/>
      <c r="D58" s="42"/>
      <c r="E58" s="42"/>
      <c r="F58" s="42"/>
      <c r="G58" s="42"/>
      <c r="H58" s="42"/>
      <c r="I58" s="127"/>
      <c r="J58" s="42"/>
      <c r="K58" s="45"/>
    </row>
    <row r="59" spans="2:47" s="1" customFormat="1" ht="15">
      <c r="B59" s="41"/>
      <c r="C59" s="37" t="s">
        <v>27</v>
      </c>
      <c r="D59" s="42"/>
      <c r="E59" s="42"/>
      <c r="F59" s="35" t="str">
        <f>E19</f>
        <v>Město Brandýs nad Labem - Stará Boleslav</v>
      </c>
      <c r="G59" s="42"/>
      <c r="H59" s="42"/>
      <c r="I59" s="128" t="s">
        <v>33</v>
      </c>
      <c r="J59" s="385" t="str">
        <f>E25</f>
        <v>SUNCAD, s.r.o.</v>
      </c>
      <c r="K59" s="45"/>
    </row>
    <row r="60" spans="2:47" s="1" customFormat="1" ht="14.45" customHeight="1">
      <c r="B60" s="41"/>
      <c r="C60" s="37" t="s">
        <v>31</v>
      </c>
      <c r="D60" s="42"/>
      <c r="E60" s="42"/>
      <c r="F60" s="35" t="str">
        <f>IF(E22="","",E22)</f>
        <v/>
      </c>
      <c r="G60" s="42"/>
      <c r="H60" s="42"/>
      <c r="I60" s="127"/>
      <c r="J60" s="397"/>
      <c r="K60" s="45"/>
    </row>
    <row r="61" spans="2:47" s="1" customFormat="1" ht="10.35" customHeight="1">
      <c r="B61" s="41"/>
      <c r="C61" s="42"/>
      <c r="D61" s="42"/>
      <c r="E61" s="42"/>
      <c r="F61" s="42"/>
      <c r="G61" s="42"/>
      <c r="H61" s="42"/>
      <c r="I61" s="127"/>
      <c r="J61" s="42"/>
      <c r="K61" s="45"/>
    </row>
    <row r="62" spans="2:47" s="1" customFormat="1" ht="29.25" customHeight="1">
      <c r="B62" s="41"/>
      <c r="C62" s="153" t="s">
        <v>219</v>
      </c>
      <c r="D62" s="141"/>
      <c r="E62" s="141"/>
      <c r="F62" s="141"/>
      <c r="G62" s="141"/>
      <c r="H62" s="141"/>
      <c r="I62" s="154"/>
      <c r="J62" s="155" t="s">
        <v>220</v>
      </c>
      <c r="K62" s="156"/>
    </row>
    <row r="63" spans="2:47" s="1" customFormat="1" ht="10.35" customHeight="1">
      <c r="B63" s="41"/>
      <c r="C63" s="42"/>
      <c r="D63" s="42"/>
      <c r="E63" s="42"/>
      <c r="F63" s="42"/>
      <c r="G63" s="42"/>
      <c r="H63" s="42"/>
      <c r="I63" s="127"/>
      <c r="J63" s="42"/>
      <c r="K63" s="45"/>
    </row>
    <row r="64" spans="2:47" s="1" customFormat="1" ht="29.25" customHeight="1">
      <c r="B64" s="41"/>
      <c r="C64" s="157" t="s">
        <v>221</v>
      </c>
      <c r="D64" s="42"/>
      <c r="E64" s="42"/>
      <c r="F64" s="42"/>
      <c r="G64" s="42"/>
      <c r="H64" s="42"/>
      <c r="I64" s="127"/>
      <c r="J64" s="137">
        <f>J93</f>
        <v>0</v>
      </c>
      <c r="K64" s="45"/>
      <c r="AU64" s="24" t="s">
        <v>222</v>
      </c>
    </row>
    <row r="65" spans="2:12" s="8" customFormat="1" ht="24.95" customHeight="1">
      <c r="B65" s="158"/>
      <c r="C65" s="159"/>
      <c r="D65" s="160" t="s">
        <v>223</v>
      </c>
      <c r="E65" s="161"/>
      <c r="F65" s="161"/>
      <c r="G65" s="161"/>
      <c r="H65" s="161"/>
      <c r="I65" s="162"/>
      <c r="J65" s="163">
        <f>J94</f>
        <v>0</v>
      </c>
      <c r="K65" s="164"/>
    </row>
    <row r="66" spans="2:12" s="9" customFormat="1" ht="19.899999999999999" customHeight="1">
      <c r="B66" s="165"/>
      <c r="C66" s="166"/>
      <c r="D66" s="167" t="s">
        <v>224</v>
      </c>
      <c r="E66" s="168"/>
      <c r="F66" s="168"/>
      <c r="G66" s="168"/>
      <c r="H66" s="168"/>
      <c r="I66" s="169"/>
      <c r="J66" s="170">
        <f>J95</f>
        <v>0</v>
      </c>
      <c r="K66" s="171"/>
    </row>
    <row r="67" spans="2:12" s="9" customFormat="1" ht="19.899999999999999" customHeight="1">
      <c r="B67" s="165"/>
      <c r="C67" s="166"/>
      <c r="D67" s="167" t="s">
        <v>427</v>
      </c>
      <c r="E67" s="168"/>
      <c r="F67" s="168"/>
      <c r="G67" s="168"/>
      <c r="H67" s="168"/>
      <c r="I67" s="169"/>
      <c r="J67" s="170">
        <f>J136</f>
        <v>0</v>
      </c>
      <c r="K67" s="171"/>
    </row>
    <row r="68" spans="2:12" s="9" customFormat="1" ht="19.899999999999999" customHeight="1">
      <c r="B68" s="165"/>
      <c r="C68" s="166"/>
      <c r="D68" s="167" t="s">
        <v>225</v>
      </c>
      <c r="E68" s="168"/>
      <c r="F68" s="168"/>
      <c r="G68" s="168"/>
      <c r="H68" s="168"/>
      <c r="I68" s="169"/>
      <c r="J68" s="170">
        <f>J141</f>
        <v>0</v>
      </c>
      <c r="K68" s="171"/>
    </row>
    <row r="69" spans="2:12" s="9" customFormat="1" ht="19.899999999999999" customHeight="1">
      <c r="B69" s="165"/>
      <c r="C69" s="166"/>
      <c r="D69" s="167" t="s">
        <v>430</v>
      </c>
      <c r="E69" s="168"/>
      <c r="F69" s="168"/>
      <c r="G69" s="168"/>
      <c r="H69" s="168"/>
      <c r="I69" s="169"/>
      <c r="J69" s="170">
        <f>J242</f>
        <v>0</v>
      </c>
      <c r="K69" s="171"/>
    </row>
    <row r="70" spans="2:12" s="1" customFormat="1" ht="21.75" customHeight="1">
      <c r="B70" s="41"/>
      <c r="C70" s="42"/>
      <c r="D70" s="42"/>
      <c r="E70" s="42"/>
      <c r="F70" s="42"/>
      <c r="G70" s="42"/>
      <c r="H70" s="42"/>
      <c r="I70" s="127"/>
      <c r="J70" s="42"/>
      <c r="K70" s="45"/>
    </row>
    <row r="71" spans="2:12" s="1" customFormat="1" ht="6.95" customHeight="1">
      <c r="B71" s="56"/>
      <c r="C71" s="57"/>
      <c r="D71" s="57"/>
      <c r="E71" s="57"/>
      <c r="F71" s="57"/>
      <c r="G71" s="57"/>
      <c r="H71" s="57"/>
      <c r="I71" s="148"/>
      <c r="J71" s="57"/>
      <c r="K71" s="58"/>
    </row>
    <row r="75" spans="2:12" s="1" customFormat="1" ht="6.95" customHeight="1">
      <c r="B75" s="59"/>
      <c r="C75" s="60"/>
      <c r="D75" s="60"/>
      <c r="E75" s="60"/>
      <c r="F75" s="60"/>
      <c r="G75" s="60"/>
      <c r="H75" s="60"/>
      <c r="I75" s="151"/>
      <c r="J75" s="60"/>
      <c r="K75" s="60"/>
      <c r="L75" s="61"/>
    </row>
    <row r="76" spans="2:12" s="1" customFormat="1" ht="36.950000000000003" customHeight="1">
      <c r="B76" s="41"/>
      <c r="C76" s="62" t="s">
        <v>228</v>
      </c>
      <c r="D76" s="63"/>
      <c r="E76" s="63"/>
      <c r="F76" s="63"/>
      <c r="G76" s="63"/>
      <c r="H76" s="63"/>
      <c r="I76" s="172"/>
      <c r="J76" s="63"/>
      <c r="K76" s="63"/>
      <c r="L76" s="61"/>
    </row>
    <row r="77" spans="2:12" s="1" customFormat="1" ht="6.95" customHeight="1">
      <c r="B77" s="41"/>
      <c r="C77" s="63"/>
      <c r="D77" s="63"/>
      <c r="E77" s="63"/>
      <c r="F77" s="63"/>
      <c r="G77" s="63"/>
      <c r="H77" s="63"/>
      <c r="I77" s="172"/>
      <c r="J77" s="63"/>
      <c r="K77" s="63"/>
      <c r="L77" s="61"/>
    </row>
    <row r="78" spans="2:12" s="1" customFormat="1" ht="14.45" customHeight="1">
      <c r="B78" s="41"/>
      <c r="C78" s="65" t="s">
        <v>18</v>
      </c>
      <c r="D78" s="63"/>
      <c r="E78" s="63"/>
      <c r="F78" s="63"/>
      <c r="G78" s="63"/>
      <c r="H78" s="63"/>
      <c r="I78" s="172"/>
      <c r="J78" s="63"/>
      <c r="K78" s="63"/>
      <c r="L78" s="61"/>
    </row>
    <row r="79" spans="2:12" s="1" customFormat="1" ht="16.5" customHeight="1">
      <c r="B79" s="41"/>
      <c r="C79" s="63"/>
      <c r="D79" s="63"/>
      <c r="E79" s="398" t="str">
        <f>E7</f>
        <v>II/610 Brandýs nad Labem - Rekonstrukce křižovatky Pražská - Průmyslová a části komunikace v Ul. Pražská</v>
      </c>
      <c r="F79" s="399"/>
      <c r="G79" s="399"/>
      <c r="H79" s="399"/>
      <c r="I79" s="172"/>
      <c r="J79" s="63"/>
      <c r="K79" s="63"/>
      <c r="L79" s="61"/>
    </row>
    <row r="80" spans="2:12" ht="15">
      <c r="B80" s="28"/>
      <c r="C80" s="65" t="s">
        <v>213</v>
      </c>
      <c r="D80" s="173"/>
      <c r="E80" s="173"/>
      <c r="F80" s="173"/>
      <c r="G80" s="173"/>
      <c r="H80" s="173"/>
      <c r="J80" s="173"/>
      <c r="K80" s="173"/>
      <c r="L80" s="174"/>
    </row>
    <row r="81" spans="2:65" ht="16.5" customHeight="1">
      <c r="B81" s="28"/>
      <c r="C81" s="173"/>
      <c r="D81" s="173"/>
      <c r="E81" s="398" t="s">
        <v>1720</v>
      </c>
      <c r="F81" s="402"/>
      <c r="G81" s="402"/>
      <c r="H81" s="402"/>
      <c r="J81" s="173"/>
      <c r="K81" s="173"/>
      <c r="L81" s="174"/>
    </row>
    <row r="82" spans="2:65" ht="15">
      <c r="B82" s="28"/>
      <c r="C82" s="65" t="s">
        <v>215</v>
      </c>
      <c r="D82" s="173"/>
      <c r="E82" s="173"/>
      <c r="F82" s="173"/>
      <c r="G82" s="173"/>
      <c r="H82" s="173"/>
      <c r="J82" s="173"/>
      <c r="K82" s="173"/>
      <c r="L82" s="174"/>
    </row>
    <row r="83" spans="2:65" s="1" customFormat="1" ht="16.5" customHeight="1">
      <c r="B83" s="41"/>
      <c r="C83" s="63"/>
      <c r="D83" s="63"/>
      <c r="E83" s="401" t="s">
        <v>2943</v>
      </c>
      <c r="F83" s="392"/>
      <c r="G83" s="392"/>
      <c r="H83" s="392"/>
      <c r="I83" s="172"/>
      <c r="J83" s="63"/>
      <c r="K83" s="63"/>
      <c r="L83" s="61"/>
    </row>
    <row r="84" spans="2:65" s="1" customFormat="1" ht="14.45" customHeight="1">
      <c r="B84" s="41"/>
      <c r="C84" s="65" t="s">
        <v>1722</v>
      </c>
      <c r="D84" s="63"/>
      <c r="E84" s="63"/>
      <c r="F84" s="63"/>
      <c r="G84" s="63"/>
      <c r="H84" s="63"/>
      <c r="I84" s="172"/>
      <c r="J84" s="63"/>
      <c r="K84" s="63"/>
      <c r="L84" s="61"/>
    </row>
    <row r="85" spans="2:65" s="1" customFormat="1" ht="17.25" customHeight="1">
      <c r="B85" s="41"/>
      <c r="C85" s="63"/>
      <c r="D85" s="63"/>
      <c r="E85" s="364" t="str">
        <f>E13</f>
        <v>SO 305a - Uliční vpusti - potrubí</v>
      </c>
      <c r="F85" s="392"/>
      <c r="G85" s="392"/>
      <c r="H85" s="392"/>
      <c r="I85" s="172"/>
      <c r="J85" s="63"/>
      <c r="K85" s="63"/>
      <c r="L85" s="61"/>
    </row>
    <row r="86" spans="2:65" s="1" customFormat="1" ht="6.95" customHeight="1">
      <c r="B86" s="41"/>
      <c r="C86" s="63"/>
      <c r="D86" s="63"/>
      <c r="E86" s="63"/>
      <c r="F86" s="63"/>
      <c r="G86" s="63"/>
      <c r="H86" s="63"/>
      <c r="I86" s="172"/>
      <c r="J86" s="63"/>
      <c r="K86" s="63"/>
      <c r="L86" s="61"/>
    </row>
    <row r="87" spans="2:65" s="1" customFormat="1" ht="18" customHeight="1">
      <c r="B87" s="41"/>
      <c r="C87" s="65" t="s">
        <v>23</v>
      </c>
      <c r="D87" s="63"/>
      <c r="E87" s="63"/>
      <c r="F87" s="175" t="str">
        <f>F16</f>
        <v xml:space="preserve"> </v>
      </c>
      <c r="G87" s="63"/>
      <c r="H87" s="63"/>
      <c r="I87" s="176" t="s">
        <v>25</v>
      </c>
      <c r="J87" s="73" t="str">
        <f>IF(J16="","",J16)</f>
        <v>18. 9. 2017</v>
      </c>
      <c r="K87" s="63"/>
      <c r="L87" s="61"/>
    </row>
    <row r="88" spans="2:65" s="1" customFormat="1" ht="6.95" customHeight="1">
      <c r="B88" s="41"/>
      <c r="C88" s="63"/>
      <c r="D88" s="63"/>
      <c r="E88" s="63"/>
      <c r="F88" s="63"/>
      <c r="G88" s="63"/>
      <c r="H88" s="63"/>
      <c r="I88" s="172"/>
      <c r="J88" s="63"/>
      <c r="K88" s="63"/>
      <c r="L88" s="61"/>
    </row>
    <row r="89" spans="2:65" s="1" customFormat="1" ht="15">
      <c r="B89" s="41"/>
      <c r="C89" s="65" t="s">
        <v>27</v>
      </c>
      <c r="D89" s="63"/>
      <c r="E89" s="63"/>
      <c r="F89" s="175" t="str">
        <f>E19</f>
        <v>Město Brandýs nad Labem - Stará Boleslav</v>
      </c>
      <c r="G89" s="63"/>
      <c r="H89" s="63"/>
      <c r="I89" s="176" t="s">
        <v>33</v>
      </c>
      <c r="J89" s="175" t="str">
        <f>E25</f>
        <v>SUNCAD, s.r.o.</v>
      </c>
      <c r="K89" s="63"/>
      <c r="L89" s="61"/>
    </row>
    <row r="90" spans="2:65" s="1" customFormat="1" ht="14.45" customHeight="1">
      <c r="B90" s="41"/>
      <c r="C90" s="65" t="s">
        <v>31</v>
      </c>
      <c r="D90" s="63"/>
      <c r="E90" s="63"/>
      <c r="F90" s="175" t="str">
        <f>IF(E22="","",E22)</f>
        <v/>
      </c>
      <c r="G90" s="63"/>
      <c r="H90" s="63"/>
      <c r="I90" s="172"/>
      <c r="J90" s="63"/>
      <c r="K90" s="63"/>
      <c r="L90" s="61"/>
    </row>
    <row r="91" spans="2:65" s="1" customFormat="1" ht="10.35" customHeight="1">
      <c r="B91" s="41"/>
      <c r="C91" s="63"/>
      <c r="D91" s="63"/>
      <c r="E91" s="63"/>
      <c r="F91" s="63"/>
      <c r="G91" s="63"/>
      <c r="H91" s="63"/>
      <c r="I91" s="172"/>
      <c r="J91" s="63"/>
      <c r="K91" s="63"/>
      <c r="L91" s="61"/>
    </row>
    <row r="92" spans="2:65" s="10" customFormat="1" ht="29.25" customHeight="1">
      <c r="B92" s="177"/>
      <c r="C92" s="178" t="s">
        <v>229</v>
      </c>
      <c r="D92" s="179" t="s">
        <v>57</v>
      </c>
      <c r="E92" s="179" t="s">
        <v>53</v>
      </c>
      <c r="F92" s="179" t="s">
        <v>230</v>
      </c>
      <c r="G92" s="179" t="s">
        <v>231</v>
      </c>
      <c r="H92" s="179" t="s">
        <v>232</v>
      </c>
      <c r="I92" s="180" t="s">
        <v>233</v>
      </c>
      <c r="J92" s="179" t="s">
        <v>220</v>
      </c>
      <c r="K92" s="181" t="s">
        <v>234</v>
      </c>
      <c r="L92" s="182"/>
      <c r="M92" s="81" t="s">
        <v>235</v>
      </c>
      <c r="N92" s="82" t="s">
        <v>42</v>
      </c>
      <c r="O92" s="82" t="s">
        <v>236</v>
      </c>
      <c r="P92" s="82" t="s">
        <v>237</v>
      </c>
      <c r="Q92" s="82" t="s">
        <v>238</v>
      </c>
      <c r="R92" s="82" t="s">
        <v>239</v>
      </c>
      <c r="S92" s="82" t="s">
        <v>240</v>
      </c>
      <c r="T92" s="83" t="s">
        <v>241</v>
      </c>
    </row>
    <row r="93" spans="2:65" s="1" customFormat="1" ht="29.25" customHeight="1">
      <c r="B93" s="41"/>
      <c r="C93" s="87" t="s">
        <v>221</v>
      </c>
      <c r="D93" s="63"/>
      <c r="E93" s="63"/>
      <c r="F93" s="63"/>
      <c r="G93" s="63"/>
      <c r="H93" s="63"/>
      <c r="I93" s="172"/>
      <c r="J93" s="183">
        <f>BK93</f>
        <v>0</v>
      </c>
      <c r="K93" s="63"/>
      <c r="L93" s="61"/>
      <c r="M93" s="84"/>
      <c r="N93" s="85"/>
      <c r="O93" s="85"/>
      <c r="P93" s="184">
        <f>P94</f>
        <v>0</v>
      </c>
      <c r="Q93" s="85"/>
      <c r="R93" s="184">
        <f>R94</f>
        <v>219.76109726999999</v>
      </c>
      <c r="S93" s="85"/>
      <c r="T93" s="185">
        <f>T94</f>
        <v>0</v>
      </c>
      <c r="AT93" s="24" t="s">
        <v>71</v>
      </c>
      <c r="AU93" s="24" t="s">
        <v>222</v>
      </c>
      <c r="BK93" s="186">
        <f>BK94</f>
        <v>0</v>
      </c>
    </row>
    <row r="94" spans="2:65" s="11" customFormat="1" ht="37.35" customHeight="1">
      <c r="B94" s="187"/>
      <c r="C94" s="188"/>
      <c r="D94" s="189" t="s">
        <v>71</v>
      </c>
      <c r="E94" s="190" t="s">
        <v>242</v>
      </c>
      <c r="F94" s="190" t="s">
        <v>243</v>
      </c>
      <c r="G94" s="188"/>
      <c r="H94" s="188"/>
      <c r="I94" s="191"/>
      <c r="J94" s="192">
        <f>BK94</f>
        <v>0</v>
      </c>
      <c r="K94" s="188"/>
      <c r="L94" s="193"/>
      <c r="M94" s="194"/>
      <c r="N94" s="195"/>
      <c r="O94" s="195"/>
      <c r="P94" s="196">
        <f>P95+P136+P141+P242</f>
        <v>0</v>
      </c>
      <c r="Q94" s="195"/>
      <c r="R94" s="196">
        <f>R95+R136+R141+R242</f>
        <v>219.76109726999999</v>
      </c>
      <c r="S94" s="195"/>
      <c r="T94" s="197">
        <f>T95+T136+T141+T242</f>
        <v>0</v>
      </c>
      <c r="AR94" s="198" t="s">
        <v>79</v>
      </c>
      <c r="AT94" s="199" t="s">
        <v>71</v>
      </c>
      <c r="AU94" s="199" t="s">
        <v>72</v>
      </c>
      <c r="AY94" s="198" t="s">
        <v>244</v>
      </c>
      <c r="BK94" s="200">
        <f>BK95+BK136+BK141+BK242</f>
        <v>0</v>
      </c>
    </row>
    <row r="95" spans="2:65" s="11" customFormat="1" ht="19.899999999999999" customHeight="1">
      <c r="B95" s="187"/>
      <c r="C95" s="188"/>
      <c r="D95" s="189" t="s">
        <v>71</v>
      </c>
      <c r="E95" s="201" t="s">
        <v>79</v>
      </c>
      <c r="F95" s="201" t="s">
        <v>245</v>
      </c>
      <c r="G95" s="188"/>
      <c r="H95" s="188"/>
      <c r="I95" s="191"/>
      <c r="J95" s="202">
        <f>BK95</f>
        <v>0</v>
      </c>
      <c r="K95" s="188"/>
      <c r="L95" s="193"/>
      <c r="M95" s="194"/>
      <c r="N95" s="195"/>
      <c r="O95" s="195"/>
      <c r="P95" s="196">
        <f>SUM(P96:P135)</f>
        <v>0</v>
      </c>
      <c r="Q95" s="195"/>
      <c r="R95" s="196">
        <f>SUM(R96:R135)</f>
        <v>175.28100000000001</v>
      </c>
      <c r="S95" s="195"/>
      <c r="T95" s="197">
        <f>SUM(T96:T135)</f>
        <v>0</v>
      </c>
      <c r="AR95" s="198" t="s">
        <v>79</v>
      </c>
      <c r="AT95" s="199" t="s">
        <v>71</v>
      </c>
      <c r="AU95" s="199" t="s">
        <v>79</v>
      </c>
      <c r="AY95" s="198" t="s">
        <v>244</v>
      </c>
      <c r="BK95" s="200">
        <f>SUM(BK96:BK135)</f>
        <v>0</v>
      </c>
    </row>
    <row r="96" spans="2:65" s="1" customFormat="1" ht="16.5" customHeight="1">
      <c r="B96" s="41"/>
      <c r="C96" s="203" t="s">
        <v>79</v>
      </c>
      <c r="D96" s="203" t="s">
        <v>246</v>
      </c>
      <c r="E96" s="204" t="s">
        <v>2803</v>
      </c>
      <c r="F96" s="205" t="s">
        <v>2804</v>
      </c>
      <c r="G96" s="206" t="s">
        <v>269</v>
      </c>
      <c r="H96" s="207">
        <v>436</v>
      </c>
      <c r="I96" s="208"/>
      <c r="J96" s="209">
        <f>ROUND(I96*H96,2)</f>
        <v>0</v>
      </c>
      <c r="K96" s="205" t="s">
        <v>250</v>
      </c>
      <c r="L96" s="61"/>
      <c r="M96" s="210" t="s">
        <v>21</v>
      </c>
      <c r="N96" s="211" t="s">
        <v>43</v>
      </c>
      <c r="O96" s="42"/>
      <c r="P96" s="212">
        <f>O96*H96</f>
        <v>0</v>
      </c>
      <c r="Q96" s="212">
        <v>0</v>
      </c>
      <c r="R96" s="212">
        <f>Q96*H96</f>
        <v>0</v>
      </c>
      <c r="S96" s="212">
        <v>0</v>
      </c>
      <c r="T96" s="213">
        <f>S96*H96</f>
        <v>0</v>
      </c>
      <c r="AR96" s="24" t="s">
        <v>251</v>
      </c>
      <c r="AT96" s="24" t="s">
        <v>246</v>
      </c>
      <c r="AU96" s="24" t="s">
        <v>81</v>
      </c>
      <c r="AY96" s="24" t="s">
        <v>244</v>
      </c>
      <c r="BE96" s="214">
        <f>IF(N96="základní",J96,0)</f>
        <v>0</v>
      </c>
      <c r="BF96" s="214">
        <f>IF(N96="snížená",J96,0)</f>
        <v>0</v>
      </c>
      <c r="BG96" s="214">
        <f>IF(N96="zákl. přenesená",J96,0)</f>
        <v>0</v>
      </c>
      <c r="BH96" s="214">
        <f>IF(N96="sníž. přenesená",J96,0)</f>
        <v>0</v>
      </c>
      <c r="BI96" s="214">
        <f>IF(N96="nulová",J96,0)</f>
        <v>0</v>
      </c>
      <c r="BJ96" s="24" t="s">
        <v>79</v>
      </c>
      <c r="BK96" s="214">
        <f>ROUND(I96*H96,2)</f>
        <v>0</v>
      </c>
      <c r="BL96" s="24" t="s">
        <v>251</v>
      </c>
      <c r="BM96" s="24" t="s">
        <v>81</v>
      </c>
    </row>
    <row r="97" spans="2:65" s="1" customFormat="1" ht="27">
      <c r="B97" s="41"/>
      <c r="C97" s="63"/>
      <c r="D97" s="215" t="s">
        <v>253</v>
      </c>
      <c r="E97" s="63"/>
      <c r="F97" s="216" t="s">
        <v>2805</v>
      </c>
      <c r="G97" s="63"/>
      <c r="H97" s="63"/>
      <c r="I97" s="172"/>
      <c r="J97" s="63"/>
      <c r="K97" s="63"/>
      <c r="L97" s="61"/>
      <c r="M97" s="217"/>
      <c r="N97" s="42"/>
      <c r="O97" s="42"/>
      <c r="P97" s="42"/>
      <c r="Q97" s="42"/>
      <c r="R97" s="42"/>
      <c r="S97" s="42"/>
      <c r="T97" s="78"/>
      <c r="AT97" s="24" t="s">
        <v>253</v>
      </c>
      <c r="AU97" s="24" t="s">
        <v>81</v>
      </c>
    </row>
    <row r="98" spans="2:65" s="12" customFormat="1">
      <c r="B98" s="218"/>
      <c r="C98" s="219"/>
      <c r="D98" s="215" t="s">
        <v>255</v>
      </c>
      <c r="E98" s="220" t="s">
        <v>21</v>
      </c>
      <c r="F98" s="221" t="s">
        <v>2945</v>
      </c>
      <c r="G98" s="219"/>
      <c r="H98" s="222">
        <v>436</v>
      </c>
      <c r="I98" s="223"/>
      <c r="J98" s="219"/>
      <c r="K98" s="219"/>
      <c r="L98" s="224"/>
      <c r="M98" s="225"/>
      <c r="N98" s="226"/>
      <c r="O98" s="226"/>
      <c r="P98" s="226"/>
      <c r="Q98" s="226"/>
      <c r="R98" s="226"/>
      <c r="S98" s="226"/>
      <c r="T98" s="227"/>
      <c r="AT98" s="228" t="s">
        <v>255</v>
      </c>
      <c r="AU98" s="228" t="s">
        <v>81</v>
      </c>
      <c r="AV98" s="12" t="s">
        <v>81</v>
      </c>
      <c r="AW98" s="12" t="s">
        <v>35</v>
      </c>
      <c r="AX98" s="12" t="s">
        <v>72</v>
      </c>
      <c r="AY98" s="228" t="s">
        <v>244</v>
      </c>
    </row>
    <row r="99" spans="2:65" s="14" customFormat="1">
      <c r="B99" s="253"/>
      <c r="C99" s="254"/>
      <c r="D99" s="215" t="s">
        <v>255</v>
      </c>
      <c r="E99" s="255" t="s">
        <v>21</v>
      </c>
      <c r="F99" s="256" t="s">
        <v>588</v>
      </c>
      <c r="G99" s="254"/>
      <c r="H99" s="257">
        <v>436</v>
      </c>
      <c r="I99" s="258"/>
      <c r="J99" s="254"/>
      <c r="K99" s="254"/>
      <c r="L99" s="259"/>
      <c r="M99" s="260"/>
      <c r="N99" s="261"/>
      <c r="O99" s="261"/>
      <c r="P99" s="261"/>
      <c r="Q99" s="261"/>
      <c r="R99" s="261"/>
      <c r="S99" s="261"/>
      <c r="T99" s="262"/>
      <c r="AT99" s="263" t="s">
        <v>255</v>
      </c>
      <c r="AU99" s="263" t="s">
        <v>81</v>
      </c>
      <c r="AV99" s="14" t="s">
        <v>251</v>
      </c>
      <c r="AW99" s="14" t="s">
        <v>35</v>
      </c>
      <c r="AX99" s="14" t="s">
        <v>79</v>
      </c>
      <c r="AY99" s="263" t="s">
        <v>244</v>
      </c>
    </row>
    <row r="100" spans="2:65" s="1" customFormat="1" ht="16.5" customHeight="1">
      <c r="B100" s="41"/>
      <c r="C100" s="203" t="s">
        <v>81</v>
      </c>
      <c r="D100" s="203" t="s">
        <v>246</v>
      </c>
      <c r="E100" s="204" t="s">
        <v>1739</v>
      </c>
      <c r="F100" s="205" t="s">
        <v>1740</v>
      </c>
      <c r="G100" s="206" t="s">
        <v>269</v>
      </c>
      <c r="H100" s="207">
        <v>218</v>
      </c>
      <c r="I100" s="208"/>
      <c r="J100" s="209">
        <f>ROUND(I100*H100,2)</f>
        <v>0</v>
      </c>
      <c r="K100" s="205" t="s">
        <v>250</v>
      </c>
      <c r="L100" s="61"/>
      <c r="M100" s="210" t="s">
        <v>21</v>
      </c>
      <c r="N100" s="211" t="s">
        <v>43</v>
      </c>
      <c r="O100" s="42"/>
      <c r="P100" s="212">
        <f>O100*H100</f>
        <v>0</v>
      </c>
      <c r="Q100" s="212">
        <v>0</v>
      </c>
      <c r="R100" s="212">
        <f>Q100*H100</f>
        <v>0</v>
      </c>
      <c r="S100" s="212">
        <v>0</v>
      </c>
      <c r="T100" s="213">
        <f>S100*H100</f>
        <v>0</v>
      </c>
      <c r="AR100" s="24" t="s">
        <v>251</v>
      </c>
      <c r="AT100" s="24" t="s">
        <v>246</v>
      </c>
      <c r="AU100" s="24" t="s">
        <v>81</v>
      </c>
      <c r="AY100" s="24" t="s">
        <v>244</v>
      </c>
      <c r="BE100" s="214">
        <f>IF(N100="základní",J100,0)</f>
        <v>0</v>
      </c>
      <c r="BF100" s="214">
        <f>IF(N100="snížená",J100,0)</f>
        <v>0</v>
      </c>
      <c r="BG100" s="214">
        <f>IF(N100="zákl. přenesená",J100,0)</f>
        <v>0</v>
      </c>
      <c r="BH100" s="214">
        <f>IF(N100="sníž. přenesená",J100,0)</f>
        <v>0</v>
      </c>
      <c r="BI100" s="214">
        <f>IF(N100="nulová",J100,0)</f>
        <v>0</v>
      </c>
      <c r="BJ100" s="24" t="s">
        <v>79</v>
      </c>
      <c r="BK100" s="214">
        <f>ROUND(I100*H100,2)</f>
        <v>0</v>
      </c>
      <c r="BL100" s="24" t="s">
        <v>251</v>
      </c>
      <c r="BM100" s="24" t="s">
        <v>251</v>
      </c>
    </row>
    <row r="101" spans="2:65" s="1" customFormat="1" ht="27">
      <c r="B101" s="41"/>
      <c r="C101" s="63"/>
      <c r="D101" s="215" t="s">
        <v>253</v>
      </c>
      <c r="E101" s="63"/>
      <c r="F101" s="216" t="s">
        <v>1741</v>
      </c>
      <c r="G101" s="63"/>
      <c r="H101" s="63"/>
      <c r="I101" s="172"/>
      <c r="J101" s="63"/>
      <c r="K101" s="63"/>
      <c r="L101" s="61"/>
      <c r="M101" s="217"/>
      <c r="N101" s="42"/>
      <c r="O101" s="42"/>
      <c r="P101" s="42"/>
      <c r="Q101" s="42"/>
      <c r="R101" s="42"/>
      <c r="S101" s="42"/>
      <c r="T101" s="78"/>
      <c r="AT101" s="24" t="s">
        <v>253</v>
      </c>
      <c r="AU101" s="24" t="s">
        <v>81</v>
      </c>
    </row>
    <row r="102" spans="2:65" s="12" customFormat="1">
      <c r="B102" s="218"/>
      <c r="C102" s="219"/>
      <c r="D102" s="215" t="s">
        <v>255</v>
      </c>
      <c r="E102" s="220" t="s">
        <v>21</v>
      </c>
      <c r="F102" s="221" t="s">
        <v>2166</v>
      </c>
      <c r="G102" s="219"/>
      <c r="H102" s="222">
        <v>218</v>
      </c>
      <c r="I102" s="223"/>
      <c r="J102" s="219"/>
      <c r="K102" s="219"/>
      <c r="L102" s="224"/>
      <c r="M102" s="225"/>
      <c r="N102" s="226"/>
      <c r="O102" s="226"/>
      <c r="P102" s="226"/>
      <c r="Q102" s="226"/>
      <c r="R102" s="226"/>
      <c r="S102" s="226"/>
      <c r="T102" s="227"/>
      <c r="AT102" s="228" t="s">
        <v>255</v>
      </c>
      <c r="AU102" s="228" t="s">
        <v>81</v>
      </c>
      <c r="AV102" s="12" t="s">
        <v>81</v>
      </c>
      <c r="AW102" s="12" t="s">
        <v>35</v>
      </c>
      <c r="AX102" s="12" t="s">
        <v>72</v>
      </c>
      <c r="AY102" s="228" t="s">
        <v>244</v>
      </c>
    </row>
    <row r="103" spans="2:65" s="14" customFormat="1">
      <c r="B103" s="253"/>
      <c r="C103" s="254"/>
      <c r="D103" s="215" t="s">
        <v>255</v>
      </c>
      <c r="E103" s="255" t="s">
        <v>21</v>
      </c>
      <c r="F103" s="256" t="s">
        <v>588</v>
      </c>
      <c r="G103" s="254"/>
      <c r="H103" s="257">
        <v>218</v>
      </c>
      <c r="I103" s="258"/>
      <c r="J103" s="254"/>
      <c r="K103" s="254"/>
      <c r="L103" s="259"/>
      <c r="M103" s="260"/>
      <c r="N103" s="261"/>
      <c r="O103" s="261"/>
      <c r="P103" s="261"/>
      <c r="Q103" s="261"/>
      <c r="R103" s="261"/>
      <c r="S103" s="261"/>
      <c r="T103" s="262"/>
      <c r="AT103" s="263" t="s">
        <v>255</v>
      </c>
      <c r="AU103" s="263" t="s">
        <v>81</v>
      </c>
      <c r="AV103" s="14" t="s">
        <v>251</v>
      </c>
      <c r="AW103" s="14" t="s">
        <v>35</v>
      </c>
      <c r="AX103" s="14" t="s">
        <v>79</v>
      </c>
      <c r="AY103" s="263" t="s">
        <v>244</v>
      </c>
    </row>
    <row r="104" spans="2:65" s="1" customFormat="1" ht="25.5" customHeight="1">
      <c r="B104" s="41"/>
      <c r="C104" s="203" t="s">
        <v>148</v>
      </c>
      <c r="D104" s="203" t="s">
        <v>246</v>
      </c>
      <c r="E104" s="204" t="s">
        <v>1743</v>
      </c>
      <c r="F104" s="205" t="s">
        <v>1744</v>
      </c>
      <c r="G104" s="206" t="s">
        <v>249</v>
      </c>
      <c r="H104" s="207">
        <v>1052</v>
      </c>
      <c r="I104" s="208"/>
      <c r="J104" s="209">
        <f>ROUND(I104*H104,2)</f>
        <v>0</v>
      </c>
      <c r="K104" s="205" t="s">
        <v>250</v>
      </c>
      <c r="L104" s="61"/>
      <c r="M104" s="210" t="s">
        <v>21</v>
      </c>
      <c r="N104" s="211" t="s">
        <v>43</v>
      </c>
      <c r="O104" s="42"/>
      <c r="P104" s="212">
        <f>O104*H104</f>
        <v>0</v>
      </c>
      <c r="Q104" s="212">
        <v>3.0000000000000001E-3</v>
      </c>
      <c r="R104" s="212">
        <f>Q104*H104</f>
        <v>3.1560000000000001</v>
      </c>
      <c r="S104" s="212">
        <v>0</v>
      </c>
      <c r="T104" s="213">
        <f>S104*H104</f>
        <v>0</v>
      </c>
      <c r="AR104" s="24" t="s">
        <v>251</v>
      </c>
      <c r="AT104" s="24" t="s">
        <v>246</v>
      </c>
      <c r="AU104" s="24" t="s">
        <v>81</v>
      </c>
      <c r="AY104" s="24" t="s">
        <v>244</v>
      </c>
      <c r="BE104" s="214">
        <f>IF(N104="základní",J104,0)</f>
        <v>0</v>
      </c>
      <c r="BF104" s="214">
        <f>IF(N104="snížená",J104,0)</f>
        <v>0</v>
      </c>
      <c r="BG104" s="214">
        <f>IF(N104="zákl. přenesená",J104,0)</f>
        <v>0</v>
      </c>
      <c r="BH104" s="214">
        <f>IF(N104="sníž. přenesená",J104,0)</f>
        <v>0</v>
      </c>
      <c r="BI104" s="214">
        <f>IF(N104="nulová",J104,0)</f>
        <v>0</v>
      </c>
      <c r="BJ104" s="24" t="s">
        <v>79</v>
      </c>
      <c r="BK104" s="214">
        <f>ROUND(I104*H104,2)</f>
        <v>0</v>
      </c>
      <c r="BL104" s="24" t="s">
        <v>251</v>
      </c>
      <c r="BM104" s="24" t="s">
        <v>280</v>
      </c>
    </row>
    <row r="105" spans="2:65" s="1" customFormat="1" ht="27">
      <c r="B105" s="41"/>
      <c r="C105" s="63"/>
      <c r="D105" s="215" t="s">
        <v>253</v>
      </c>
      <c r="E105" s="63"/>
      <c r="F105" s="216" t="s">
        <v>1745</v>
      </c>
      <c r="G105" s="63"/>
      <c r="H105" s="63"/>
      <c r="I105" s="172"/>
      <c r="J105" s="63"/>
      <c r="K105" s="63"/>
      <c r="L105" s="61"/>
      <c r="M105" s="217"/>
      <c r="N105" s="42"/>
      <c r="O105" s="42"/>
      <c r="P105" s="42"/>
      <c r="Q105" s="42"/>
      <c r="R105" s="42"/>
      <c r="S105" s="42"/>
      <c r="T105" s="78"/>
      <c r="AT105" s="24" t="s">
        <v>253</v>
      </c>
      <c r="AU105" s="24" t="s">
        <v>81</v>
      </c>
    </row>
    <row r="106" spans="2:65" s="12" customFormat="1">
      <c r="B106" s="218"/>
      <c r="C106" s="219"/>
      <c r="D106" s="215" t="s">
        <v>255</v>
      </c>
      <c r="E106" s="220" t="s">
        <v>21</v>
      </c>
      <c r="F106" s="221" t="s">
        <v>2946</v>
      </c>
      <c r="G106" s="219"/>
      <c r="H106" s="222">
        <v>1052</v>
      </c>
      <c r="I106" s="223"/>
      <c r="J106" s="219"/>
      <c r="K106" s="219"/>
      <c r="L106" s="224"/>
      <c r="M106" s="225"/>
      <c r="N106" s="226"/>
      <c r="O106" s="226"/>
      <c r="P106" s="226"/>
      <c r="Q106" s="226"/>
      <c r="R106" s="226"/>
      <c r="S106" s="226"/>
      <c r="T106" s="227"/>
      <c r="AT106" s="228" t="s">
        <v>255</v>
      </c>
      <c r="AU106" s="228" t="s">
        <v>81</v>
      </c>
      <c r="AV106" s="12" t="s">
        <v>81</v>
      </c>
      <c r="AW106" s="12" t="s">
        <v>35</v>
      </c>
      <c r="AX106" s="12" t="s">
        <v>72</v>
      </c>
      <c r="AY106" s="228" t="s">
        <v>244</v>
      </c>
    </row>
    <row r="107" spans="2:65" s="14" customFormat="1">
      <c r="B107" s="253"/>
      <c r="C107" s="254"/>
      <c r="D107" s="215" t="s">
        <v>255</v>
      </c>
      <c r="E107" s="255" t="s">
        <v>21</v>
      </c>
      <c r="F107" s="256" t="s">
        <v>588</v>
      </c>
      <c r="G107" s="254"/>
      <c r="H107" s="257">
        <v>1052</v>
      </c>
      <c r="I107" s="258"/>
      <c r="J107" s="254"/>
      <c r="K107" s="254"/>
      <c r="L107" s="259"/>
      <c r="M107" s="260"/>
      <c r="N107" s="261"/>
      <c r="O107" s="261"/>
      <c r="P107" s="261"/>
      <c r="Q107" s="261"/>
      <c r="R107" s="261"/>
      <c r="S107" s="261"/>
      <c r="T107" s="262"/>
      <c r="AT107" s="263" t="s">
        <v>255</v>
      </c>
      <c r="AU107" s="263" t="s">
        <v>81</v>
      </c>
      <c r="AV107" s="14" t="s">
        <v>251</v>
      </c>
      <c r="AW107" s="14" t="s">
        <v>35</v>
      </c>
      <c r="AX107" s="14" t="s">
        <v>79</v>
      </c>
      <c r="AY107" s="263" t="s">
        <v>244</v>
      </c>
    </row>
    <row r="108" spans="2:65" s="1" customFormat="1" ht="25.5" customHeight="1">
      <c r="B108" s="41"/>
      <c r="C108" s="203" t="s">
        <v>251</v>
      </c>
      <c r="D108" s="203" t="s">
        <v>246</v>
      </c>
      <c r="E108" s="204" t="s">
        <v>1747</v>
      </c>
      <c r="F108" s="205" t="s">
        <v>1748</v>
      </c>
      <c r="G108" s="206" t="s">
        <v>249</v>
      </c>
      <c r="H108" s="207">
        <v>1052</v>
      </c>
      <c r="I108" s="208"/>
      <c r="J108" s="209">
        <f>ROUND(I108*H108,2)</f>
        <v>0</v>
      </c>
      <c r="K108" s="205" t="s">
        <v>250</v>
      </c>
      <c r="L108" s="61"/>
      <c r="M108" s="210" t="s">
        <v>21</v>
      </c>
      <c r="N108" s="211" t="s">
        <v>43</v>
      </c>
      <c r="O108" s="42"/>
      <c r="P108" s="212">
        <f>O108*H108</f>
        <v>0</v>
      </c>
      <c r="Q108" s="212">
        <v>0</v>
      </c>
      <c r="R108" s="212">
        <f>Q108*H108</f>
        <v>0</v>
      </c>
      <c r="S108" s="212">
        <v>0</v>
      </c>
      <c r="T108" s="213">
        <f>S108*H108</f>
        <v>0</v>
      </c>
      <c r="AR108" s="24" t="s">
        <v>251</v>
      </c>
      <c r="AT108" s="24" t="s">
        <v>246</v>
      </c>
      <c r="AU108" s="24" t="s">
        <v>81</v>
      </c>
      <c r="AY108" s="24" t="s">
        <v>244</v>
      </c>
      <c r="BE108" s="214">
        <f>IF(N108="základní",J108,0)</f>
        <v>0</v>
      </c>
      <c r="BF108" s="214">
        <f>IF(N108="snížená",J108,0)</f>
        <v>0</v>
      </c>
      <c r="BG108" s="214">
        <f>IF(N108="zákl. přenesená",J108,0)</f>
        <v>0</v>
      </c>
      <c r="BH108" s="214">
        <f>IF(N108="sníž. přenesená",J108,0)</f>
        <v>0</v>
      </c>
      <c r="BI108" s="214">
        <f>IF(N108="nulová",J108,0)</f>
        <v>0</v>
      </c>
      <c r="BJ108" s="24" t="s">
        <v>79</v>
      </c>
      <c r="BK108" s="214">
        <f>ROUND(I108*H108,2)</f>
        <v>0</v>
      </c>
      <c r="BL108" s="24" t="s">
        <v>251</v>
      </c>
      <c r="BM108" s="24" t="s">
        <v>293</v>
      </c>
    </row>
    <row r="109" spans="2:65" s="1" customFormat="1" ht="27">
      <c r="B109" s="41"/>
      <c r="C109" s="63"/>
      <c r="D109" s="215" t="s">
        <v>253</v>
      </c>
      <c r="E109" s="63"/>
      <c r="F109" s="216" t="s">
        <v>1749</v>
      </c>
      <c r="G109" s="63"/>
      <c r="H109" s="63"/>
      <c r="I109" s="172"/>
      <c r="J109" s="63"/>
      <c r="K109" s="63"/>
      <c r="L109" s="61"/>
      <c r="M109" s="217"/>
      <c r="N109" s="42"/>
      <c r="O109" s="42"/>
      <c r="P109" s="42"/>
      <c r="Q109" s="42"/>
      <c r="R109" s="42"/>
      <c r="S109" s="42"/>
      <c r="T109" s="78"/>
      <c r="AT109" s="24" t="s">
        <v>253</v>
      </c>
      <c r="AU109" s="24" t="s">
        <v>81</v>
      </c>
    </row>
    <row r="110" spans="2:65" s="12" customFormat="1">
      <c r="B110" s="218"/>
      <c r="C110" s="219"/>
      <c r="D110" s="215" t="s">
        <v>255</v>
      </c>
      <c r="E110" s="220" t="s">
        <v>21</v>
      </c>
      <c r="F110" s="221" t="s">
        <v>2947</v>
      </c>
      <c r="G110" s="219"/>
      <c r="H110" s="222">
        <v>1052</v>
      </c>
      <c r="I110" s="223"/>
      <c r="J110" s="219"/>
      <c r="K110" s="219"/>
      <c r="L110" s="224"/>
      <c r="M110" s="225"/>
      <c r="N110" s="226"/>
      <c r="O110" s="226"/>
      <c r="P110" s="226"/>
      <c r="Q110" s="226"/>
      <c r="R110" s="226"/>
      <c r="S110" s="226"/>
      <c r="T110" s="227"/>
      <c r="AT110" s="228" t="s">
        <v>255</v>
      </c>
      <c r="AU110" s="228" t="s">
        <v>81</v>
      </c>
      <c r="AV110" s="12" t="s">
        <v>81</v>
      </c>
      <c r="AW110" s="12" t="s">
        <v>35</v>
      </c>
      <c r="AX110" s="12" t="s">
        <v>72</v>
      </c>
      <c r="AY110" s="228" t="s">
        <v>244</v>
      </c>
    </row>
    <row r="111" spans="2:65" s="14" customFormat="1">
      <c r="B111" s="253"/>
      <c r="C111" s="254"/>
      <c r="D111" s="215" t="s">
        <v>255</v>
      </c>
      <c r="E111" s="255" t="s">
        <v>21</v>
      </c>
      <c r="F111" s="256" t="s">
        <v>588</v>
      </c>
      <c r="G111" s="254"/>
      <c r="H111" s="257">
        <v>1052</v>
      </c>
      <c r="I111" s="258"/>
      <c r="J111" s="254"/>
      <c r="K111" s="254"/>
      <c r="L111" s="259"/>
      <c r="M111" s="260"/>
      <c r="N111" s="261"/>
      <c r="O111" s="261"/>
      <c r="P111" s="261"/>
      <c r="Q111" s="261"/>
      <c r="R111" s="261"/>
      <c r="S111" s="261"/>
      <c r="T111" s="262"/>
      <c r="AT111" s="263" t="s">
        <v>255</v>
      </c>
      <c r="AU111" s="263" t="s">
        <v>81</v>
      </c>
      <c r="AV111" s="14" t="s">
        <v>251</v>
      </c>
      <c r="AW111" s="14" t="s">
        <v>35</v>
      </c>
      <c r="AX111" s="14" t="s">
        <v>79</v>
      </c>
      <c r="AY111" s="263" t="s">
        <v>244</v>
      </c>
    </row>
    <row r="112" spans="2:65" s="1" customFormat="1" ht="25.5" customHeight="1">
      <c r="B112" s="41"/>
      <c r="C112" s="203" t="s">
        <v>274</v>
      </c>
      <c r="D112" s="203" t="s">
        <v>246</v>
      </c>
      <c r="E112" s="204" t="s">
        <v>474</v>
      </c>
      <c r="F112" s="205" t="s">
        <v>475</v>
      </c>
      <c r="G112" s="206" t="s">
        <v>269</v>
      </c>
      <c r="H112" s="207">
        <v>436</v>
      </c>
      <c r="I112" s="208"/>
      <c r="J112" s="209">
        <f>ROUND(I112*H112,2)</f>
        <v>0</v>
      </c>
      <c r="K112" s="205" t="s">
        <v>250</v>
      </c>
      <c r="L112" s="61"/>
      <c r="M112" s="210" t="s">
        <v>21</v>
      </c>
      <c r="N112" s="211" t="s">
        <v>43</v>
      </c>
      <c r="O112" s="42"/>
      <c r="P112" s="212">
        <f>O112*H112</f>
        <v>0</v>
      </c>
      <c r="Q112" s="212">
        <v>0</v>
      </c>
      <c r="R112" s="212">
        <f>Q112*H112</f>
        <v>0</v>
      </c>
      <c r="S112" s="212">
        <v>0</v>
      </c>
      <c r="T112" s="213">
        <f>S112*H112</f>
        <v>0</v>
      </c>
      <c r="AR112" s="24" t="s">
        <v>251</v>
      </c>
      <c r="AT112" s="24" t="s">
        <v>246</v>
      </c>
      <c r="AU112" s="24" t="s">
        <v>81</v>
      </c>
      <c r="AY112" s="24" t="s">
        <v>244</v>
      </c>
      <c r="BE112" s="214">
        <f>IF(N112="základní",J112,0)</f>
        <v>0</v>
      </c>
      <c r="BF112" s="214">
        <f>IF(N112="snížená",J112,0)</f>
        <v>0</v>
      </c>
      <c r="BG112" s="214">
        <f>IF(N112="zákl. přenesená",J112,0)</f>
        <v>0</v>
      </c>
      <c r="BH112" s="214">
        <f>IF(N112="sníž. přenesená",J112,0)</f>
        <v>0</v>
      </c>
      <c r="BI112" s="214">
        <f>IF(N112="nulová",J112,0)</f>
        <v>0</v>
      </c>
      <c r="BJ112" s="24" t="s">
        <v>79</v>
      </c>
      <c r="BK112" s="214">
        <f>ROUND(I112*H112,2)</f>
        <v>0</v>
      </c>
      <c r="BL112" s="24" t="s">
        <v>251</v>
      </c>
      <c r="BM112" s="24" t="s">
        <v>307</v>
      </c>
    </row>
    <row r="113" spans="2:65" s="1" customFormat="1" ht="40.5">
      <c r="B113" s="41"/>
      <c r="C113" s="63"/>
      <c r="D113" s="215" t="s">
        <v>253</v>
      </c>
      <c r="E113" s="63"/>
      <c r="F113" s="216" t="s">
        <v>477</v>
      </c>
      <c r="G113" s="63"/>
      <c r="H113" s="63"/>
      <c r="I113" s="172"/>
      <c r="J113" s="63"/>
      <c r="K113" s="63"/>
      <c r="L113" s="61"/>
      <c r="M113" s="217"/>
      <c r="N113" s="42"/>
      <c r="O113" s="42"/>
      <c r="P113" s="42"/>
      <c r="Q113" s="42"/>
      <c r="R113" s="42"/>
      <c r="S113" s="42"/>
      <c r="T113" s="78"/>
      <c r="AT113" s="24" t="s">
        <v>253</v>
      </c>
      <c r="AU113" s="24" t="s">
        <v>81</v>
      </c>
    </row>
    <row r="114" spans="2:65" s="12" customFormat="1">
      <c r="B114" s="218"/>
      <c r="C114" s="219"/>
      <c r="D114" s="215" t="s">
        <v>255</v>
      </c>
      <c r="E114" s="220" t="s">
        <v>21</v>
      </c>
      <c r="F114" s="221" t="s">
        <v>2945</v>
      </c>
      <c r="G114" s="219"/>
      <c r="H114" s="222">
        <v>436</v>
      </c>
      <c r="I114" s="223"/>
      <c r="J114" s="219"/>
      <c r="K114" s="219"/>
      <c r="L114" s="224"/>
      <c r="M114" s="225"/>
      <c r="N114" s="226"/>
      <c r="O114" s="226"/>
      <c r="P114" s="226"/>
      <c r="Q114" s="226"/>
      <c r="R114" s="226"/>
      <c r="S114" s="226"/>
      <c r="T114" s="227"/>
      <c r="AT114" s="228" t="s">
        <v>255</v>
      </c>
      <c r="AU114" s="228" t="s">
        <v>81</v>
      </c>
      <c r="AV114" s="12" t="s">
        <v>81</v>
      </c>
      <c r="AW114" s="12" t="s">
        <v>35</v>
      </c>
      <c r="AX114" s="12" t="s">
        <v>72</v>
      </c>
      <c r="AY114" s="228" t="s">
        <v>244</v>
      </c>
    </row>
    <row r="115" spans="2:65" s="14" customFormat="1">
      <c r="B115" s="253"/>
      <c r="C115" s="254"/>
      <c r="D115" s="215" t="s">
        <v>255</v>
      </c>
      <c r="E115" s="255" t="s">
        <v>21</v>
      </c>
      <c r="F115" s="256" t="s">
        <v>588</v>
      </c>
      <c r="G115" s="254"/>
      <c r="H115" s="257">
        <v>436</v>
      </c>
      <c r="I115" s="258"/>
      <c r="J115" s="254"/>
      <c r="K115" s="254"/>
      <c r="L115" s="259"/>
      <c r="M115" s="260"/>
      <c r="N115" s="261"/>
      <c r="O115" s="261"/>
      <c r="P115" s="261"/>
      <c r="Q115" s="261"/>
      <c r="R115" s="261"/>
      <c r="S115" s="261"/>
      <c r="T115" s="262"/>
      <c r="AT115" s="263" t="s">
        <v>255</v>
      </c>
      <c r="AU115" s="263" t="s">
        <v>81</v>
      </c>
      <c r="AV115" s="14" t="s">
        <v>251</v>
      </c>
      <c r="AW115" s="14" t="s">
        <v>35</v>
      </c>
      <c r="AX115" s="14" t="s">
        <v>79</v>
      </c>
      <c r="AY115" s="263" t="s">
        <v>244</v>
      </c>
    </row>
    <row r="116" spans="2:65" s="1" customFormat="1" ht="25.5" customHeight="1">
      <c r="B116" s="41"/>
      <c r="C116" s="203" t="s">
        <v>280</v>
      </c>
      <c r="D116" s="203" t="s">
        <v>246</v>
      </c>
      <c r="E116" s="204" t="s">
        <v>1755</v>
      </c>
      <c r="F116" s="205" t="s">
        <v>1756</v>
      </c>
      <c r="G116" s="206" t="s">
        <v>269</v>
      </c>
      <c r="H116" s="207">
        <v>108</v>
      </c>
      <c r="I116" s="208"/>
      <c r="J116" s="209">
        <f>ROUND(I116*H116,2)</f>
        <v>0</v>
      </c>
      <c r="K116" s="205" t="s">
        <v>250</v>
      </c>
      <c r="L116" s="61"/>
      <c r="M116" s="210" t="s">
        <v>21</v>
      </c>
      <c r="N116" s="211" t="s">
        <v>43</v>
      </c>
      <c r="O116" s="42"/>
      <c r="P116" s="212">
        <f>O116*H116</f>
        <v>0</v>
      </c>
      <c r="Q116" s="212">
        <v>0</v>
      </c>
      <c r="R116" s="212">
        <f>Q116*H116</f>
        <v>0</v>
      </c>
      <c r="S116" s="212">
        <v>0</v>
      </c>
      <c r="T116" s="213">
        <f>S116*H116</f>
        <v>0</v>
      </c>
      <c r="AR116" s="24" t="s">
        <v>251</v>
      </c>
      <c r="AT116" s="24" t="s">
        <v>246</v>
      </c>
      <c r="AU116" s="24" t="s">
        <v>81</v>
      </c>
      <c r="AY116" s="24" t="s">
        <v>244</v>
      </c>
      <c r="BE116" s="214">
        <f>IF(N116="základní",J116,0)</f>
        <v>0</v>
      </c>
      <c r="BF116" s="214">
        <f>IF(N116="snížená",J116,0)</f>
        <v>0</v>
      </c>
      <c r="BG116" s="214">
        <f>IF(N116="zákl. přenesená",J116,0)</f>
        <v>0</v>
      </c>
      <c r="BH116" s="214">
        <f>IF(N116="sníž. přenesená",J116,0)</f>
        <v>0</v>
      </c>
      <c r="BI116" s="214">
        <f>IF(N116="nulová",J116,0)</f>
        <v>0</v>
      </c>
      <c r="BJ116" s="24" t="s">
        <v>79</v>
      </c>
      <c r="BK116" s="214">
        <f>ROUND(I116*H116,2)</f>
        <v>0</v>
      </c>
      <c r="BL116" s="24" t="s">
        <v>251</v>
      </c>
      <c r="BM116" s="24" t="s">
        <v>320</v>
      </c>
    </row>
    <row r="117" spans="2:65" s="1" customFormat="1" ht="40.5">
      <c r="B117" s="41"/>
      <c r="C117" s="63"/>
      <c r="D117" s="215" t="s">
        <v>253</v>
      </c>
      <c r="E117" s="63"/>
      <c r="F117" s="216" t="s">
        <v>1757</v>
      </c>
      <c r="G117" s="63"/>
      <c r="H117" s="63"/>
      <c r="I117" s="172"/>
      <c r="J117" s="63"/>
      <c r="K117" s="63"/>
      <c r="L117" s="61"/>
      <c r="M117" s="217"/>
      <c r="N117" s="42"/>
      <c r="O117" s="42"/>
      <c r="P117" s="42"/>
      <c r="Q117" s="42"/>
      <c r="R117" s="42"/>
      <c r="S117" s="42"/>
      <c r="T117" s="78"/>
      <c r="AT117" s="24" t="s">
        <v>253</v>
      </c>
      <c r="AU117" s="24" t="s">
        <v>81</v>
      </c>
    </row>
    <row r="118" spans="2:65" s="12" customFormat="1">
      <c r="B118" s="218"/>
      <c r="C118" s="219"/>
      <c r="D118" s="215" t="s">
        <v>255</v>
      </c>
      <c r="E118" s="220" t="s">
        <v>21</v>
      </c>
      <c r="F118" s="221" t="s">
        <v>2948</v>
      </c>
      <c r="G118" s="219"/>
      <c r="H118" s="222">
        <v>108</v>
      </c>
      <c r="I118" s="223"/>
      <c r="J118" s="219"/>
      <c r="K118" s="219"/>
      <c r="L118" s="224"/>
      <c r="M118" s="225"/>
      <c r="N118" s="226"/>
      <c r="O118" s="226"/>
      <c r="P118" s="226"/>
      <c r="Q118" s="226"/>
      <c r="R118" s="226"/>
      <c r="S118" s="226"/>
      <c r="T118" s="227"/>
      <c r="AT118" s="228" t="s">
        <v>255</v>
      </c>
      <c r="AU118" s="228" t="s">
        <v>81</v>
      </c>
      <c r="AV118" s="12" t="s">
        <v>81</v>
      </c>
      <c r="AW118" s="12" t="s">
        <v>35</v>
      </c>
      <c r="AX118" s="12" t="s">
        <v>72</v>
      </c>
      <c r="AY118" s="228" t="s">
        <v>244</v>
      </c>
    </row>
    <row r="119" spans="2:65" s="14" customFormat="1">
      <c r="B119" s="253"/>
      <c r="C119" s="254"/>
      <c r="D119" s="215" t="s">
        <v>255</v>
      </c>
      <c r="E119" s="255" t="s">
        <v>21</v>
      </c>
      <c r="F119" s="256" t="s">
        <v>588</v>
      </c>
      <c r="G119" s="254"/>
      <c r="H119" s="257">
        <v>108</v>
      </c>
      <c r="I119" s="258"/>
      <c r="J119" s="254"/>
      <c r="K119" s="254"/>
      <c r="L119" s="259"/>
      <c r="M119" s="260"/>
      <c r="N119" s="261"/>
      <c r="O119" s="261"/>
      <c r="P119" s="261"/>
      <c r="Q119" s="261"/>
      <c r="R119" s="261"/>
      <c r="S119" s="261"/>
      <c r="T119" s="262"/>
      <c r="AT119" s="263" t="s">
        <v>255</v>
      </c>
      <c r="AU119" s="263" t="s">
        <v>81</v>
      </c>
      <c r="AV119" s="14" t="s">
        <v>251</v>
      </c>
      <c r="AW119" s="14" t="s">
        <v>35</v>
      </c>
      <c r="AX119" s="14" t="s">
        <v>79</v>
      </c>
      <c r="AY119" s="263" t="s">
        <v>244</v>
      </c>
    </row>
    <row r="120" spans="2:65" s="1" customFormat="1" ht="16.5" customHeight="1">
      <c r="B120" s="41"/>
      <c r="C120" s="203" t="s">
        <v>286</v>
      </c>
      <c r="D120" s="203" t="s">
        <v>246</v>
      </c>
      <c r="E120" s="204" t="s">
        <v>348</v>
      </c>
      <c r="F120" s="205" t="s">
        <v>349</v>
      </c>
      <c r="G120" s="206" t="s">
        <v>350</v>
      </c>
      <c r="H120" s="207">
        <v>194.4</v>
      </c>
      <c r="I120" s="208"/>
      <c r="J120" s="209">
        <f>ROUND(I120*H120,2)</f>
        <v>0</v>
      </c>
      <c r="K120" s="205" t="s">
        <v>250</v>
      </c>
      <c r="L120" s="61"/>
      <c r="M120" s="210" t="s">
        <v>21</v>
      </c>
      <c r="N120" s="211" t="s">
        <v>43</v>
      </c>
      <c r="O120" s="42"/>
      <c r="P120" s="212">
        <f>O120*H120</f>
        <v>0</v>
      </c>
      <c r="Q120" s="212">
        <v>0</v>
      </c>
      <c r="R120" s="212">
        <f>Q120*H120</f>
        <v>0</v>
      </c>
      <c r="S120" s="212">
        <v>0</v>
      </c>
      <c r="T120" s="213">
        <f>S120*H120</f>
        <v>0</v>
      </c>
      <c r="AR120" s="24" t="s">
        <v>251</v>
      </c>
      <c r="AT120" s="24" t="s">
        <v>246</v>
      </c>
      <c r="AU120" s="24" t="s">
        <v>81</v>
      </c>
      <c r="AY120" s="24" t="s">
        <v>244</v>
      </c>
      <c r="BE120" s="214">
        <f>IF(N120="základní",J120,0)</f>
        <v>0</v>
      </c>
      <c r="BF120" s="214">
        <f>IF(N120="snížená",J120,0)</f>
        <v>0</v>
      </c>
      <c r="BG120" s="214">
        <f>IF(N120="zákl. přenesená",J120,0)</f>
        <v>0</v>
      </c>
      <c r="BH120" s="214">
        <f>IF(N120="sníž. přenesená",J120,0)</f>
        <v>0</v>
      </c>
      <c r="BI120" s="214">
        <f>IF(N120="nulová",J120,0)</f>
        <v>0</v>
      </c>
      <c r="BJ120" s="24" t="s">
        <v>79</v>
      </c>
      <c r="BK120" s="214">
        <f>ROUND(I120*H120,2)</f>
        <v>0</v>
      </c>
      <c r="BL120" s="24" t="s">
        <v>251</v>
      </c>
      <c r="BM120" s="24" t="s">
        <v>333</v>
      </c>
    </row>
    <row r="121" spans="2:65" s="1" customFormat="1">
      <c r="B121" s="41"/>
      <c r="C121" s="63"/>
      <c r="D121" s="215" t="s">
        <v>253</v>
      </c>
      <c r="E121" s="63"/>
      <c r="F121" s="216" t="s">
        <v>352</v>
      </c>
      <c r="G121" s="63"/>
      <c r="H121" s="63"/>
      <c r="I121" s="172"/>
      <c r="J121" s="63"/>
      <c r="K121" s="63"/>
      <c r="L121" s="61"/>
      <c r="M121" s="217"/>
      <c r="N121" s="42"/>
      <c r="O121" s="42"/>
      <c r="P121" s="42"/>
      <c r="Q121" s="42"/>
      <c r="R121" s="42"/>
      <c r="S121" s="42"/>
      <c r="T121" s="78"/>
      <c r="AT121" s="24" t="s">
        <v>253</v>
      </c>
      <c r="AU121" s="24" t="s">
        <v>81</v>
      </c>
    </row>
    <row r="122" spans="2:65" s="12" customFormat="1">
      <c r="B122" s="218"/>
      <c r="C122" s="219"/>
      <c r="D122" s="215" t="s">
        <v>255</v>
      </c>
      <c r="E122" s="220" t="s">
        <v>21</v>
      </c>
      <c r="F122" s="221" t="s">
        <v>2949</v>
      </c>
      <c r="G122" s="219"/>
      <c r="H122" s="222">
        <v>194.4</v>
      </c>
      <c r="I122" s="223"/>
      <c r="J122" s="219"/>
      <c r="K122" s="219"/>
      <c r="L122" s="224"/>
      <c r="M122" s="225"/>
      <c r="N122" s="226"/>
      <c r="O122" s="226"/>
      <c r="P122" s="226"/>
      <c r="Q122" s="226"/>
      <c r="R122" s="226"/>
      <c r="S122" s="226"/>
      <c r="T122" s="227"/>
      <c r="AT122" s="228" t="s">
        <v>255</v>
      </c>
      <c r="AU122" s="228" t="s">
        <v>81</v>
      </c>
      <c r="AV122" s="12" t="s">
        <v>81</v>
      </c>
      <c r="AW122" s="12" t="s">
        <v>35</v>
      </c>
      <c r="AX122" s="12" t="s">
        <v>72</v>
      </c>
      <c r="AY122" s="228" t="s">
        <v>244</v>
      </c>
    </row>
    <row r="123" spans="2:65" s="14" customFormat="1">
      <c r="B123" s="253"/>
      <c r="C123" s="254"/>
      <c r="D123" s="215" t="s">
        <v>255</v>
      </c>
      <c r="E123" s="255" t="s">
        <v>21</v>
      </c>
      <c r="F123" s="256" t="s">
        <v>588</v>
      </c>
      <c r="G123" s="254"/>
      <c r="H123" s="257">
        <v>194.4</v>
      </c>
      <c r="I123" s="258"/>
      <c r="J123" s="254"/>
      <c r="K123" s="254"/>
      <c r="L123" s="259"/>
      <c r="M123" s="260"/>
      <c r="N123" s="261"/>
      <c r="O123" s="261"/>
      <c r="P123" s="261"/>
      <c r="Q123" s="261"/>
      <c r="R123" s="261"/>
      <c r="S123" s="261"/>
      <c r="T123" s="262"/>
      <c r="AT123" s="263" t="s">
        <v>255</v>
      </c>
      <c r="AU123" s="263" t="s">
        <v>81</v>
      </c>
      <c r="AV123" s="14" t="s">
        <v>251</v>
      </c>
      <c r="AW123" s="14" t="s">
        <v>35</v>
      </c>
      <c r="AX123" s="14" t="s">
        <v>79</v>
      </c>
      <c r="AY123" s="263" t="s">
        <v>244</v>
      </c>
    </row>
    <row r="124" spans="2:65" s="1" customFormat="1" ht="16.5" customHeight="1">
      <c r="B124" s="41"/>
      <c r="C124" s="203" t="s">
        <v>293</v>
      </c>
      <c r="D124" s="203" t="s">
        <v>246</v>
      </c>
      <c r="E124" s="204" t="s">
        <v>519</v>
      </c>
      <c r="F124" s="205" t="s">
        <v>520</v>
      </c>
      <c r="G124" s="206" t="s">
        <v>269</v>
      </c>
      <c r="H124" s="207">
        <v>328</v>
      </c>
      <c r="I124" s="208"/>
      <c r="J124" s="209">
        <f>ROUND(I124*H124,2)</f>
        <v>0</v>
      </c>
      <c r="K124" s="205" t="s">
        <v>250</v>
      </c>
      <c r="L124" s="61"/>
      <c r="M124" s="210" t="s">
        <v>21</v>
      </c>
      <c r="N124" s="211" t="s">
        <v>43</v>
      </c>
      <c r="O124" s="42"/>
      <c r="P124" s="212">
        <f>O124*H124</f>
        <v>0</v>
      </c>
      <c r="Q124" s="212">
        <v>0</v>
      </c>
      <c r="R124" s="212">
        <f>Q124*H124</f>
        <v>0</v>
      </c>
      <c r="S124" s="212">
        <v>0</v>
      </c>
      <c r="T124" s="213">
        <f>S124*H124</f>
        <v>0</v>
      </c>
      <c r="AR124" s="24" t="s">
        <v>251</v>
      </c>
      <c r="AT124" s="24" t="s">
        <v>246</v>
      </c>
      <c r="AU124" s="24" t="s">
        <v>81</v>
      </c>
      <c r="AY124" s="24" t="s">
        <v>244</v>
      </c>
      <c r="BE124" s="214">
        <f>IF(N124="základní",J124,0)</f>
        <v>0</v>
      </c>
      <c r="BF124" s="214">
        <f>IF(N124="snížená",J124,0)</f>
        <v>0</v>
      </c>
      <c r="BG124" s="214">
        <f>IF(N124="zákl. přenesená",J124,0)</f>
        <v>0</v>
      </c>
      <c r="BH124" s="214">
        <f>IF(N124="sníž. přenesená",J124,0)</f>
        <v>0</v>
      </c>
      <c r="BI124" s="214">
        <f>IF(N124="nulová",J124,0)</f>
        <v>0</v>
      </c>
      <c r="BJ124" s="24" t="s">
        <v>79</v>
      </c>
      <c r="BK124" s="214">
        <f>ROUND(I124*H124,2)</f>
        <v>0</v>
      </c>
      <c r="BL124" s="24" t="s">
        <v>251</v>
      </c>
      <c r="BM124" s="24" t="s">
        <v>343</v>
      </c>
    </row>
    <row r="125" spans="2:65" s="1" customFormat="1" ht="27">
      <c r="B125" s="41"/>
      <c r="C125" s="63"/>
      <c r="D125" s="215" t="s">
        <v>253</v>
      </c>
      <c r="E125" s="63"/>
      <c r="F125" s="216" t="s">
        <v>522</v>
      </c>
      <c r="G125" s="63"/>
      <c r="H125" s="63"/>
      <c r="I125" s="172"/>
      <c r="J125" s="63"/>
      <c r="K125" s="63"/>
      <c r="L125" s="61"/>
      <c r="M125" s="217"/>
      <c r="N125" s="42"/>
      <c r="O125" s="42"/>
      <c r="P125" s="42"/>
      <c r="Q125" s="42"/>
      <c r="R125" s="42"/>
      <c r="S125" s="42"/>
      <c r="T125" s="78"/>
      <c r="AT125" s="24" t="s">
        <v>253</v>
      </c>
      <c r="AU125" s="24" t="s">
        <v>81</v>
      </c>
    </row>
    <row r="126" spans="2:65" s="12" customFormat="1">
      <c r="B126" s="218"/>
      <c r="C126" s="219"/>
      <c r="D126" s="215" t="s">
        <v>255</v>
      </c>
      <c r="E126" s="220" t="s">
        <v>21</v>
      </c>
      <c r="F126" s="221" t="s">
        <v>2368</v>
      </c>
      <c r="G126" s="219"/>
      <c r="H126" s="222">
        <v>328</v>
      </c>
      <c r="I126" s="223"/>
      <c r="J126" s="219"/>
      <c r="K126" s="219"/>
      <c r="L126" s="224"/>
      <c r="M126" s="225"/>
      <c r="N126" s="226"/>
      <c r="O126" s="226"/>
      <c r="P126" s="226"/>
      <c r="Q126" s="226"/>
      <c r="R126" s="226"/>
      <c r="S126" s="226"/>
      <c r="T126" s="227"/>
      <c r="AT126" s="228" t="s">
        <v>255</v>
      </c>
      <c r="AU126" s="228" t="s">
        <v>81</v>
      </c>
      <c r="AV126" s="12" t="s">
        <v>81</v>
      </c>
      <c r="AW126" s="12" t="s">
        <v>35</v>
      </c>
      <c r="AX126" s="12" t="s">
        <v>72</v>
      </c>
      <c r="AY126" s="228" t="s">
        <v>244</v>
      </c>
    </row>
    <row r="127" spans="2:65" s="14" customFormat="1">
      <c r="B127" s="253"/>
      <c r="C127" s="254"/>
      <c r="D127" s="215" t="s">
        <v>255</v>
      </c>
      <c r="E127" s="255" t="s">
        <v>21</v>
      </c>
      <c r="F127" s="256" t="s">
        <v>588</v>
      </c>
      <c r="G127" s="254"/>
      <c r="H127" s="257">
        <v>328</v>
      </c>
      <c r="I127" s="258"/>
      <c r="J127" s="254"/>
      <c r="K127" s="254"/>
      <c r="L127" s="259"/>
      <c r="M127" s="260"/>
      <c r="N127" s="261"/>
      <c r="O127" s="261"/>
      <c r="P127" s="261"/>
      <c r="Q127" s="261"/>
      <c r="R127" s="261"/>
      <c r="S127" s="261"/>
      <c r="T127" s="262"/>
      <c r="AT127" s="263" t="s">
        <v>255</v>
      </c>
      <c r="AU127" s="263" t="s">
        <v>81</v>
      </c>
      <c r="AV127" s="14" t="s">
        <v>251</v>
      </c>
      <c r="AW127" s="14" t="s">
        <v>35</v>
      </c>
      <c r="AX127" s="14" t="s">
        <v>79</v>
      </c>
      <c r="AY127" s="263" t="s">
        <v>244</v>
      </c>
    </row>
    <row r="128" spans="2:65" s="1" customFormat="1" ht="16.5" customHeight="1">
      <c r="B128" s="41"/>
      <c r="C128" s="203" t="s">
        <v>299</v>
      </c>
      <c r="D128" s="203" t="s">
        <v>246</v>
      </c>
      <c r="E128" s="204" t="s">
        <v>1764</v>
      </c>
      <c r="F128" s="205" t="s">
        <v>1765</v>
      </c>
      <c r="G128" s="206" t="s">
        <v>269</v>
      </c>
      <c r="H128" s="207">
        <v>85</v>
      </c>
      <c r="I128" s="208"/>
      <c r="J128" s="209">
        <f>ROUND(I128*H128,2)</f>
        <v>0</v>
      </c>
      <c r="K128" s="205" t="s">
        <v>250</v>
      </c>
      <c r="L128" s="61"/>
      <c r="M128" s="210" t="s">
        <v>21</v>
      </c>
      <c r="N128" s="211" t="s">
        <v>43</v>
      </c>
      <c r="O128" s="42"/>
      <c r="P128" s="212">
        <f>O128*H128</f>
        <v>0</v>
      </c>
      <c r="Q128" s="212">
        <v>0</v>
      </c>
      <c r="R128" s="212">
        <f>Q128*H128</f>
        <v>0</v>
      </c>
      <c r="S128" s="212">
        <v>0</v>
      </c>
      <c r="T128" s="213">
        <f>S128*H128</f>
        <v>0</v>
      </c>
      <c r="AR128" s="24" t="s">
        <v>251</v>
      </c>
      <c r="AT128" s="24" t="s">
        <v>246</v>
      </c>
      <c r="AU128" s="24" t="s">
        <v>81</v>
      </c>
      <c r="AY128" s="24" t="s">
        <v>244</v>
      </c>
      <c r="BE128" s="214">
        <f>IF(N128="základní",J128,0)</f>
        <v>0</v>
      </c>
      <c r="BF128" s="214">
        <f>IF(N128="snížená",J128,0)</f>
        <v>0</v>
      </c>
      <c r="BG128" s="214">
        <f>IF(N128="zákl. přenesená",J128,0)</f>
        <v>0</v>
      </c>
      <c r="BH128" s="214">
        <f>IF(N128="sníž. přenesená",J128,0)</f>
        <v>0</v>
      </c>
      <c r="BI128" s="214">
        <f>IF(N128="nulová",J128,0)</f>
        <v>0</v>
      </c>
      <c r="BJ128" s="24" t="s">
        <v>79</v>
      </c>
      <c r="BK128" s="214">
        <f>ROUND(I128*H128,2)</f>
        <v>0</v>
      </c>
      <c r="BL128" s="24" t="s">
        <v>251</v>
      </c>
      <c r="BM128" s="24" t="s">
        <v>355</v>
      </c>
    </row>
    <row r="129" spans="2:65" s="1" customFormat="1" ht="40.5">
      <c r="B129" s="41"/>
      <c r="C129" s="63"/>
      <c r="D129" s="215" t="s">
        <v>253</v>
      </c>
      <c r="E129" s="63"/>
      <c r="F129" s="216" t="s">
        <v>1766</v>
      </c>
      <c r="G129" s="63"/>
      <c r="H129" s="63"/>
      <c r="I129" s="172"/>
      <c r="J129" s="63"/>
      <c r="K129" s="63"/>
      <c r="L129" s="61"/>
      <c r="M129" s="217"/>
      <c r="N129" s="42"/>
      <c r="O129" s="42"/>
      <c r="P129" s="42"/>
      <c r="Q129" s="42"/>
      <c r="R129" s="42"/>
      <c r="S129" s="42"/>
      <c r="T129" s="78"/>
      <c r="AT129" s="24" t="s">
        <v>253</v>
      </c>
      <c r="AU129" s="24" t="s">
        <v>81</v>
      </c>
    </row>
    <row r="130" spans="2:65" s="12" customFormat="1">
      <c r="B130" s="218"/>
      <c r="C130" s="219"/>
      <c r="D130" s="215" t="s">
        <v>255</v>
      </c>
      <c r="E130" s="220" t="s">
        <v>21</v>
      </c>
      <c r="F130" s="221" t="s">
        <v>2065</v>
      </c>
      <c r="G130" s="219"/>
      <c r="H130" s="222">
        <v>85</v>
      </c>
      <c r="I130" s="223"/>
      <c r="J130" s="219"/>
      <c r="K130" s="219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255</v>
      </c>
      <c r="AU130" s="228" t="s">
        <v>81</v>
      </c>
      <c r="AV130" s="12" t="s">
        <v>81</v>
      </c>
      <c r="AW130" s="12" t="s">
        <v>35</v>
      </c>
      <c r="AX130" s="12" t="s">
        <v>72</v>
      </c>
      <c r="AY130" s="228" t="s">
        <v>244</v>
      </c>
    </row>
    <row r="131" spans="2:65" s="14" customFormat="1">
      <c r="B131" s="253"/>
      <c r="C131" s="254"/>
      <c r="D131" s="215" t="s">
        <v>255</v>
      </c>
      <c r="E131" s="255" t="s">
        <v>21</v>
      </c>
      <c r="F131" s="256" t="s">
        <v>588</v>
      </c>
      <c r="G131" s="254"/>
      <c r="H131" s="257">
        <v>85</v>
      </c>
      <c r="I131" s="258"/>
      <c r="J131" s="254"/>
      <c r="K131" s="254"/>
      <c r="L131" s="259"/>
      <c r="M131" s="260"/>
      <c r="N131" s="261"/>
      <c r="O131" s="261"/>
      <c r="P131" s="261"/>
      <c r="Q131" s="261"/>
      <c r="R131" s="261"/>
      <c r="S131" s="261"/>
      <c r="T131" s="262"/>
      <c r="AT131" s="263" t="s">
        <v>255</v>
      </c>
      <c r="AU131" s="263" t="s">
        <v>81</v>
      </c>
      <c r="AV131" s="14" t="s">
        <v>251</v>
      </c>
      <c r="AW131" s="14" t="s">
        <v>35</v>
      </c>
      <c r="AX131" s="14" t="s">
        <v>79</v>
      </c>
      <c r="AY131" s="263" t="s">
        <v>244</v>
      </c>
    </row>
    <row r="132" spans="2:65" s="1" customFormat="1" ht="16.5" customHeight="1">
      <c r="B132" s="41"/>
      <c r="C132" s="243" t="s">
        <v>307</v>
      </c>
      <c r="D132" s="243" t="s">
        <v>496</v>
      </c>
      <c r="E132" s="244" t="s">
        <v>1767</v>
      </c>
      <c r="F132" s="245" t="s">
        <v>1769</v>
      </c>
      <c r="G132" s="246" t="s">
        <v>350</v>
      </c>
      <c r="H132" s="247">
        <v>172.125</v>
      </c>
      <c r="I132" s="248"/>
      <c r="J132" s="249">
        <f>ROUND(I132*H132,2)</f>
        <v>0</v>
      </c>
      <c r="K132" s="245" t="s">
        <v>250</v>
      </c>
      <c r="L132" s="250"/>
      <c r="M132" s="251" t="s">
        <v>21</v>
      </c>
      <c r="N132" s="252" t="s">
        <v>43</v>
      </c>
      <c r="O132" s="42"/>
      <c r="P132" s="212">
        <f>O132*H132</f>
        <v>0</v>
      </c>
      <c r="Q132" s="212">
        <v>1</v>
      </c>
      <c r="R132" s="212">
        <f>Q132*H132</f>
        <v>172.125</v>
      </c>
      <c r="S132" s="212">
        <v>0</v>
      </c>
      <c r="T132" s="213">
        <f>S132*H132</f>
        <v>0</v>
      </c>
      <c r="AR132" s="24" t="s">
        <v>293</v>
      </c>
      <c r="AT132" s="24" t="s">
        <v>496</v>
      </c>
      <c r="AU132" s="24" t="s">
        <v>81</v>
      </c>
      <c r="AY132" s="24" t="s">
        <v>244</v>
      </c>
      <c r="BE132" s="214">
        <f>IF(N132="základní",J132,0)</f>
        <v>0</v>
      </c>
      <c r="BF132" s="214">
        <f>IF(N132="snížená",J132,0)</f>
        <v>0</v>
      </c>
      <c r="BG132" s="214">
        <f>IF(N132="zákl. přenesená",J132,0)</f>
        <v>0</v>
      </c>
      <c r="BH132" s="214">
        <f>IF(N132="sníž. přenesená",J132,0)</f>
        <v>0</v>
      </c>
      <c r="BI132" s="214">
        <f>IF(N132="nulová",J132,0)</f>
        <v>0</v>
      </c>
      <c r="BJ132" s="24" t="s">
        <v>79</v>
      </c>
      <c r="BK132" s="214">
        <f>ROUND(I132*H132,2)</f>
        <v>0</v>
      </c>
      <c r="BL132" s="24" t="s">
        <v>251</v>
      </c>
      <c r="BM132" s="24" t="s">
        <v>367</v>
      </c>
    </row>
    <row r="133" spans="2:65" s="1" customFormat="1">
      <c r="B133" s="41"/>
      <c r="C133" s="63"/>
      <c r="D133" s="215" t="s">
        <v>253</v>
      </c>
      <c r="E133" s="63"/>
      <c r="F133" s="216" t="s">
        <v>1769</v>
      </c>
      <c r="G133" s="63"/>
      <c r="H133" s="63"/>
      <c r="I133" s="172"/>
      <c r="J133" s="63"/>
      <c r="K133" s="63"/>
      <c r="L133" s="61"/>
      <c r="M133" s="217"/>
      <c r="N133" s="42"/>
      <c r="O133" s="42"/>
      <c r="P133" s="42"/>
      <c r="Q133" s="42"/>
      <c r="R133" s="42"/>
      <c r="S133" s="42"/>
      <c r="T133" s="78"/>
      <c r="AT133" s="24" t="s">
        <v>253</v>
      </c>
      <c r="AU133" s="24" t="s">
        <v>81</v>
      </c>
    </row>
    <row r="134" spans="2:65" s="12" customFormat="1">
      <c r="B134" s="218"/>
      <c r="C134" s="219"/>
      <c r="D134" s="215" t="s">
        <v>255</v>
      </c>
      <c r="E134" s="220" t="s">
        <v>21</v>
      </c>
      <c r="F134" s="221" t="s">
        <v>2950</v>
      </c>
      <c r="G134" s="219"/>
      <c r="H134" s="222">
        <v>172.125</v>
      </c>
      <c r="I134" s="223"/>
      <c r="J134" s="219"/>
      <c r="K134" s="219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255</v>
      </c>
      <c r="AU134" s="228" t="s">
        <v>81</v>
      </c>
      <c r="AV134" s="12" t="s">
        <v>81</v>
      </c>
      <c r="AW134" s="12" t="s">
        <v>35</v>
      </c>
      <c r="AX134" s="12" t="s">
        <v>72</v>
      </c>
      <c r="AY134" s="228" t="s">
        <v>244</v>
      </c>
    </row>
    <row r="135" spans="2:65" s="14" customFormat="1">
      <c r="B135" s="253"/>
      <c r="C135" s="254"/>
      <c r="D135" s="215" t="s">
        <v>255</v>
      </c>
      <c r="E135" s="255" t="s">
        <v>21</v>
      </c>
      <c r="F135" s="256" t="s">
        <v>588</v>
      </c>
      <c r="G135" s="254"/>
      <c r="H135" s="257">
        <v>172.125</v>
      </c>
      <c r="I135" s="258"/>
      <c r="J135" s="254"/>
      <c r="K135" s="254"/>
      <c r="L135" s="259"/>
      <c r="M135" s="260"/>
      <c r="N135" s="261"/>
      <c r="O135" s="261"/>
      <c r="P135" s="261"/>
      <c r="Q135" s="261"/>
      <c r="R135" s="261"/>
      <c r="S135" s="261"/>
      <c r="T135" s="262"/>
      <c r="AT135" s="263" t="s">
        <v>255</v>
      </c>
      <c r="AU135" s="263" t="s">
        <v>81</v>
      </c>
      <c r="AV135" s="14" t="s">
        <v>251</v>
      </c>
      <c r="AW135" s="14" t="s">
        <v>35</v>
      </c>
      <c r="AX135" s="14" t="s">
        <v>79</v>
      </c>
      <c r="AY135" s="263" t="s">
        <v>244</v>
      </c>
    </row>
    <row r="136" spans="2:65" s="11" customFormat="1" ht="29.85" customHeight="1">
      <c r="B136" s="187"/>
      <c r="C136" s="188"/>
      <c r="D136" s="189" t="s">
        <v>71</v>
      </c>
      <c r="E136" s="201" t="s">
        <v>251</v>
      </c>
      <c r="F136" s="201" t="s">
        <v>581</v>
      </c>
      <c r="G136" s="188"/>
      <c r="H136" s="188"/>
      <c r="I136" s="191"/>
      <c r="J136" s="202">
        <f>BK136</f>
        <v>0</v>
      </c>
      <c r="K136" s="188"/>
      <c r="L136" s="193"/>
      <c r="M136" s="194"/>
      <c r="N136" s="195"/>
      <c r="O136" s="195"/>
      <c r="P136" s="196">
        <f>SUM(P137:P140)</f>
        <v>0</v>
      </c>
      <c r="Q136" s="195"/>
      <c r="R136" s="196">
        <f>SUM(R137:R140)</f>
        <v>43.48771</v>
      </c>
      <c r="S136" s="195"/>
      <c r="T136" s="197">
        <f>SUM(T137:T140)</f>
        <v>0</v>
      </c>
      <c r="AR136" s="198" t="s">
        <v>79</v>
      </c>
      <c r="AT136" s="199" t="s">
        <v>71</v>
      </c>
      <c r="AU136" s="199" t="s">
        <v>79</v>
      </c>
      <c r="AY136" s="198" t="s">
        <v>244</v>
      </c>
      <c r="BK136" s="200">
        <f>SUM(BK137:BK140)</f>
        <v>0</v>
      </c>
    </row>
    <row r="137" spans="2:65" s="1" customFormat="1" ht="16.5" customHeight="1">
      <c r="B137" s="41"/>
      <c r="C137" s="203" t="s">
        <v>314</v>
      </c>
      <c r="D137" s="203" t="s">
        <v>246</v>
      </c>
      <c r="E137" s="204" t="s">
        <v>583</v>
      </c>
      <c r="F137" s="205" t="s">
        <v>584</v>
      </c>
      <c r="G137" s="206" t="s">
        <v>269</v>
      </c>
      <c r="H137" s="207">
        <v>23</v>
      </c>
      <c r="I137" s="208"/>
      <c r="J137" s="209">
        <f>ROUND(I137*H137,2)</f>
        <v>0</v>
      </c>
      <c r="K137" s="205" t="s">
        <v>250</v>
      </c>
      <c r="L137" s="61"/>
      <c r="M137" s="210" t="s">
        <v>21</v>
      </c>
      <c r="N137" s="211" t="s">
        <v>43</v>
      </c>
      <c r="O137" s="42"/>
      <c r="P137" s="212">
        <f>O137*H137</f>
        <v>0</v>
      </c>
      <c r="Q137" s="212">
        <v>1.8907700000000001</v>
      </c>
      <c r="R137" s="212">
        <f>Q137*H137</f>
        <v>43.48771</v>
      </c>
      <c r="S137" s="212">
        <v>0</v>
      </c>
      <c r="T137" s="213">
        <f>S137*H137</f>
        <v>0</v>
      </c>
      <c r="AR137" s="24" t="s">
        <v>251</v>
      </c>
      <c r="AT137" s="24" t="s">
        <v>246</v>
      </c>
      <c r="AU137" s="24" t="s">
        <v>81</v>
      </c>
      <c r="AY137" s="24" t="s">
        <v>244</v>
      </c>
      <c r="BE137" s="214">
        <f>IF(N137="základní",J137,0)</f>
        <v>0</v>
      </c>
      <c r="BF137" s="214">
        <f>IF(N137="snížená",J137,0)</f>
        <v>0</v>
      </c>
      <c r="BG137" s="214">
        <f>IF(N137="zákl. přenesená",J137,0)</f>
        <v>0</v>
      </c>
      <c r="BH137" s="214">
        <f>IF(N137="sníž. přenesená",J137,0)</f>
        <v>0</v>
      </c>
      <c r="BI137" s="214">
        <f>IF(N137="nulová",J137,0)</f>
        <v>0</v>
      </c>
      <c r="BJ137" s="24" t="s">
        <v>79</v>
      </c>
      <c r="BK137" s="214">
        <f>ROUND(I137*H137,2)</f>
        <v>0</v>
      </c>
      <c r="BL137" s="24" t="s">
        <v>251</v>
      </c>
      <c r="BM137" s="24" t="s">
        <v>377</v>
      </c>
    </row>
    <row r="138" spans="2:65" s="1" customFormat="1">
      <c r="B138" s="41"/>
      <c r="C138" s="63"/>
      <c r="D138" s="215" t="s">
        <v>253</v>
      </c>
      <c r="E138" s="63"/>
      <c r="F138" s="216" t="s">
        <v>586</v>
      </c>
      <c r="G138" s="63"/>
      <c r="H138" s="63"/>
      <c r="I138" s="172"/>
      <c r="J138" s="63"/>
      <c r="K138" s="63"/>
      <c r="L138" s="61"/>
      <c r="M138" s="217"/>
      <c r="N138" s="42"/>
      <c r="O138" s="42"/>
      <c r="P138" s="42"/>
      <c r="Q138" s="42"/>
      <c r="R138" s="42"/>
      <c r="S138" s="42"/>
      <c r="T138" s="78"/>
      <c r="AT138" s="24" t="s">
        <v>253</v>
      </c>
      <c r="AU138" s="24" t="s">
        <v>81</v>
      </c>
    </row>
    <row r="139" spans="2:65" s="12" customFormat="1">
      <c r="B139" s="218"/>
      <c r="C139" s="219"/>
      <c r="D139" s="215" t="s">
        <v>255</v>
      </c>
      <c r="E139" s="220" t="s">
        <v>21</v>
      </c>
      <c r="F139" s="221" t="s">
        <v>383</v>
      </c>
      <c r="G139" s="219"/>
      <c r="H139" s="222">
        <v>23</v>
      </c>
      <c r="I139" s="223"/>
      <c r="J139" s="219"/>
      <c r="K139" s="219"/>
      <c r="L139" s="224"/>
      <c r="M139" s="225"/>
      <c r="N139" s="226"/>
      <c r="O139" s="226"/>
      <c r="P139" s="226"/>
      <c r="Q139" s="226"/>
      <c r="R139" s="226"/>
      <c r="S139" s="226"/>
      <c r="T139" s="227"/>
      <c r="AT139" s="228" t="s">
        <v>255</v>
      </c>
      <c r="AU139" s="228" t="s">
        <v>81</v>
      </c>
      <c r="AV139" s="12" t="s">
        <v>81</v>
      </c>
      <c r="AW139" s="12" t="s">
        <v>35</v>
      </c>
      <c r="AX139" s="12" t="s">
        <v>72</v>
      </c>
      <c r="AY139" s="228" t="s">
        <v>244</v>
      </c>
    </row>
    <row r="140" spans="2:65" s="14" customFormat="1">
      <c r="B140" s="253"/>
      <c r="C140" s="254"/>
      <c r="D140" s="215" t="s">
        <v>255</v>
      </c>
      <c r="E140" s="255" t="s">
        <v>21</v>
      </c>
      <c r="F140" s="256" t="s">
        <v>588</v>
      </c>
      <c r="G140" s="254"/>
      <c r="H140" s="257">
        <v>23</v>
      </c>
      <c r="I140" s="258"/>
      <c r="J140" s="254"/>
      <c r="K140" s="254"/>
      <c r="L140" s="259"/>
      <c r="M140" s="260"/>
      <c r="N140" s="261"/>
      <c r="O140" s="261"/>
      <c r="P140" s="261"/>
      <c r="Q140" s="261"/>
      <c r="R140" s="261"/>
      <c r="S140" s="261"/>
      <c r="T140" s="262"/>
      <c r="AT140" s="263" t="s">
        <v>255</v>
      </c>
      <c r="AU140" s="263" t="s">
        <v>81</v>
      </c>
      <c r="AV140" s="14" t="s">
        <v>251</v>
      </c>
      <c r="AW140" s="14" t="s">
        <v>35</v>
      </c>
      <c r="AX140" s="14" t="s">
        <v>79</v>
      </c>
      <c r="AY140" s="263" t="s">
        <v>244</v>
      </c>
    </row>
    <row r="141" spans="2:65" s="11" customFormat="1" ht="29.85" customHeight="1">
      <c r="B141" s="187"/>
      <c r="C141" s="188"/>
      <c r="D141" s="189" t="s">
        <v>71</v>
      </c>
      <c r="E141" s="201" t="s">
        <v>293</v>
      </c>
      <c r="F141" s="201" t="s">
        <v>354</v>
      </c>
      <c r="G141" s="188"/>
      <c r="H141" s="188"/>
      <c r="I141" s="191"/>
      <c r="J141" s="202">
        <f>BK141</f>
        <v>0</v>
      </c>
      <c r="K141" s="188"/>
      <c r="L141" s="193"/>
      <c r="M141" s="194"/>
      <c r="N141" s="195"/>
      <c r="O141" s="195"/>
      <c r="P141" s="196">
        <f>SUM(P142:P241)</f>
        <v>0</v>
      </c>
      <c r="Q141" s="195"/>
      <c r="R141" s="196">
        <f>SUM(R142:R241)</f>
        <v>0.99238727000000004</v>
      </c>
      <c r="S141" s="195"/>
      <c r="T141" s="197">
        <f>SUM(T142:T241)</f>
        <v>0</v>
      </c>
      <c r="AR141" s="198" t="s">
        <v>79</v>
      </c>
      <c r="AT141" s="199" t="s">
        <v>71</v>
      </c>
      <c r="AU141" s="199" t="s">
        <v>79</v>
      </c>
      <c r="AY141" s="198" t="s">
        <v>244</v>
      </c>
      <c r="BK141" s="200">
        <f>SUM(BK142:BK241)</f>
        <v>0</v>
      </c>
    </row>
    <row r="142" spans="2:65" s="1" customFormat="1" ht="25.5" customHeight="1">
      <c r="B142" s="41"/>
      <c r="C142" s="203" t="s">
        <v>320</v>
      </c>
      <c r="D142" s="203" t="s">
        <v>246</v>
      </c>
      <c r="E142" s="204" t="s">
        <v>2816</v>
      </c>
      <c r="F142" s="205" t="s">
        <v>2817</v>
      </c>
      <c r="G142" s="206" t="s">
        <v>329</v>
      </c>
      <c r="H142" s="207">
        <v>236</v>
      </c>
      <c r="I142" s="208"/>
      <c r="J142" s="209">
        <f>ROUND(I142*H142,2)</f>
        <v>0</v>
      </c>
      <c r="K142" s="205" t="s">
        <v>250</v>
      </c>
      <c r="L142" s="61"/>
      <c r="M142" s="210" t="s">
        <v>21</v>
      </c>
      <c r="N142" s="211" t="s">
        <v>43</v>
      </c>
      <c r="O142" s="42"/>
      <c r="P142" s="212">
        <f>O142*H142</f>
        <v>0</v>
      </c>
      <c r="Q142" s="212">
        <v>1.0000000000000001E-5</v>
      </c>
      <c r="R142" s="212">
        <f>Q142*H142</f>
        <v>2.3600000000000001E-3</v>
      </c>
      <c r="S142" s="212">
        <v>0</v>
      </c>
      <c r="T142" s="213">
        <f>S142*H142</f>
        <v>0</v>
      </c>
      <c r="AR142" s="24" t="s">
        <v>251</v>
      </c>
      <c r="AT142" s="24" t="s">
        <v>246</v>
      </c>
      <c r="AU142" s="24" t="s">
        <v>81</v>
      </c>
      <c r="AY142" s="24" t="s">
        <v>244</v>
      </c>
      <c r="BE142" s="214">
        <f>IF(N142="základní",J142,0)</f>
        <v>0</v>
      </c>
      <c r="BF142" s="214">
        <f>IF(N142="snížená",J142,0)</f>
        <v>0</v>
      </c>
      <c r="BG142" s="214">
        <f>IF(N142="zákl. přenesená",J142,0)</f>
        <v>0</v>
      </c>
      <c r="BH142" s="214">
        <f>IF(N142="sníž. přenesená",J142,0)</f>
        <v>0</v>
      </c>
      <c r="BI142" s="214">
        <f>IF(N142="nulová",J142,0)</f>
        <v>0</v>
      </c>
      <c r="BJ142" s="24" t="s">
        <v>79</v>
      </c>
      <c r="BK142" s="214">
        <f>ROUND(I142*H142,2)</f>
        <v>0</v>
      </c>
      <c r="BL142" s="24" t="s">
        <v>251</v>
      </c>
      <c r="BM142" s="24" t="s">
        <v>390</v>
      </c>
    </row>
    <row r="143" spans="2:65" s="1" customFormat="1">
      <c r="B143" s="41"/>
      <c r="C143" s="63"/>
      <c r="D143" s="215" t="s">
        <v>253</v>
      </c>
      <c r="E143" s="63"/>
      <c r="F143" s="216" t="s">
        <v>2818</v>
      </c>
      <c r="G143" s="63"/>
      <c r="H143" s="63"/>
      <c r="I143" s="172"/>
      <c r="J143" s="63"/>
      <c r="K143" s="63"/>
      <c r="L143" s="61"/>
      <c r="M143" s="217"/>
      <c r="N143" s="42"/>
      <c r="O143" s="42"/>
      <c r="P143" s="42"/>
      <c r="Q143" s="42"/>
      <c r="R143" s="42"/>
      <c r="S143" s="42"/>
      <c r="T143" s="78"/>
      <c r="AT143" s="24" t="s">
        <v>253</v>
      </c>
      <c r="AU143" s="24" t="s">
        <v>81</v>
      </c>
    </row>
    <row r="144" spans="2:65" s="12" customFormat="1">
      <c r="B144" s="218"/>
      <c r="C144" s="219"/>
      <c r="D144" s="215" t="s">
        <v>255</v>
      </c>
      <c r="E144" s="220" t="s">
        <v>21</v>
      </c>
      <c r="F144" s="221" t="s">
        <v>2201</v>
      </c>
      <c r="G144" s="219"/>
      <c r="H144" s="222">
        <v>236</v>
      </c>
      <c r="I144" s="223"/>
      <c r="J144" s="219"/>
      <c r="K144" s="219"/>
      <c r="L144" s="224"/>
      <c r="M144" s="225"/>
      <c r="N144" s="226"/>
      <c r="O144" s="226"/>
      <c r="P144" s="226"/>
      <c r="Q144" s="226"/>
      <c r="R144" s="226"/>
      <c r="S144" s="226"/>
      <c r="T144" s="227"/>
      <c r="AT144" s="228" t="s">
        <v>255</v>
      </c>
      <c r="AU144" s="228" t="s">
        <v>81</v>
      </c>
      <c r="AV144" s="12" t="s">
        <v>81</v>
      </c>
      <c r="AW144" s="12" t="s">
        <v>35</v>
      </c>
      <c r="AX144" s="12" t="s">
        <v>72</v>
      </c>
      <c r="AY144" s="228" t="s">
        <v>244</v>
      </c>
    </row>
    <row r="145" spans="2:65" s="14" customFormat="1">
      <c r="B145" s="253"/>
      <c r="C145" s="254"/>
      <c r="D145" s="215" t="s">
        <v>255</v>
      </c>
      <c r="E145" s="255" t="s">
        <v>21</v>
      </c>
      <c r="F145" s="256" t="s">
        <v>588</v>
      </c>
      <c r="G145" s="254"/>
      <c r="H145" s="257">
        <v>236</v>
      </c>
      <c r="I145" s="258"/>
      <c r="J145" s="254"/>
      <c r="K145" s="254"/>
      <c r="L145" s="259"/>
      <c r="M145" s="260"/>
      <c r="N145" s="261"/>
      <c r="O145" s="261"/>
      <c r="P145" s="261"/>
      <c r="Q145" s="261"/>
      <c r="R145" s="261"/>
      <c r="S145" s="261"/>
      <c r="T145" s="262"/>
      <c r="AT145" s="263" t="s">
        <v>255</v>
      </c>
      <c r="AU145" s="263" t="s">
        <v>81</v>
      </c>
      <c r="AV145" s="14" t="s">
        <v>251</v>
      </c>
      <c r="AW145" s="14" t="s">
        <v>35</v>
      </c>
      <c r="AX145" s="14" t="s">
        <v>79</v>
      </c>
      <c r="AY145" s="263" t="s">
        <v>244</v>
      </c>
    </row>
    <row r="146" spans="2:65" s="1" customFormat="1" ht="16.5" customHeight="1">
      <c r="B146" s="41"/>
      <c r="C146" s="243" t="s">
        <v>326</v>
      </c>
      <c r="D146" s="243" t="s">
        <v>496</v>
      </c>
      <c r="E146" s="244" t="s">
        <v>2819</v>
      </c>
      <c r="F146" s="245" t="s">
        <v>2820</v>
      </c>
      <c r="G146" s="246" t="s">
        <v>259</v>
      </c>
      <c r="H146" s="247">
        <v>47.908000000000001</v>
      </c>
      <c r="I146" s="248"/>
      <c r="J146" s="249">
        <f>ROUND(I146*H146,2)</f>
        <v>0</v>
      </c>
      <c r="K146" s="245" t="s">
        <v>250</v>
      </c>
      <c r="L146" s="250"/>
      <c r="M146" s="251" t="s">
        <v>21</v>
      </c>
      <c r="N146" s="252" t="s">
        <v>43</v>
      </c>
      <c r="O146" s="42"/>
      <c r="P146" s="212">
        <f>O146*H146</f>
        <v>0</v>
      </c>
      <c r="Q146" s="212">
        <v>1.0749999999999999E-2</v>
      </c>
      <c r="R146" s="212">
        <f>Q146*H146</f>
        <v>0.515011</v>
      </c>
      <c r="S146" s="212">
        <v>0</v>
      </c>
      <c r="T146" s="213">
        <f>S146*H146</f>
        <v>0</v>
      </c>
      <c r="AR146" s="24" t="s">
        <v>293</v>
      </c>
      <c r="AT146" s="24" t="s">
        <v>496</v>
      </c>
      <c r="AU146" s="24" t="s">
        <v>81</v>
      </c>
      <c r="AY146" s="24" t="s">
        <v>244</v>
      </c>
      <c r="BE146" s="214">
        <f>IF(N146="základní",J146,0)</f>
        <v>0</v>
      </c>
      <c r="BF146" s="214">
        <f>IF(N146="snížená",J146,0)</f>
        <v>0</v>
      </c>
      <c r="BG146" s="214">
        <f>IF(N146="zákl. přenesená",J146,0)</f>
        <v>0</v>
      </c>
      <c r="BH146" s="214">
        <f>IF(N146="sníž. přenesená",J146,0)</f>
        <v>0</v>
      </c>
      <c r="BI146" s="214">
        <f>IF(N146="nulová",J146,0)</f>
        <v>0</v>
      </c>
      <c r="BJ146" s="24" t="s">
        <v>79</v>
      </c>
      <c r="BK146" s="214">
        <f>ROUND(I146*H146,2)</f>
        <v>0</v>
      </c>
      <c r="BL146" s="24" t="s">
        <v>251</v>
      </c>
      <c r="BM146" s="24" t="s">
        <v>400</v>
      </c>
    </row>
    <row r="147" spans="2:65" s="1" customFormat="1">
      <c r="B147" s="41"/>
      <c r="C147" s="63"/>
      <c r="D147" s="215" t="s">
        <v>253</v>
      </c>
      <c r="E147" s="63"/>
      <c r="F147" s="216" t="s">
        <v>2821</v>
      </c>
      <c r="G147" s="63"/>
      <c r="H147" s="63"/>
      <c r="I147" s="172"/>
      <c r="J147" s="63"/>
      <c r="K147" s="63"/>
      <c r="L147" s="61"/>
      <c r="M147" s="217"/>
      <c r="N147" s="42"/>
      <c r="O147" s="42"/>
      <c r="P147" s="42"/>
      <c r="Q147" s="42"/>
      <c r="R147" s="42"/>
      <c r="S147" s="42"/>
      <c r="T147" s="78"/>
      <c r="AT147" s="24" t="s">
        <v>253</v>
      </c>
      <c r="AU147" s="24" t="s">
        <v>81</v>
      </c>
    </row>
    <row r="148" spans="2:65" s="1" customFormat="1" ht="27">
      <c r="B148" s="41"/>
      <c r="C148" s="63"/>
      <c r="D148" s="215" t="s">
        <v>271</v>
      </c>
      <c r="E148" s="63"/>
      <c r="F148" s="229" t="s">
        <v>2822</v>
      </c>
      <c r="G148" s="63"/>
      <c r="H148" s="63"/>
      <c r="I148" s="172"/>
      <c r="J148" s="63"/>
      <c r="K148" s="63"/>
      <c r="L148" s="61"/>
      <c r="M148" s="217"/>
      <c r="N148" s="42"/>
      <c r="O148" s="42"/>
      <c r="P148" s="42"/>
      <c r="Q148" s="42"/>
      <c r="R148" s="42"/>
      <c r="S148" s="42"/>
      <c r="T148" s="78"/>
      <c r="AT148" s="24" t="s">
        <v>271</v>
      </c>
      <c r="AU148" s="24" t="s">
        <v>81</v>
      </c>
    </row>
    <row r="149" spans="2:65" s="12" customFormat="1">
      <c r="B149" s="218"/>
      <c r="C149" s="219"/>
      <c r="D149" s="215" t="s">
        <v>255</v>
      </c>
      <c r="E149" s="220" t="s">
        <v>21</v>
      </c>
      <c r="F149" s="221" t="s">
        <v>2951</v>
      </c>
      <c r="G149" s="219"/>
      <c r="H149" s="222">
        <v>47.908000000000001</v>
      </c>
      <c r="I149" s="223"/>
      <c r="J149" s="219"/>
      <c r="K149" s="219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255</v>
      </c>
      <c r="AU149" s="228" t="s">
        <v>81</v>
      </c>
      <c r="AV149" s="12" t="s">
        <v>81</v>
      </c>
      <c r="AW149" s="12" t="s">
        <v>35</v>
      </c>
      <c r="AX149" s="12" t="s">
        <v>72</v>
      </c>
      <c r="AY149" s="228" t="s">
        <v>244</v>
      </c>
    </row>
    <row r="150" spans="2:65" s="14" customFormat="1">
      <c r="B150" s="253"/>
      <c r="C150" s="254"/>
      <c r="D150" s="215" t="s">
        <v>255</v>
      </c>
      <c r="E150" s="255" t="s">
        <v>21</v>
      </c>
      <c r="F150" s="256" t="s">
        <v>588</v>
      </c>
      <c r="G150" s="254"/>
      <c r="H150" s="257">
        <v>47.908000000000001</v>
      </c>
      <c r="I150" s="258"/>
      <c r="J150" s="254"/>
      <c r="K150" s="254"/>
      <c r="L150" s="259"/>
      <c r="M150" s="260"/>
      <c r="N150" s="261"/>
      <c r="O150" s="261"/>
      <c r="P150" s="261"/>
      <c r="Q150" s="261"/>
      <c r="R150" s="261"/>
      <c r="S150" s="261"/>
      <c r="T150" s="262"/>
      <c r="AT150" s="263" t="s">
        <v>255</v>
      </c>
      <c r="AU150" s="263" t="s">
        <v>81</v>
      </c>
      <c r="AV150" s="14" t="s">
        <v>251</v>
      </c>
      <c r="AW150" s="14" t="s">
        <v>35</v>
      </c>
      <c r="AX150" s="14" t="s">
        <v>79</v>
      </c>
      <c r="AY150" s="263" t="s">
        <v>244</v>
      </c>
    </row>
    <row r="151" spans="2:65" s="1" customFormat="1" ht="25.5" customHeight="1">
      <c r="B151" s="41"/>
      <c r="C151" s="203" t="s">
        <v>333</v>
      </c>
      <c r="D151" s="203" t="s">
        <v>246</v>
      </c>
      <c r="E151" s="204" t="s">
        <v>2824</v>
      </c>
      <c r="F151" s="205" t="s">
        <v>2825</v>
      </c>
      <c r="G151" s="206" t="s">
        <v>329</v>
      </c>
      <c r="H151" s="207">
        <v>27</v>
      </c>
      <c r="I151" s="208"/>
      <c r="J151" s="209">
        <f>ROUND(I151*H151,2)</f>
        <v>0</v>
      </c>
      <c r="K151" s="205" t="s">
        <v>250</v>
      </c>
      <c r="L151" s="61"/>
      <c r="M151" s="210" t="s">
        <v>21</v>
      </c>
      <c r="N151" s="211" t="s">
        <v>43</v>
      </c>
      <c r="O151" s="42"/>
      <c r="P151" s="212">
        <f>O151*H151</f>
        <v>0</v>
      </c>
      <c r="Q151" s="212">
        <v>1.0000000000000001E-5</v>
      </c>
      <c r="R151" s="212">
        <f>Q151*H151</f>
        <v>2.7E-4</v>
      </c>
      <c r="S151" s="212">
        <v>0</v>
      </c>
      <c r="T151" s="213">
        <f>S151*H151</f>
        <v>0</v>
      </c>
      <c r="AR151" s="24" t="s">
        <v>251</v>
      </c>
      <c r="AT151" s="24" t="s">
        <v>246</v>
      </c>
      <c r="AU151" s="24" t="s">
        <v>81</v>
      </c>
      <c r="AY151" s="24" t="s">
        <v>244</v>
      </c>
      <c r="BE151" s="214">
        <f>IF(N151="základní",J151,0)</f>
        <v>0</v>
      </c>
      <c r="BF151" s="214">
        <f>IF(N151="snížená",J151,0)</f>
        <v>0</v>
      </c>
      <c r="BG151" s="214">
        <f>IF(N151="zákl. přenesená",J151,0)</f>
        <v>0</v>
      </c>
      <c r="BH151" s="214">
        <f>IF(N151="sníž. přenesená",J151,0)</f>
        <v>0</v>
      </c>
      <c r="BI151" s="214">
        <f>IF(N151="nulová",J151,0)</f>
        <v>0</v>
      </c>
      <c r="BJ151" s="24" t="s">
        <v>79</v>
      </c>
      <c r="BK151" s="214">
        <f>ROUND(I151*H151,2)</f>
        <v>0</v>
      </c>
      <c r="BL151" s="24" t="s">
        <v>251</v>
      </c>
      <c r="BM151" s="24" t="s">
        <v>412</v>
      </c>
    </row>
    <row r="152" spans="2:65" s="1" customFormat="1">
      <c r="B152" s="41"/>
      <c r="C152" s="63"/>
      <c r="D152" s="215" t="s">
        <v>253</v>
      </c>
      <c r="E152" s="63"/>
      <c r="F152" s="216" t="s">
        <v>2826</v>
      </c>
      <c r="G152" s="63"/>
      <c r="H152" s="63"/>
      <c r="I152" s="172"/>
      <c r="J152" s="63"/>
      <c r="K152" s="63"/>
      <c r="L152" s="61"/>
      <c r="M152" s="217"/>
      <c r="N152" s="42"/>
      <c r="O152" s="42"/>
      <c r="P152" s="42"/>
      <c r="Q152" s="42"/>
      <c r="R152" s="42"/>
      <c r="S152" s="42"/>
      <c r="T152" s="78"/>
      <c r="AT152" s="24" t="s">
        <v>253</v>
      </c>
      <c r="AU152" s="24" t="s">
        <v>81</v>
      </c>
    </row>
    <row r="153" spans="2:65" s="12" customFormat="1">
      <c r="B153" s="218"/>
      <c r="C153" s="219"/>
      <c r="D153" s="215" t="s">
        <v>255</v>
      </c>
      <c r="E153" s="220" t="s">
        <v>21</v>
      </c>
      <c r="F153" s="221" t="s">
        <v>406</v>
      </c>
      <c r="G153" s="219"/>
      <c r="H153" s="222">
        <v>27</v>
      </c>
      <c r="I153" s="223"/>
      <c r="J153" s="219"/>
      <c r="K153" s="219"/>
      <c r="L153" s="224"/>
      <c r="M153" s="225"/>
      <c r="N153" s="226"/>
      <c r="O153" s="226"/>
      <c r="P153" s="226"/>
      <c r="Q153" s="226"/>
      <c r="R153" s="226"/>
      <c r="S153" s="226"/>
      <c r="T153" s="227"/>
      <c r="AT153" s="228" t="s">
        <v>255</v>
      </c>
      <c r="AU153" s="228" t="s">
        <v>81</v>
      </c>
      <c r="AV153" s="12" t="s">
        <v>81</v>
      </c>
      <c r="AW153" s="12" t="s">
        <v>35</v>
      </c>
      <c r="AX153" s="12" t="s">
        <v>72</v>
      </c>
      <c r="AY153" s="228" t="s">
        <v>244</v>
      </c>
    </row>
    <row r="154" spans="2:65" s="14" customFormat="1">
      <c r="B154" s="253"/>
      <c r="C154" s="254"/>
      <c r="D154" s="215" t="s">
        <v>255</v>
      </c>
      <c r="E154" s="255" t="s">
        <v>21</v>
      </c>
      <c r="F154" s="256" t="s">
        <v>588</v>
      </c>
      <c r="G154" s="254"/>
      <c r="H154" s="257">
        <v>27</v>
      </c>
      <c r="I154" s="258"/>
      <c r="J154" s="254"/>
      <c r="K154" s="254"/>
      <c r="L154" s="259"/>
      <c r="M154" s="260"/>
      <c r="N154" s="261"/>
      <c r="O154" s="261"/>
      <c r="P154" s="261"/>
      <c r="Q154" s="261"/>
      <c r="R154" s="261"/>
      <c r="S154" s="261"/>
      <c r="T154" s="262"/>
      <c r="AT154" s="263" t="s">
        <v>255</v>
      </c>
      <c r="AU154" s="263" t="s">
        <v>81</v>
      </c>
      <c r="AV154" s="14" t="s">
        <v>251</v>
      </c>
      <c r="AW154" s="14" t="s">
        <v>35</v>
      </c>
      <c r="AX154" s="14" t="s">
        <v>79</v>
      </c>
      <c r="AY154" s="263" t="s">
        <v>244</v>
      </c>
    </row>
    <row r="155" spans="2:65" s="1" customFormat="1" ht="16.5" customHeight="1">
      <c r="B155" s="41"/>
      <c r="C155" s="243" t="s">
        <v>10</v>
      </c>
      <c r="D155" s="243" t="s">
        <v>496</v>
      </c>
      <c r="E155" s="244" t="s">
        <v>2827</v>
      </c>
      <c r="F155" s="245" t="s">
        <v>2828</v>
      </c>
      <c r="G155" s="246" t="s">
        <v>259</v>
      </c>
      <c r="H155" s="247">
        <v>13.702999999999999</v>
      </c>
      <c r="I155" s="248"/>
      <c r="J155" s="249">
        <f>ROUND(I155*H155,2)</f>
        <v>0</v>
      </c>
      <c r="K155" s="245" t="s">
        <v>250</v>
      </c>
      <c r="L155" s="250"/>
      <c r="M155" s="251" t="s">
        <v>21</v>
      </c>
      <c r="N155" s="252" t="s">
        <v>43</v>
      </c>
      <c r="O155" s="42"/>
      <c r="P155" s="212">
        <f>O155*H155</f>
        <v>0</v>
      </c>
      <c r="Q155" s="212">
        <v>6.6400000000000001E-3</v>
      </c>
      <c r="R155" s="212">
        <f>Q155*H155</f>
        <v>9.098792E-2</v>
      </c>
      <c r="S155" s="212">
        <v>0</v>
      </c>
      <c r="T155" s="213">
        <f>S155*H155</f>
        <v>0</v>
      </c>
      <c r="AR155" s="24" t="s">
        <v>293</v>
      </c>
      <c r="AT155" s="24" t="s">
        <v>496</v>
      </c>
      <c r="AU155" s="24" t="s">
        <v>81</v>
      </c>
      <c r="AY155" s="24" t="s">
        <v>244</v>
      </c>
      <c r="BE155" s="214">
        <f>IF(N155="základní",J155,0)</f>
        <v>0</v>
      </c>
      <c r="BF155" s="214">
        <f>IF(N155="snížená",J155,0)</f>
        <v>0</v>
      </c>
      <c r="BG155" s="214">
        <f>IF(N155="zákl. přenesená",J155,0)</f>
        <v>0</v>
      </c>
      <c r="BH155" s="214">
        <f>IF(N155="sníž. přenesená",J155,0)</f>
        <v>0</v>
      </c>
      <c r="BI155" s="214">
        <f>IF(N155="nulová",J155,0)</f>
        <v>0</v>
      </c>
      <c r="BJ155" s="24" t="s">
        <v>79</v>
      </c>
      <c r="BK155" s="214">
        <f>ROUND(I155*H155,2)</f>
        <v>0</v>
      </c>
      <c r="BL155" s="24" t="s">
        <v>251</v>
      </c>
      <c r="BM155" s="24" t="s">
        <v>530</v>
      </c>
    </row>
    <row r="156" spans="2:65" s="1" customFormat="1">
      <c r="B156" s="41"/>
      <c r="C156" s="63"/>
      <c r="D156" s="215" t="s">
        <v>253</v>
      </c>
      <c r="E156" s="63"/>
      <c r="F156" s="216" t="s">
        <v>2829</v>
      </c>
      <c r="G156" s="63"/>
      <c r="H156" s="63"/>
      <c r="I156" s="172"/>
      <c r="J156" s="63"/>
      <c r="K156" s="63"/>
      <c r="L156" s="61"/>
      <c r="M156" s="217"/>
      <c r="N156" s="42"/>
      <c r="O156" s="42"/>
      <c r="P156" s="42"/>
      <c r="Q156" s="42"/>
      <c r="R156" s="42"/>
      <c r="S156" s="42"/>
      <c r="T156" s="78"/>
      <c r="AT156" s="24" t="s">
        <v>253</v>
      </c>
      <c r="AU156" s="24" t="s">
        <v>81</v>
      </c>
    </row>
    <row r="157" spans="2:65" s="1" customFormat="1" ht="27">
      <c r="B157" s="41"/>
      <c r="C157" s="63"/>
      <c r="D157" s="215" t="s">
        <v>271</v>
      </c>
      <c r="E157" s="63"/>
      <c r="F157" s="229" t="s">
        <v>2830</v>
      </c>
      <c r="G157" s="63"/>
      <c r="H157" s="63"/>
      <c r="I157" s="172"/>
      <c r="J157" s="63"/>
      <c r="K157" s="63"/>
      <c r="L157" s="61"/>
      <c r="M157" s="217"/>
      <c r="N157" s="42"/>
      <c r="O157" s="42"/>
      <c r="P157" s="42"/>
      <c r="Q157" s="42"/>
      <c r="R157" s="42"/>
      <c r="S157" s="42"/>
      <c r="T157" s="78"/>
      <c r="AT157" s="24" t="s">
        <v>271</v>
      </c>
      <c r="AU157" s="24" t="s">
        <v>81</v>
      </c>
    </row>
    <row r="158" spans="2:65" s="12" customFormat="1">
      <c r="B158" s="218"/>
      <c r="C158" s="219"/>
      <c r="D158" s="215" t="s">
        <v>255</v>
      </c>
      <c r="E158" s="220" t="s">
        <v>21</v>
      </c>
      <c r="F158" s="221" t="s">
        <v>2952</v>
      </c>
      <c r="G158" s="219"/>
      <c r="H158" s="222">
        <v>13.702999999999999</v>
      </c>
      <c r="I158" s="223"/>
      <c r="J158" s="219"/>
      <c r="K158" s="219"/>
      <c r="L158" s="224"/>
      <c r="M158" s="225"/>
      <c r="N158" s="226"/>
      <c r="O158" s="226"/>
      <c r="P158" s="226"/>
      <c r="Q158" s="226"/>
      <c r="R158" s="226"/>
      <c r="S158" s="226"/>
      <c r="T158" s="227"/>
      <c r="AT158" s="228" t="s">
        <v>255</v>
      </c>
      <c r="AU158" s="228" t="s">
        <v>81</v>
      </c>
      <c r="AV158" s="12" t="s">
        <v>81</v>
      </c>
      <c r="AW158" s="12" t="s">
        <v>35</v>
      </c>
      <c r="AX158" s="12" t="s">
        <v>72</v>
      </c>
      <c r="AY158" s="228" t="s">
        <v>244</v>
      </c>
    </row>
    <row r="159" spans="2:65" s="14" customFormat="1">
      <c r="B159" s="253"/>
      <c r="C159" s="254"/>
      <c r="D159" s="215" t="s">
        <v>255</v>
      </c>
      <c r="E159" s="255" t="s">
        <v>21</v>
      </c>
      <c r="F159" s="256" t="s">
        <v>588</v>
      </c>
      <c r="G159" s="254"/>
      <c r="H159" s="257">
        <v>13.702999999999999</v>
      </c>
      <c r="I159" s="258"/>
      <c r="J159" s="254"/>
      <c r="K159" s="254"/>
      <c r="L159" s="259"/>
      <c r="M159" s="260"/>
      <c r="N159" s="261"/>
      <c r="O159" s="261"/>
      <c r="P159" s="261"/>
      <c r="Q159" s="261"/>
      <c r="R159" s="261"/>
      <c r="S159" s="261"/>
      <c r="T159" s="262"/>
      <c r="AT159" s="263" t="s">
        <v>255</v>
      </c>
      <c r="AU159" s="263" t="s">
        <v>81</v>
      </c>
      <c r="AV159" s="14" t="s">
        <v>251</v>
      </c>
      <c r="AW159" s="14" t="s">
        <v>35</v>
      </c>
      <c r="AX159" s="14" t="s">
        <v>79</v>
      </c>
      <c r="AY159" s="263" t="s">
        <v>244</v>
      </c>
    </row>
    <row r="160" spans="2:65" s="1" customFormat="1" ht="16.5" customHeight="1">
      <c r="B160" s="41"/>
      <c r="C160" s="203" t="s">
        <v>343</v>
      </c>
      <c r="D160" s="203" t="s">
        <v>246</v>
      </c>
      <c r="E160" s="204" t="s">
        <v>2834</v>
      </c>
      <c r="F160" s="205" t="s">
        <v>2835</v>
      </c>
      <c r="G160" s="206" t="s">
        <v>259</v>
      </c>
      <c r="H160" s="207">
        <v>40</v>
      </c>
      <c r="I160" s="208"/>
      <c r="J160" s="209">
        <f>ROUND(I160*H160,2)</f>
        <v>0</v>
      </c>
      <c r="K160" s="205" t="s">
        <v>250</v>
      </c>
      <c r="L160" s="61"/>
      <c r="M160" s="210" t="s">
        <v>21</v>
      </c>
      <c r="N160" s="211" t="s">
        <v>43</v>
      </c>
      <c r="O160" s="42"/>
      <c r="P160" s="212">
        <f>O160*H160</f>
        <v>0</v>
      </c>
      <c r="Q160" s="212">
        <v>8.0000000000000007E-5</v>
      </c>
      <c r="R160" s="212">
        <f>Q160*H160</f>
        <v>3.2000000000000002E-3</v>
      </c>
      <c r="S160" s="212">
        <v>0</v>
      </c>
      <c r="T160" s="213">
        <f>S160*H160</f>
        <v>0</v>
      </c>
      <c r="AR160" s="24" t="s">
        <v>251</v>
      </c>
      <c r="AT160" s="24" t="s">
        <v>246</v>
      </c>
      <c r="AU160" s="24" t="s">
        <v>81</v>
      </c>
      <c r="AY160" s="24" t="s">
        <v>244</v>
      </c>
      <c r="BE160" s="214">
        <f>IF(N160="základní",J160,0)</f>
        <v>0</v>
      </c>
      <c r="BF160" s="214">
        <f>IF(N160="snížená",J160,0)</f>
        <v>0</v>
      </c>
      <c r="BG160" s="214">
        <f>IF(N160="zákl. přenesená",J160,0)</f>
        <v>0</v>
      </c>
      <c r="BH160" s="214">
        <f>IF(N160="sníž. přenesená",J160,0)</f>
        <v>0</v>
      </c>
      <c r="BI160" s="214">
        <f>IF(N160="nulová",J160,0)</f>
        <v>0</v>
      </c>
      <c r="BJ160" s="24" t="s">
        <v>79</v>
      </c>
      <c r="BK160" s="214">
        <f>ROUND(I160*H160,2)</f>
        <v>0</v>
      </c>
      <c r="BL160" s="24" t="s">
        <v>251</v>
      </c>
      <c r="BM160" s="24" t="s">
        <v>543</v>
      </c>
    </row>
    <row r="161" spans="2:65" s="1" customFormat="1" ht="27">
      <c r="B161" s="41"/>
      <c r="C161" s="63"/>
      <c r="D161" s="215" t="s">
        <v>253</v>
      </c>
      <c r="E161" s="63"/>
      <c r="F161" s="216" t="s">
        <v>2836</v>
      </c>
      <c r="G161" s="63"/>
      <c r="H161" s="63"/>
      <c r="I161" s="172"/>
      <c r="J161" s="63"/>
      <c r="K161" s="63"/>
      <c r="L161" s="61"/>
      <c r="M161" s="217"/>
      <c r="N161" s="42"/>
      <c r="O161" s="42"/>
      <c r="P161" s="42"/>
      <c r="Q161" s="42"/>
      <c r="R161" s="42"/>
      <c r="S161" s="42"/>
      <c r="T161" s="78"/>
      <c r="AT161" s="24" t="s">
        <v>253</v>
      </c>
      <c r="AU161" s="24" t="s">
        <v>81</v>
      </c>
    </row>
    <row r="162" spans="2:65" s="12" customFormat="1">
      <c r="B162" s="218"/>
      <c r="C162" s="219"/>
      <c r="D162" s="215" t="s">
        <v>255</v>
      </c>
      <c r="E162" s="220" t="s">
        <v>21</v>
      </c>
      <c r="F162" s="221" t="s">
        <v>596</v>
      </c>
      <c r="G162" s="219"/>
      <c r="H162" s="222">
        <v>40</v>
      </c>
      <c r="I162" s="223"/>
      <c r="J162" s="219"/>
      <c r="K162" s="219"/>
      <c r="L162" s="224"/>
      <c r="M162" s="225"/>
      <c r="N162" s="226"/>
      <c r="O162" s="226"/>
      <c r="P162" s="226"/>
      <c r="Q162" s="226"/>
      <c r="R162" s="226"/>
      <c r="S162" s="226"/>
      <c r="T162" s="227"/>
      <c r="AT162" s="228" t="s">
        <v>255</v>
      </c>
      <c r="AU162" s="228" t="s">
        <v>81</v>
      </c>
      <c r="AV162" s="12" t="s">
        <v>81</v>
      </c>
      <c r="AW162" s="12" t="s">
        <v>35</v>
      </c>
      <c r="AX162" s="12" t="s">
        <v>72</v>
      </c>
      <c r="AY162" s="228" t="s">
        <v>244</v>
      </c>
    </row>
    <row r="163" spans="2:65" s="14" customFormat="1">
      <c r="B163" s="253"/>
      <c r="C163" s="254"/>
      <c r="D163" s="215" t="s">
        <v>255</v>
      </c>
      <c r="E163" s="255" t="s">
        <v>21</v>
      </c>
      <c r="F163" s="256" t="s">
        <v>588</v>
      </c>
      <c r="G163" s="254"/>
      <c r="H163" s="257">
        <v>40</v>
      </c>
      <c r="I163" s="258"/>
      <c r="J163" s="254"/>
      <c r="K163" s="254"/>
      <c r="L163" s="259"/>
      <c r="M163" s="260"/>
      <c r="N163" s="261"/>
      <c r="O163" s="261"/>
      <c r="P163" s="261"/>
      <c r="Q163" s="261"/>
      <c r="R163" s="261"/>
      <c r="S163" s="261"/>
      <c r="T163" s="262"/>
      <c r="AT163" s="263" t="s">
        <v>255</v>
      </c>
      <c r="AU163" s="263" t="s">
        <v>81</v>
      </c>
      <c r="AV163" s="14" t="s">
        <v>251</v>
      </c>
      <c r="AW163" s="14" t="s">
        <v>35</v>
      </c>
      <c r="AX163" s="14" t="s">
        <v>79</v>
      </c>
      <c r="AY163" s="263" t="s">
        <v>244</v>
      </c>
    </row>
    <row r="164" spans="2:65" s="1" customFormat="1" ht="16.5" customHeight="1">
      <c r="B164" s="41"/>
      <c r="C164" s="243" t="s">
        <v>347</v>
      </c>
      <c r="D164" s="243" t="s">
        <v>496</v>
      </c>
      <c r="E164" s="244" t="s">
        <v>2837</v>
      </c>
      <c r="F164" s="245" t="s">
        <v>2838</v>
      </c>
      <c r="G164" s="246" t="s">
        <v>259</v>
      </c>
      <c r="H164" s="247">
        <v>40.6</v>
      </c>
      <c r="I164" s="248"/>
      <c r="J164" s="249">
        <f>ROUND(I164*H164,2)</f>
        <v>0</v>
      </c>
      <c r="K164" s="245" t="s">
        <v>250</v>
      </c>
      <c r="L164" s="250"/>
      <c r="M164" s="251" t="s">
        <v>21</v>
      </c>
      <c r="N164" s="252" t="s">
        <v>43</v>
      </c>
      <c r="O164" s="42"/>
      <c r="P164" s="212">
        <f>O164*H164</f>
        <v>0</v>
      </c>
      <c r="Q164" s="212">
        <v>6.2E-4</v>
      </c>
      <c r="R164" s="212">
        <f>Q164*H164</f>
        <v>2.5172E-2</v>
      </c>
      <c r="S164" s="212">
        <v>0</v>
      </c>
      <c r="T164" s="213">
        <f>S164*H164</f>
        <v>0</v>
      </c>
      <c r="AR164" s="24" t="s">
        <v>293</v>
      </c>
      <c r="AT164" s="24" t="s">
        <v>496</v>
      </c>
      <c r="AU164" s="24" t="s">
        <v>81</v>
      </c>
      <c r="AY164" s="24" t="s">
        <v>244</v>
      </c>
      <c r="BE164" s="214">
        <f>IF(N164="základní",J164,0)</f>
        <v>0</v>
      </c>
      <c r="BF164" s="214">
        <f>IF(N164="snížená",J164,0)</f>
        <v>0</v>
      </c>
      <c r="BG164" s="214">
        <f>IF(N164="zákl. přenesená",J164,0)</f>
        <v>0</v>
      </c>
      <c r="BH164" s="214">
        <f>IF(N164="sníž. přenesená",J164,0)</f>
        <v>0</v>
      </c>
      <c r="BI164" s="214">
        <f>IF(N164="nulová",J164,0)</f>
        <v>0</v>
      </c>
      <c r="BJ164" s="24" t="s">
        <v>79</v>
      </c>
      <c r="BK164" s="214">
        <f>ROUND(I164*H164,2)</f>
        <v>0</v>
      </c>
      <c r="BL164" s="24" t="s">
        <v>251</v>
      </c>
      <c r="BM164" s="24" t="s">
        <v>555</v>
      </c>
    </row>
    <row r="165" spans="2:65" s="1" customFormat="1">
      <c r="B165" s="41"/>
      <c r="C165" s="63"/>
      <c r="D165" s="215" t="s">
        <v>253</v>
      </c>
      <c r="E165" s="63"/>
      <c r="F165" s="216" t="s">
        <v>2839</v>
      </c>
      <c r="G165" s="63"/>
      <c r="H165" s="63"/>
      <c r="I165" s="172"/>
      <c r="J165" s="63"/>
      <c r="K165" s="63"/>
      <c r="L165" s="61"/>
      <c r="M165" s="217"/>
      <c r="N165" s="42"/>
      <c r="O165" s="42"/>
      <c r="P165" s="42"/>
      <c r="Q165" s="42"/>
      <c r="R165" s="42"/>
      <c r="S165" s="42"/>
      <c r="T165" s="78"/>
      <c r="AT165" s="24" t="s">
        <v>253</v>
      </c>
      <c r="AU165" s="24" t="s">
        <v>81</v>
      </c>
    </row>
    <row r="166" spans="2:65" s="1" customFormat="1" ht="27">
      <c r="B166" s="41"/>
      <c r="C166" s="63"/>
      <c r="D166" s="215" t="s">
        <v>271</v>
      </c>
      <c r="E166" s="63"/>
      <c r="F166" s="229" t="s">
        <v>2840</v>
      </c>
      <c r="G166" s="63"/>
      <c r="H166" s="63"/>
      <c r="I166" s="172"/>
      <c r="J166" s="63"/>
      <c r="K166" s="63"/>
      <c r="L166" s="61"/>
      <c r="M166" s="217"/>
      <c r="N166" s="42"/>
      <c r="O166" s="42"/>
      <c r="P166" s="42"/>
      <c r="Q166" s="42"/>
      <c r="R166" s="42"/>
      <c r="S166" s="42"/>
      <c r="T166" s="78"/>
      <c r="AT166" s="24" t="s">
        <v>271</v>
      </c>
      <c r="AU166" s="24" t="s">
        <v>81</v>
      </c>
    </row>
    <row r="167" spans="2:65" s="12" customFormat="1">
      <c r="B167" s="218"/>
      <c r="C167" s="219"/>
      <c r="D167" s="215" t="s">
        <v>255</v>
      </c>
      <c r="E167" s="220" t="s">
        <v>21</v>
      </c>
      <c r="F167" s="221" t="s">
        <v>2953</v>
      </c>
      <c r="G167" s="219"/>
      <c r="H167" s="222">
        <v>40.6</v>
      </c>
      <c r="I167" s="223"/>
      <c r="J167" s="219"/>
      <c r="K167" s="219"/>
      <c r="L167" s="224"/>
      <c r="M167" s="225"/>
      <c r="N167" s="226"/>
      <c r="O167" s="226"/>
      <c r="P167" s="226"/>
      <c r="Q167" s="226"/>
      <c r="R167" s="226"/>
      <c r="S167" s="226"/>
      <c r="T167" s="227"/>
      <c r="AT167" s="228" t="s">
        <v>255</v>
      </c>
      <c r="AU167" s="228" t="s">
        <v>81</v>
      </c>
      <c r="AV167" s="12" t="s">
        <v>81</v>
      </c>
      <c r="AW167" s="12" t="s">
        <v>35</v>
      </c>
      <c r="AX167" s="12" t="s">
        <v>72</v>
      </c>
      <c r="AY167" s="228" t="s">
        <v>244</v>
      </c>
    </row>
    <row r="168" spans="2:65" s="14" customFormat="1">
      <c r="B168" s="253"/>
      <c r="C168" s="254"/>
      <c r="D168" s="215" t="s">
        <v>255</v>
      </c>
      <c r="E168" s="255" t="s">
        <v>21</v>
      </c>
      <c r="F168" s="256" t="s">
        <v>588</v>
      </c>
      <c r="G168" s="254"/>
      <c r="H168" s="257">
        <v>40.6</v>
      </c>
      <c r="I168" s="258"/>
      <c r="J168" s="254"/>
      <c r="K168" s="254"/>
      <c r="L168" s="259"/>
      <c r="M168" s="260"/>
      <c r="N168" s="261"/>
      <c r="O168" s="261"/>
      <c r="P168" s="261"/>
      <c r="Q168" s="261"/>
      <c r="R168" s="261"/>
      <c r="S168" s="261"/>
      <c r="T168" s="262"/>
      <c r="AT168" s="263" t="s">
        <v>255</v>
      </c>
      <c r="AU168" s="263" t="s">
        <v>81</v>
      </c>
      <c r="AV168" s="14" t="s">
        <v>251</v>
      </c>
      <c r="AW168" s="14" t="s">
        <v>35</v>
      </c>
      <c r="AX168" s="14" t="s">
        <v>79</v>
      </c>
      <c r="AY168" s="263" t="s">
        <v>244</v>
      </c>
    </row>
    <row r="169" spans="2:65" s="1" customFormat="1" ht="16.5" customHeight="1">
      <c r="B169" s="41"/>
      <c r="C169" s="203" t="s">
        <v>355</v>
      </c>
      <c r="D169" s="203" t="s">
        <v>246</v>
      </c>
      <c r="E169" s="204" t="s">
        <v>2923</v>
      </c>
      <c r="F169" s="205" t="s">
        <v>2924</v>
      </c>
      <c r="G169" s="206" t="s">
        <v>259</v>
      </c>
      <c r="H169" s="207">
        <v>10</v>
      </c>
      <c r="I169" s="208"/>
      <c r="J169" s="209">
        <f>ROUND(I169*H169,2)</f>
        <v>0</v>
      </c>
      <c r="K169" s="205" t="s">
        <v>250</v>
      </c>
      <c r="L169" s="61"/>
      <c r="M169" s="210" t="s">
        <v>21</v>
      </c>
      <c r="N169" s="211" t="s">
        <v>43</v>
      </c>
      <c r="O169" s="42"/>
      <c r="P169" s="212">
        <f>O169*H169</f>
        <v>0</v>
      </c>
      <c r="Q169" s="212">
        <v>8.0000000000000007E-5</v>
      </c>
      <c r="R169" s="212">
        <f>Q169*H169</f>
        <v>8.0000000000000004E-4</v>
      </c>
      <c r="S169" s="212">
        <v>0</v>
      </c>
      <c r="T169" s="213">
        <f>S169*H169</f>
        <v>0</v>
      </c>
      <c r="AR169" s="24" t="s">
        <v>251</v>
      </c>
      <c r="AT169" s="24" t="s">
        <v>246</v>
      </c>
      <c r="AU169" s="24" t="s">
        <v>81</v>
      </c>
      <c r="AY169" s="24" t="s">
        <v>244</v>
      </c>
      <c r="BE169" s="214">
        <f>IF(N169="základní",J169,0)</f>
        <v>0</v>
      </c>
      <c r="BF169" s="214">
        <f>IF(N169="snížená",J169,0)</f>
        <v>0</v>
      </c>
      <c r="BG169" s="214">
        <f>IF(N169="zákl. přenesená",J169,0)</f>
        <v>0</v>
      </c>
      <c r="BH169" s="214">
        <f>IF(N169="sníž. přenesená",J169,0)</f>
        <v>0</v>
      </c>
      <c r="BI169" s="214">
        <f>IF(N169="nulová",J169,0)</f>
        <v>0</v>
      </c>
      <c r="BJ169" s="24" t="s">
        <v>79</v>
      </c>
      <c r="BK169" s="214">
        <f>ROUND(I169*H169,2)</f>
        <v>0</v>
      </c>
      <c r="BL169" s="24" t="s">
        <v>251</v>
      </c>
      <c r="BM169" s="24" t="s">
        <v>570</v>
      </c>
    </row>
    <row r="170" spans="2:65" s="1" customFormat="1" ht="27">
      <c r="B170" s="41"/>
      <c r="C170" s="63"/>
      <c r="D170" s="215" t="s">
        <v>253</v>
      </c>
      <c r="E170" s="63"/>
      <c r="F170" s="216" t="s">
        <v>2925</v>
      </c>
      <c r="G170" s="63"/>
      <c r="H170" s="63"/>
      <c r="I170" s="172"/>
      <c r="J170" s="63"/>
      <c r="K170" s="63"/>
      <c r="L170" s="61"/>
      <c r="M170" s="217"/>
      <c r="N170" s="42"/>
      <c r="O170" s="42"/>
      <c r="P170" s="42"/>
      <c r="Q170" s="42"/>
      <c r="R170" s="42"/>
      <c r="S170" s="42"/>
      <c r="T170" s="78"/>
      <c r="AT170" s="24" t="s">
        <v>253</v>
      </c>
      <c r="AU170" s="24" t="s">
        <v>81</v>
      </c>
    </row>
    <row r="171" spans="2:65" s="12" customFormat="1">
      <c r="B171" s="218"/>
      <c r="C171" s="219"/>
      <c r="D171" s="215" t="s">
        <v>255</v>
      </c>
      <c r="E171" s="220" t="s">
        <v>21</v>
      </c>
      <c r="F171" s="221" t="s">
        <v>307</v>
      </c>
      <c r="G171" s="219"/>
      <c r="H171" s="222">
        <v>10</v>
      </c>
      <c r="I171" s="223"/>
      <c r="J171" s="219"/>
      <c r="K171" s="219"/>
      <c r="L171" s="224"/>
      <c r="M171" s="225"/>
      <c r="N171" s="226"/>
      <c r="O171" s="226"/>
      <c r="P171" s="226"/>
      <c r="Q171" s="226"/>
      <c r="R171" s="226"/>
      <c r="S171" s="226"/>
      <c r="T171" s="227"/>
      <c r="AT171" s="228" t="s">
        <v>255</v>
      </c>
      <c r="AU171" s="228" t="s">
        <v>81</v>
      </c>
      <c r="AV171" s="12" t="s">
        <v>81</v>
      </c>
      <c r="AW171" s="12" t="s">
        <v>35</v>
      </c>
      <c r="AX171" s="12" t="s">
        <v>72</v>
      </c>
      <c r="AY171" s="228" t="s">
        <v>244</v>
      </c>
    </row>
    <row r="172" spans="2:65" s="14" customFormat="1">
      <c r="B172" s="253"/>
      <c r="C172" s="254"/>
      <c r="D172" s="215" t="s">
        <v>255</v>
      </c>
      <c r="E172" s="255" t="s">
        <v>21</v>
      </c>
      <c r="F172" s="256" t="s">
        <v>588</v>
      </c>
      <c r="G172" s="254"/>
      <c r="H172" s="257">
        <v>10</v>
      </c>
      <c r="I172" s="258"/>
      <c r="J172" s="254"/>
      <c r="K172" s="254"/>
      <c r="L172" s="259"/>
      <c r="M172" s="260"/>
      <c r="N172" s="261"/>
      <c r="O172" s="261"/>
      <c r="P172" s="261"/>
      <c r="Q172" s="261"/>
      <c r="R172" s="261"/>
      <c r="S172" s="261"/>
      <c r="T172" s="262"/>
      <c r="AT172" s="263" t="s">
        <v>255</v>
      </c>
      <c r="AU172" s="263" t="s">
        <v>81</v>
      </c>
      <c r="AV172" s="14" t="s">
        <v>251</v>
      </c>
      <c r="AW172" s="14" t="s">
        <v>35</v>
      </c>
      <c r="AX172" s="14" t="s">
        <v>79</v>
      </c>
      <c r="AY172" s="263" t="s">
        <v>244</v>
      </c>
    </row>
    <row r="173" spans="2:65" s="1" customFormat="1" ht="16.5" customHeight="1">
      <c r="B173" s="41"/>
      <c r="C173" s="243" t="s">
        <v>360</v>
      </c>
      <c r="D173" s="243" t="s">
        <v>496</v>
      </c>
      <c r="E173" s="244" t="s">
        <v>2926</v>
      </c>
      <c r="F173" s="245" t="s">
        <v>2927</v>
      </c>
      <c r="G173" s="246" t="s">
        <v>259</v>
      </c>
      <c r="H173" s="247">
        <v>10.15</v>
      </c>
      <c r="I173" s="248"/>
      <c r="J173" s="249">
        <f>ROUND(I173*H173,2)</f>
        <v>0</v>
      </c>
      <c r="K173" s="245" t="s">
        <v>250</v>
      </c>
      <c r="L173" s="250"/>
      <c r="M173" s="251" t="s">
        <v>21</v>
      </c>
      <c r="N173" s="252" t="s">
        <v>43</v>
      </c>
      <c r="O173" s="42"/>
      <c r="P173" s="212">
        <f>O173*H173</f>
        <v>0</v>
      </c>
      <c r="Q173" s="212">
        <v>5.9999999999999995E-4</v>
      </c>
      <c r="R173" s="212">
        <f>Q173*H173</f>
        <v>6.0899999999999999E-3</v>
      </c>
      <c r="S173" s="212">
        <v>0</v>
      </c>
      <c r="T173" s="213">
        <f>S173*H173</f>
        <v>0</v>
      </c>
      <c r="AR173" s="24" t="s">
        <v>293</v>
      </c>
      <c r="AT173" s="24" t="s">
        <v>496</v>
      </c>
      <c r="AU173" s="24" t="s">
        <v>81</v>
      </c>
      <c r="AY173" s="24" t="s">
        <v>244</v>
      </c>
      <c r="BE173" s="214">
        <f>IF(N173="základní",J173,0)</f>
        <v>0</v>
      </c>
      <c r="BF173" s="214">
        <f>IF(N173="snížená",J173,0)</f>
        <v>0</v>
      </c>
      <c r="BG173" s="214">
        <f>IF(N173="zákl. přenesená",J173,0)</f>
        <v>0</v>
      </c>
      <c r="BH173" s="214">
        <f>IF(N173="sníž. přenesená",J173,0)</f>
        <v>0</v>
      </c>
      <c r="BI173" s="214">
        <f>IF(N173="nulová",J173,0)</f>
        <v>0</v>
      </c>
      <c r="BJ173" s="24" t="s">
        <v>79</v>
      </c>
      <c r="BK173" s="214">
        <f>ROUND(I173*H173,2)</f>
        <v>0</v>
      </c>
      <c r="BL173" s="24" t="s">
        <v>251</v>
      </c>
      <c r="BM173" s="24" t="s">
        <v>582</v>
      </c>
    </row>
    <row r="174" spans="2:65" s="1" customFormat="1">
      <c r="B174" s="41"/>
      <c r="C174" s="63"/>
      <c r="D174" s="215" t="s">
        <v>253</v>
      </c>
      <c r="E174" s="63"/>
      <c r="F174" s="216" t="s">
        <v>2928</v>
      </c>
      <c r="G174" s="63"/>
      <c r="H174" s="63"/>
      <c r="I174" s="172"/>
      <c r="J174" s="63"/>
      <c r="K174" s="63"/>
      <c r="L174" s="61"/>
      <c r="M174" s="217"/>
      <c r="N174" s="42"/>
      <c r="O174" s="42"/>
      <c r="P174" s="42"/>
      <c r="Q174" s="42"/>
      <c r="R174" s="42"/>
      <c r="S174" s="42"/>
      <c r="T174" s="78"/>
      <c r="AT174" s="24" t="s">
        <v>253</v>
      </c>
      <c r="AU174" s="24" t="s">
        <v>81</v>
      </c>
    </row>
    <row r="175" spans="2:65" s="12" customFormat="1">
      <c r="B175" s="218"/>
      <c r="C175" s="219"/>
      <c r="D175" s="215" t="s">
        <v>255</v>
      </c>
      <c r="E175" s="220" t="s">
        <v>21</v>
      </c>
      <c r="F175" s="221" t="s">
        <v>2954</v>
      </c>
      <c r="G175" s="219"/>
      <c r="H175" s="222">
        <v>10.15</v>
      </c>
      <c r="I175" s="223"/>
      <c r="J175" s="219"/>
      <c r="K175" s="219"/>
      <c r="L175" s="224"/>
      <c r="M175" s="225"/>
      <c r="N175" s="226"/>
      <c r="O175" s="226"/>
      <c r="P175" s="226"/>
      <c r="Q175" s="226"/>
      <c r="R175" s="226"/>
      <c r="S175" s="226"/>
      <c r="T175" s="227"/>
      <c r="AT175" s="228" t="s">
        <v>255</v>
      </c>
      <c r="AU175" s="228" t="s">
        <v>81</v>
      </c>
      <c r="AV175" s="12" t="s">
        <v>81</v>
      </c>
      <c r="AW175" s="12" t="s">
        <v>35</v>
      </c>
      <c r="AX175" s="12" t="s">
        <v>72</v>
      </c>
      <c r="AY175" s="228" t="s">
        <v>244</v>
      </c>
    </row>
    <row r="176" spans="2:65" s="14" customFormat="1">
      <c r="B176" s="253"/>
      <c r="C176" s="254"/>
      <c r="D176" s="215" t="s">
        <v>255</v>
      </c>
      <c r="E176" s="255" t="s">
        <v>21</v>
      </c>
      <c r="F176" s="256" t="s">
        <v>588</v>
      </c>
      <c r="G176" s="254"/>
      <c r="H176" s="257">
        <v>10.15</v>
      </c>
      <c r="I176" s="258"/>
      <c r="J176" s="254"/>
      <c r="K176" s="254"/>
      <c r="L176" s="259"/>
      <c r="M176" s="260"/>
      <c r="N176" s="261"/>
      <c r="O176" s="261"/>
      <c r="P176" s="261"/>
      <c r="Q176" s="261"/>
      <c r="R176" s="261"/>
      <c r="S176" s="261"/>
      <c r="T176" s="262"/>
      <c r="AT176" s="263" t="s">
        <v>255</v>
      </c>
      <c r="AU176" s="263" t="s">
        <v>81</v>
      </c>
      <c r="AV176" s="14" t="s">
        <v>251</v>
      </c>
      <c r="AW176" s="14" t="s">
        <v>35</v>
      </c>
      <c r="AX176" s="14" t="s">
        <v>79</v>
      </c>
      <c r="AY176" s="263" t="s">
        <v>244</v>
      </c>
    </row>
    <row r="177" spans="2:65" s="1" customFormat="1" ht="16.5" customHeight="1">
      <c r="B177" s="41"/>
      <c r="C177" s="203" t="s">
        <v>367</v>
      </c>
      <c r="D177" s="203" t="s">
        <v>246</v>
      </c>
      <c r="E177" s="204" t="s">
        <v>2842</v>
      </c>
      <c r="F177" s="205" t="s">
        <v>2843</v>
      </c>
      <c r="G177" s="206" t="s">
        <v>259</v>
      </c>
      <c r="H177" s="207">
        <v>6</v>
      </c>
      <c r="I177" s="208"/>
      <c r="J177" s="209">
        <f>ROUND(I177*H177,2)</f>
        <v>0</v>
      </c>
      <c r="K177" s="205" t="s">
        <v>250</v>
      </c>
      <c r="L177" s="61"/>
      <c r="M177" s="210" t="s">
        <v>21</v>
      </c>
      <c r="N177" s="211" t="s">
        <v>43</v>
      </c>
      <c r="O177" s="42"/>
      <c r="P177" s="212">
        <f>O177*H177</f>
        <v>0</v>
      </c>
      <c r="Q177" s="212">
        <v>1E-4</v>
      </c>
      <c r="R177" s="212">
        <f>Q177*H177</f>
        <v>6.0000000000000006E-4</v>
      </c>
      <c r="S177" s="212">
        <v>0</v>
      </c>
      <c r="T177" s="213">
        <f>S177*H177</f>
        <v>0</v>
      </c>
      <c r="AR177" s="24" t="s">
        <v>251</v>
      </c>
      <c r="AT177" s="24" t="s">
        <v>246</v>
      </c>
      <c r="AU177" s="24" t="s">
        <v>81</v>
      </c>
      <c r="AY177" s="24" t="s">
        <v>244</v>
      </c>
      <c r="BE177" s="214">
        <f>IF(N177="základní",J177,0)</f>
        <v>0</v>
      </c>
      <c r="BF177" s="214">
        <f>IF(N177="snížená",J177,0)</f>
        <v>0</v>
      </c>
      <c r="BG177" s="214">
        <f>IF(N177="zákl. přenesená",J177,0)</f>
        <v>0</v>
      </c>
      <c r="BH177" s="214">
        <f>IF(N177="sníž. přenesená",J177,0)</f>
        <v>0</v>
      </c>
      <c r="BI177" s="214">
        <f>IF(N177="nulová",J177,0)</f>
        <v>0</v>
      </c>
      <c r="BJ177" s="24" t="s">
        <v>79</v>
      </c>
      <c r="BK177" s="214">
        <f>ROUND(I177*H177,2)</f>
        <v>0</v>
      </c>
      <c r="BL177" s="24" t="s">
        <v>251</v>
      </c>
      <c r="BM177" s="24" t="s">
        <v>596</v>
      </c>
    </row>
    <row r="178" spans="2:65" s="1" customFormat="1" ht="27">
      <c r="B178" s="41"/>
      <c r="C178" s="63"/>
      <c r="D178" s="215" t="s">
        <v>253</v>
      </c>
      <c r="E178" s="63"/>
      <c r="F178" s="216" t="s">
        <v>2844</v>
      </c>
      <c r="G178" s="63"/>
      <c r="H178" s="63"/>
      <c r="I178" s="172"/>
      <c r="J178" s="63"/>
      <c r="K178" s="63"/>
      <c r="L178" s="61"/>
      <c r="M178" s="217"/>
      <c r="N178" s="42"/>
      <c r="O178" s="42"/>
      <c r="P178" s="42"/>
      <c r="Q178" s="42"/>
      <c r="R178" s="42"/>
      <c r="S178" s="42"/>
      <c r="T178" s="78"/>
      <c r="AT178" s="24" t="s">
        <v>253</v>
      </c>
      <c r="AU178" s="24" t="s">
        <v>81</v>
      </c>
    </row>
    <row r="179" spans="2:65" s="12" customFormat="1">
      <c r="B179" s="218"/>
      <c r="C179" s="219"/>
      <c r="D179" s="215" t="s">
        <v>255</v>
      </c>
      <c r="E179" s="220" t="s">
        <v>21</v>
      </c>
      <c r="F179" s="221" t="s">
        <v>280</v>
      </c>
      <c r="G179" s="219"/>
      <c r="H179" s="222">
        <v>6</v>
      </c>
      <c r="I179" s="223"/>
      <c r="J179" s="219"/>
      <c r="K179" s="219"/>
      <c r="L179" s="224"/>
      <c r="M179" s="225"/>
      <c r="N179" s="226"/>
      <c r="O179" s="226"/>
      <c r="P179" s="226"/>
      <c r="Q179" s="226"/>
      <c r="R179" s="226"/>
      <c r="S179" s="226"/>
      <c r="T179" s="227"/>
      <c r="AT179" s="228" t="s">
        <v>255</v>
      </c>
      <c r="AU179" s="228" t="s">
        <v>81</v>
      </c>
      <c r="AV179" s="12" t="s">
        <v>81</v>
      </c>
      <c r="AW179" s="12" t="s">
        <v>35</v>
      </c>
      <c r="AX179" s="12" t="s">
        <v>72</v>
      </c>
      <c r="AY179" s="228" t="s">
        <v>244</v>
      </c>
    </row>
    <row r="180" spans="2:65" s="14" customFormat="1">
      <c r="B180" s="253"/>
      <c r="C180" s="254"/>
      <c r="D180" s="215" t="s">
        <v>255</v>
      </c>
      <c r="E180" s="255" t="s">
        <v>21</v>
      </c>
      <c r="F180" s="256" t="s">
        <v>588</v>
      </c>
      <c r="G180" s="254"/>
      <c r="H180" s="257">
        <v>6</v>
      </c>
      <c r="I180" s="258"/>
      <c r="J180" s="254"/>
      <c r="K180" s="254"/>
      <c r="L180" s="259"/>
      <c r="M180" s="260"/>
      <c r="N180" s="261"/>
      <c r="O180" s="261"/>
      <c r="P180" s="261"/>
      <c r="Q180" s="261"/>
      <c r="R180" s="261"/>
      <c r="S180" s="261"/>
      <c r="T180" s="262"/>
      <c r="AT180" s="263" t="s">
        <v>255</v>
      </c>
      <c r="AU180" s="263" t="s">
        <v>81</v>
      </c>
      <c r="AV180" s="14" t="s">
        <v>251</v>
      </c>
      <c r="AW180" s="14" t="s">
        <v>35</v>
      </c>
      <c r="AX180" s="14" t="s">
        <v>79</v>
      </c>
      <c r="AY180" s="263" t="s">
        <v>244</v>
      </c>
    </row>
    <row r="181" spans="2:65" s="1" customFormat="1" ht="16.5" customHeight="1">
      <c r="B181" s="41"/>
      <c r="C181" s="243" t="s">
        <v>9</v>
      </c>
      <c r="D181" s="243" t="s">
        <v>496</v>
      </c>
      <c r="E181" s="244" t="s">
        <v>2845</v>
      </c>
      <c r="F181" s="245" t="s">
        <v>2846</v>
      </c>
      <c r="G181" s="246" t="s">
        <v>259</v>
      </c>
      <c r="H181" s="247">
        <v>6.09</v>
      </c>
      <c r="I181" s="248"/>
      <c r="J181" s="249">
        <f>ROUND(I181*H181,2)</f>
        <v>0</v>
      </c>
      <c r="K181" s="245" t="s">
        <v>250</v>
      </c>
      <c r="L181" s="250"/>
      <c r="M181" s="251" t="s">
        <v>21</v>
      </c>
      <c r="N181" s="252" t="s">
        <v>43</v>
      </c>
      <c r="O181" s="42"/>
      <c r="P181" s="212">
        <f>O181*H181</f>
        <v>0</v>
      </c>
      <c r="Q181" s="212">
        <v>1.14E-3</v>
      </c>
      <c r="R181" s="212">
        <f>Q181*H181</f>
        <v>6.9425999999999993E-3</v>
      </c>
      <c r="S181" s="212">
        <v>0</v>
      </c>
      <c r="T181" s="213">
        <f>S181*H181</f>
        <v>0</v>
      </c>
      <c r="AR181" s="24" t="s">
        <v>293</v>
      </c>
      <c r="AT181" s="24" t="s">
        <v>496</v>
      </c>
      <c r="AU181" s="24" t="s">
        <v>81</v>
      </c>
      <c r="AY181" s="24" t="s">
        <v>244</v>
      </c>
      <c r="BE181" s="214">
        <f>IF(N181="základní",J181,0)</f>
        <v>0</v>
      </c>
      <c r="BF181" s="214">
        <f>IF(N181="snížená",J181,0)</f>
        <v>0</v>
      </c>
      <c r="BG181" s="214">
        <f>IF(N181="zákl. přenesená",J181,0)</f>
        <v>0</v>
      </c>
      <c r="BH181" s="214">
        <f>IF(N181="sníž. přenesená",J181,0)</f>
        <v>0</v>
      </c>
      <c r="BI181" s="214">
        <f>IF(N181="nulová",J181,0)</f>
        <v>0</v>
      </c>
      <c r="BJ181" s="24" t="s">
        <v>79</v>
      </c>
      <c r="BK181" s="214">
        <f>ROUND(I181*H181,2)</f>
        <v>0</v>
      </c>
      <c r="BL181" s="24" t="s">
        <v>251</v>
      </c>
      <c r="BM181" s="24" t="s">
        <v>606</v>
      </c>
    </row>
    <row r="182" spans="2:65" s="1" customFormat="1">
      <c r="B182" s="41"/>
      <c r="C182" s="63"/>
      <c r="D182" s="215" t="s">
        <v>253</v>
      </c>
      <c r="E182" s="63"/>
      <c r="F182" s="216" t="s">
        <v>2847</v>
      </c>
      <c r="G182" s="63"/>
      <c r="H182" s="63"/>
      <c r="I182" s="172"/>
      <c r="J182" s="63"/>
      <c r="K182" s="63"/>
      <c r="L182" s="61"/>
      <c r="M182" s="217"/>
      <c r="N182" s="42"/>
      <c r="O182" s="42"/>
      <c r="P182" s="42"/>
      <c r="Q182" s="42"/>
      <c r="R182" s="42"/>
      <c r="S182" s="42"/>
      <c r="T182" s="78"/>
      <c r="AT182" s="24" t="s">
        <v>253</v>
      </c>
      <c r="AU182" s="24" t="s">
        <v>81</v>
      </c>
    </row>
    <row r="183" spans="2:65" s="1" customFormat="1" ht="27">
      <c r="B183" s="41"/>
      <c r="C183" s="63"/>
      <c r="D183" s="215" t="s">
        <v>271</v>
      </c>
      <c r="E183" s="63"/>
      <c r="F183" s="229" t="s">
        <v>2848</v>
      </c>
      <c r="G183" s="63"/>
      <c r="H183" s="63"/>
      <c r="I183" s="172"/>
      <c r="J183" s="63"/>
      <c r="K183" s="63"/>
      <c r="L183" s="61"/>
      <c r="M183" s="217"/>
      <c r="N183" s="42"/>
      <c r="O183" s="42"/>
      <c r="P183" s="42"/>
      <c r="Q183" s="42"/>
      <c r="R183" s="42"/>
      <c r="S183" s="42"/>
      <c r="T183" s="78"/>
      <c r="AT183" s="24" t="s">
        <v>271</v>
      </c>
      <c r="AU183" s="24" t="s">
        <v>81</v>
      </c>
    </row>
    <row r="184" spans="2:65" s="12" customFormat="1">
      <c r="B184" s="218"/>
      <c r="C184" s="219"/>
      <c r="D184" s="215" t="s">
        <v>255</v>
      </c>
      <c r="E184" s="220" t="s">
        <v>21</v>
      </c>
      <c r="F184" s="221" t="s">
        <v>2955</v>
      </c>
      <c r="G184" s="219"/>
      <c r="H184" s="222">
        <v>6.09</v>
      </c>
      <c r="I184" s="223"/>
      <c r="J184" s="219"/>
      <c r="K184" s="219"/>
      <c r="L184" s="224"/>
      <c r="M184" s="225"/>
      <c r="N184" s="226"/>
      <c r="O184" s="226"/>
      <c r="P184" s="226"/>
      <c r="Q184" s="226"/>
      <c r="R184" s="226"/>
      <c r="S184" s="226"/>
      <c r="T184" s="227"/>
      <c r="AT184" s="228" t="s">
        <v>255</v>
      </c>
      <c r="AU184" s="228" t="s">
        <v>81</v>
      </c>
      <c r="AV184" s="12" t="s">
        <v>81</v>
      </c>
      <c r="AW184" s="12" t="s">
        <v>35</v>
      </c>
      <c r="AX184" s="12" t="s">
        <v>72</v>
      </c>
      <c r="AY184" s="228" t="s">
        <v>244</v>
      </c>
    </row>
    <row r="185" spans="2:65" s="14" customFormat="1">
      <c r="B185" s="253"/>
      <c r="C185" s="254"/>
      <c r="D185" s="215" t="s">
        <v>255</v>
      </c>
      <c r="E185" s="255" t="s">
        <v>21</v>
      </c>
      <c r="F185" s="256" t="s">
        <v>588</v>
      </c>
      <c r="G185" s="254"/>
      <c r="H185" s="257">
        <v>6.09</v>
      </c>
      <c r="I185" s="258"/>
      <c r="J185" s="254"/>
      <c r="K185" s="254"/>
      <c r="L185" s="259"/>
      <c r="M185" s="260"/>
      <c r="N185" s="261"/>
      <c r="O185" s="261"/>
      <c r="P185" s="261"/>
      <c r="Q185" s="261"/>
      <c r="R185" s="261"/>
      <c r="S185" s="261"/>
      <c r="T185" s="262"/>
      <c r="AT185" s="263" t="s">
        <v>255</v>
      </c>
      <c r="AU185" s="263" t="s">
        <v>81</v>
      </c>
      <c r="AV185" s="14" t="s">
        <v>251</v>
      </c>
      <c r="AW185" s="14" t="s">
        <v>35</v>
      </c>
      <c r="AX185" s="14" t="s">
        <v>79</v>
      </c>
      <c r="AY185" s="263" t="s">
        <v>244</v>
      </c>
    </row>
    <row r="186" spans="2:65" s="1" customFormat="1" ht="16.5" customHeight="1">
      <c r="B186" s="41"/>
      <c r="C186" s="203" t="s">
        <v>377</v>
      </c>
      <c r="D186" s="203" t="s">
        <v>246</v>
      </c>
      <c r="E186" s="204" t="s">
        <v>2850</v>
      </c>
      <c r="F186" s="205" t="s">
        <v>2851</v>
      </c>
      <c r="G186" s="206" t="s">
        <v>259</v>
      </c>
      <c r="H186" s="207">
        <v>2</v>
      </c>
      <c r="I186" s="208"/>
      <c r="J186" s="209">
        <f>ROUND(I186*H186,2)</f>
        <v>0</v>
      </c>
      <c r="K186" s="205" t="s">
        <v>250</v>
      </c>
      <c r="L186" s="61"/>
      <c r="M186" s="210" t="s">
        <v>21</v>
      </c>
      <c r="N186" s="211" t="s">
        <v>43</v>
      </c>
      <c r="O186" s="42"/>
      <c r="P186" s="212">
        <f>O186*H186</f>
        <v>0</v>
      </c>
      <c r="Q186" s="212">
        <v>1E-4</v>
      </c>
      <c r="R186" s="212">
        <f>Q186*H186</f>
        <v>2.0000000000000001E-4</v>
      </c>
      <c r="S186" s="212">
        <v>0</v>
      </c>
      <c r="T186" s="213">
        <f>S186*H186</f>
        <v>0</v>
      </c>
      <c r="AR186" s="24" t="s">
        <v>251</v>
      </c>
      <c r="AT186" s="24" t="s">
        <v>246</v>
      </c>
      <c r="AU186" s="24" t="s">
        <v>81</v>
      </c>
      <c r="AY186" s="24" t="s">
        <v>244</v>
      </c>
      <c r="BE186" s="214">
        <f>IF(N186="základní",J186,0)</f>
        <v>0</v>
      </c>
      <c r="BF186" s="214">
        <f>IF(N186="snížená",J186,0)</f>
        <v>0</v>
      </c>
      <c r="BG186" s="214">
        <f>IF(N186="zákl. přenesená",J186,0)</f>
        <v>0</v>
      </c>
      <c r="BH186" s="214">
        <f>IF(N186="sníž. přenesená",J186,0)</f>
        <v>0</v>
      </c>
      <c r="BI186" s="214">
        <f>IF(N186="nulová",J186,0)</f>
        <v>0</v>
      </c>
      <c r="BJ186" s="24" t="s">
        <v>79</v>
      </c>
      <c r="BK186" s="214">
        <f>ROUND(I186*H186,2)</f>
        <v>0</v>
      </c>
      <c r="BL186" s="24" t="s">
        <v>251</v>
      </c>
      <c r="BM186" s="24" t="s">
        <v>618</v>
      </c>
    </row>
    <row r="187" spans="2:65" s="1" customFormat="1" ht="27">
      <c r="B187" s="41"/>
      <c r="C187" s="63"/>
      <c r="D187" s="215" t="s">
        <v>253</v>
      </c>
      <c r="E187" s="63"/>
      <c r="F187" s="216" t="s">
        <v>2852</v>
      </c>
      <c r="G187" s="63"/>
      <c r="H187" s="63"/>
      <c r="I187" s="172"/>
      <c r="J187" s="63"/>
      <c r="K187" s="63"/>
      <c r="L187" s="61"/>
      <c r="M187" s="217"/>
      <c r="N187" s="42"/>
      <c r="O187" s="42"/>
      <c r="P187" s="42"/>
      <c r="Q187" s="42"/>
      <c r="R187" s="42"/>
      <c r="S187" s="42"/>
      <c r="T187" s="78"/>
      <c r="AT187" s="24" t="s">
        <v>253</v>
      </c>
      <c r="AU187" s="24" t="s">
        <v>81</v>
      </c>
    </row>
    <row r="188" spans="2:65" s="12" customFormat="1">
      <c r="B188" s="218"/>
      <c r="C188" s="219"/>
      <c r="D188" s="215" t="s">
        <v>255</v>
      </c>
      <c r="E188" s="220" t="s">
        <v>21</v>
      </c>
      <c r="F188" s="221" t="s">
        <v>81</v>
      </c>
      <c r="G188" s="219"/>
      <c r="H188" s="222">
        <v>2</v>
      </c>
      <c r="I188" s="223"/>
      <c r="J188" s="219"/>
      <c r="K188" s="219"/>
      <c r="L188" s="224"/>
      <c r="M188" s="225"/>
      <c r="N188" s="226"/>
      <c r="O188" s="226"/>
      <c r="P188" s="226"/>
      <c r="Q188" s="226"/>
      <c r="R188" s="226"/>
      <c r="S188" s="226"/>
      <c r="T188" s="227"/>
      <c r="AT188" s="228" t="s">
        <v>255</v>
      </c>
      <c r="AU188" s="228" t="s">
        <v>81</v>
      </c>
      <c r="AV188" s="12" t="s">
        <v>81</v>
      </c>
      <c r="AW188" s="12" t="s">
        <v>35</v>
      </c>
      <c r="AX188" s="12" t="s">
        <v>72</v>
      </c>
      <c r="AY188" s="228" t="s">
        <v>244</v>
      </c>
    </row>
    <row r="189" spans="2:65" s="14" customFormat="1">
      <c r="B189" s="253"/>
      <c r="C189" s="254"/>
      <c r="D189" s="215" t="s">
        <v>255</v>
      </c>
      <c r="E189" s="255" t="s">
        <v>21</v>
      </c>
      <c r="F189" s="256" t="s">
        <v>588</v>
      </c>
      <c r="G189" s="254"/>
      <c r="H189" s="257">
        <v>2</v>
      </c>
      <c r="I189" s="258"/>
      <c r="J189" s="254"/>
      <c r="K189" s="254"/>
      <c r="L189" s="259"/>
      <c r="M189" s="260"/>
      <c r="N189" s="261"/>
      <c r="O189" s="261"/>
      <c r="P189" s="261"/>
      <c r="Q189" s="261"/>
      <c r="R189" s="261"/>
      <c r="S189" s="261"/>
      <c r="T189" s="262"/>
      <c r="AT189" s="263" t="s">
        <v>255</v>
      </c>
      <c r="AU189" s="263" t="s">
        <v>81</v>
      </c>
      <c r="AV189" s="14" t="s">
        <v>251</v>
      </c>
      <c r="AW189" s="14" t="s">
        <v>35</v>
      </c>
      <c r="AX189" s="14" t="s">
        <v>79</v>
      </c>
      <c r="AY189" s="263" t="s">
        <v>244</v>
      </c>
    </row>
    <row r="190" spans="2:65" s="1" customFormat="1" ht="16.5" customHeight="1">
      <c r="B190" s="41"/>
      <c r="C190" s="243" t="s">
        <v>383</v>
      </c>
      <c r="D190" s="243" t="s">
        <v>496</v>
      </c>
      <c r="E190" s="244" t="s">
        <v>2930</v>
      </c>
      <c r="F190" s="245" t="s">
        <v>2931</v>
      </c>
      <c r="G190" s="246" t="s">
        <v>259</v>
      </c>
      <c r="H190" s="247">
        <v>2.0299999999999998</v>
      </c>
      <c r="I190" s="248"/>
      <c r="J190" s="249">
        <f>ROUND(I190*H190,2)</f>
        <v>0</v>
      </c>
      <c r="K190" s="245" t="s">
        <v>250</v>
      </c>
      <c r="L190" s="250"/>
      <c r="M190" s="251" t="s">
        <v>21</v>
      </c>
      <c r="N190" s="252" t="s">
        <v>43</v>
      </c>
      <c r="O190" s="42"/>
      <c r="P190" s="212">
        <f>O190*H190</f>
        <v>0</v>
      </c>
      <c r="Q190" s="212">
        <v>8.0000000000000004E-4</v>
      </c>
      <c r="R190" s="212">
        <f>Q190*H190</f>
        <v>1.624E-3</v>
      </c>
      <c r="S190" s="212">
        <v>0</v>
      </c>
      <c r="T190" s="213">
        <f>S190*H190</f>
        <v>0</v>
      </c>
      <c r="AR190" s="24" t="s">
        <v>293</v>
      </c>
      <c r="AT190" s="24" t="s">
        <v>496</v>
      </c>
      <c r="AU190" s="24" t="s">
        <v>81</v>
      </c>
      <c r="AY190" s="24" t="s">
        <v>244</v>
      </c>
      <c r="BE190" s="214">
        <f>IF(N190="základní",J190,0)</f>
        <v>0</v>
      </c>
      <c r="BF190" s="214">
        <f>IF(N190="snížená",J190,0)</f>
        <v>0</v>
      </c>
      <c r="BG190" s="214">
        <f>IF(N190="zákl. přenesená",J190,0)</f>
        <v>0</v>
      </c>
      <c r="BH190" s="214">
        <f>IF(N190="sníž. přenesená",J190,0)</f>
        <v>0</v>
      </c>
      <c r="BI190" s="214">
        <f>IF(N190="nulová",J190,0)</f>
        <v>0</v>
      </c>
      <c r="BJ190" s="24" t="s">
        <v>79</v>
      </c>
      <c r="BK190" s="214">
        <f>ROUND(I190*H190,2)</f>
        <v>0</v>
      </c>
      <c r="BL190" s="24" t="s">
        <v>251</v>
      </c>
      <c r="BM190" s="24" t="s">
        <v>628</v>
      </c>
    </row>
    <row r="191" spans="2:65" s="1" customFormat="1">
      <c r="B191" s="41"/>
      <c r="C191" s="63"/>
      <c r="D191" s="215" t="s">
        <v>253</v>
      </c>
      <c r="E191" s="63"/>
      <c r="F191" s="216" t="s">
        <v>2932</v>
      </c>
      <c r="G191" s="63"/>
      <c r="H191" s="63"/>
      <c r="I191" s="172"/>
      <c r="J191" s="63"/>
      <c r="K191" s="63"/>
      <c r="L191" s="61"/>
      <c r="M191" s="217"/>
      <c r="N191" s="42"/>
      <c r="O191" s="42"/>
      <c r="P191" s="42"/>
      <c r="Q191" s="42"/>
      <c r="R191" s="42"/>
      <c r="S191" s="42"/>
      <c r="T191" s="78"/>
      <c r="AT191" s="24" t="s">
        <v>253</v>
      </c>
      <c r="AU191" s="24" t="s">
        <v>81</v>
      </c>
    </row>
    <row r="192" spans="2:65" s="12" customFormat="1">
      <c r="B192" s="218"/>
      <c r="C192" s="219"/>
      <c r="D192" s="215" t="s">
        <v>255</v>
      </c>
      <c r="E192" s="220" t="s">
        <v>21</v>
      </c>
      <c r="F192" s="221" t="s">
        <v>2849</v>
      </c>
      <c r="G192" s="219"/>
      <c r="H192" s="222">
        <v>2.0299999999999998</v>
      </c>
      <c r="I192" s="223"/>
      <c r="J192" s="219"/>
      <c r="K192" s="219"/>
      <c r="L192" s="224"/>
      <c r="M192" s="225"/>
      <c r="N192" s="226"/>
      <c r="O192" s="226"/>
      <c r="P192" s="226"/>
      <c r="Q192" s="226"/>
      <c r="R192" s="226"/>
      <c r="S192" s="226"/>
      <c r="T192" s="227"/>
      <c r="AT192" s="228" t="s">
        <v>255</v>
      </c>
      <c r="AU192" s="228" t="s">
        <v>81</v>
      </c>
      <c r="AV192" s="12" t="s">
        <v>81</v>
      </c>
      <c r="AW192" s="12" t="s">
        <v>35</v>
      </c>
      <c r="AX192" s="12" t="s">
        <v>72</v>
      </c>
      <c r="AY192" s="228" t="s">
        <v>244</v>
      </c>
    </row>
    <row r="193" spans="2:65" s="14" customFormat="1">
      <c r="B193" s="253"/>
      <c r="C193" s="254"/>
      <c r="D193" s="215" t="s">
        <v>255</v>
      </c>
      <c r="E193" s="255" t="s">
        <v>21</v>
      </c>
      <c r="F193" s="256" t="s">
        <v>588</v>
      </c>
      <c r="G193" s="254"/>
      <c r="H193" s="257">
        <v>2.0299999999999998</v>
      </c>
      <c r="I193" s="258"/>
      <c r="J193" s="254"/>
      <c r="K193" s="254"/>
      <c r="L193" s="259"/>
      <c r="M193" s="260"/>
      <c r="N193" s="261"/>
      <c r="O193" s="261"/>
      <c r="P193" s="261"/>
      <c r="Q193" s="261"/>
      <c r="R193" s="261"/>
      <c r="S193" s="261"/>
      <c r="T193" s="262"/>
      <c r="AT193" s="263" t="s">
        <v>255</v>
      </c>
      <c r="AU193" s="263" t="s">
        <v>81</v>
      </c>
      <c r="AV193" s="14" t="s">
        <v>251</v>
      </c>
      <c r="AW193" s="14" t="s">
        <v>35</v>
      </c>
      <c r="AX193" s="14" t="s">
        <v>79</v>
      </c>
      <c r="AY193" s="263" t="s">
        <v>244</v>
      </c>
    </row>
    <row r="194" spans="2:65" s="1" customFormat="1" ht="16.5" customHeight="1">
      <c r="B194" s="41"/>
      <c r="C194" s="203" t="s">
        <v>390</v>
      </c>
      <c r="D194" s="203" t="s">
        <v>246</v>
      </c>
      <c r="E194" s="204" t="s">
        <v>2863</v>
      </c>
      <c r="F194" s="205" t="s">
        <v>2864</v>
      </c>
      <c r="G194" s="206" t="s">
        <v>259</v>
      </c>
      <c r="H194" s="207">
        <v>2</v>
      </c>
      <c r="I194" s="208"/>
      <c r="J194" s="209">
        <f>ROUND(I194*H194,2)</f>
        <v>0</v>
      </c>
      <c r="K194" s="205" t="s">
        <v>250</v>
      </c>
      <c r="L194" s="61"/>
      <c r="M194" s="210" t="s">
        <v>21</v>
      </c>
      <c r="N194" s="211" t="s">
        <v>43</v>
      </c>
      <c r="O194" s="42"/>
      <c r="P194" s="212">
        <f>O194*H194</f>
        <v>0</v>
      </c>
      <c r="Q194" s="212">
        <v>1E-4</v>
      </c>
      <c r="R194" s="212">
        <f>Q194*H194</f>
        <v>2.0000000000000001E-4</v>
      </c>
      <c r="S194" s="212">
        <v>0</v>
      </c>
      <c r="T194" s="213">
        <f>S194*H194</f>
        <v>0</v>
      </c>
      <c r="AR194" s="24" t="s">
        <v>251</v>
      </c>
      <c r="AT194" s="24" t="s">
        <v>246</v>
      </c>
      <c r="AU194" s="24" t="s">
        <v>81</v>
      </c>
      <c r="AY194" s="24" t="s">
        <v>244</v>
      </c>
      <c r="BE194" s="214">
        <f>IF(N194="základní",J194,0)</f>
        <v>0</v>
      </c>
      <c r="BF194" s="214">
        <f>IF(N194="snížená",J194,0)</f>
        <v>0</v>
      </c>
      <c r="BG194" s="214">
        <f>IF(N194="zákl. přenesená",J194,0)</f>
        <v>0</v>
      </c>
      <c r="BH194" s="214">
        <f>IF(N194="sníž. přenesená",J194,0)</f>
        <v>0</v>
      </c>
      <c r="BI194" s="214">
        <f>IF(N194="nulová",J194,0)</f>
        <v>0</v>
      </c>
      <c r="BJ194" s="24" t="s">
        <v>79</v>
      </c>
      <c r="BK194" s="214">
        <f>ROUND(I194*H194,2)</f>
        <v>0</v>
      </c>
      <c r="BL194" s="24" t="s">
        <v>251</v>
      </c>
      <c r="BM194" s="24" t="s">
        <v>640</v>
      </c>
    </row>
    <row r="195" spans="2:65" s="1" customFormat="1" ht="27">
      <c r="B195" s="41"/>
      <c r="C195" s="63"/>
      <c r="D195" s="215" t="s">
        <v>253</v>
      </c>
      <c r="E195" s="63"/>
      <c r="F195" s="216" t="s">
        <v>2865</v>
      </c>
      <c r="G195" s="63"/>
      <c r="H195" s="63"/>
      <c r="I195" s="172"/>
      <c r="J195" s="63"/>
      <c r="K195" s="63"/>
      <c r="L195" s="61"/>
      <c r="M195" s="217"/>
      <c r="N195" s="42"/>
      <c r="O195" s="42"/>
      <c r="P195" s="42"/>
      <c r="Q195" s="42"/>
      <c r="R195" s="42"/>
      <c r="S195" s="42"/>
      <c r="T195" s="78"/>
      <c r="AT195" s="24" t="s">
        <v>253</v>
      </c>
      <c r="AU195" s="24" t="s">
        <v>81</v>
      </c>
    </row>
    <row r="196" spans="2:65" s="12" customFormat="1">
      <c r="B196" s="218"/>
      <c r="C196" s="219"/>
      <c r="D196" s="215" t="s">
        <v>255</v>
      </c>
      <c r="E196" s="220" t="s">
        <v>21</v>
      </c>
      <c r="F196" s="221" t="s">
        <v>81</v>
      </c>
      <c r="G196" s="219"/>
      <c r="H196" s="222">
        <v>2</v>
      </c>
      <c r="I196" s="223"/>
      <c r="J196" s="219"/>
      <c r="K196" s="219"/>
      <c r="L196" s="224"/>
      <c r="M196" s="225"/>
      <c r="N196" s="226"/>
      <c r="O196" s="226"/>
      <c r="P196" s="226"/>
      <c r="Q196" s="226"/>
      <c r="R196" s="226"/>
      <c r="S196" s="226"/>
      <c r="T196" s="227"/>
      <c r="AT196" s="228" t="s">
        <v>255</v>
      </c>
      <c r="AU196" s="228" t="s">
        <v>81</v>
      </c>
      <c r="AV196" s="12" t="s">
        <v>81</v>
      </c>
      <c r="AW196" s="12" t="s">
        <v>35</v>
      </c>
      <c r="AX196" s="12" t="s">
        <v>72</v>
      </c>
      <c r="AY196" s="228" t="s">
        <v>244</v>
      </c>
    </row>
    <row r="197" spans="2:65" s="14" customFormat="1">
      <c r="B197" s="253"/>
      <c r="C197" s="254"/>
      <c r="D197" s="215" t="s">
        <v>255</v>
      </c>
      <c r="E197" s="255" t="s">
        <v>21</v>
      </c>
      <c r="F197" s="256" t="s">
        <v>588</v>
      </c>
      <c r="G197" s="254"/>
      <c r="H197" s="257">
        <v>2</v>
      </c>
      <c r="I197" s="258"/>
      <c r="J197" s="254"/>
      <c r="K197" s="254"/>
      <c r="L197" s="259"/>
      <c r="M197" s="260"/>
      <c r="N197" s="261"/>
      <c r="O197" s="261"/>
      <c r="P197" s="261"/>
      <c r="Q197" s="261"/>
      <c r="R197" s="261"/>
      <c r="S197" s="261"/>
      <c r="T197" s="262"/>
      <c r="AT197" s="263" t="s">
        <v>255</v>
      </c>
      <c r="AU197" s="263" t="s">
        <v>81</v>
      </c>
      <c r="AV197" s="14" t="s">
        <v>251</v>
      </c>
      <c r="AW197" s="14" t="s">
        <v>35</v>
      </c>
      <c r="AX197" s="14" t="s">
        <v>79</v>
      </c>
      <c r="AY197" s="263" t="s">
        <v>244</v>
      </c>
    </row>
    <row r="198" spans="2:65" s="1" customFormat="1" ht="16.5" customHeight="1">
      <c r="B198" s="41"/>
      <c r="C198" s="243" t="s">
        <v>395</v>
      </c>
      <c r="D198" s="243" t="s">
        <v>496</v>
      </c>
      <c r="E198" s="244" t="s">
        <v>2956</v>
      </c>
      <c r="F198" s="245" t="s">
        <v>2957</v>
      </c>
      <c r="G198" s="246" t="s">
        <v>259</v>
      </c>
      <c r="H198" s="247">
        <v>2.0299999999999998</v>
      </c>
      <c r="I198" s="248"/>
      <c r="J198" s="249">
        <f>ROUND(I198*H198,2)</f>
        <v>0</v>
      </c>
      <c r="K198" s="245" t="s">
        <v>250</v>
      </c>
      <c r="L198" s="250"/>
      <c r="M198" s="251" t="s">
        <v>21</v>
      </c>
      <c r="N198" s="252" t="s">
        <v>43</v>
      </c>
      <c r="O198" s="42"/>
      <c r="P198" s="212">
        <f>O198*H198</f>
        <v>0</v>
      </c>
      <c r="Q198" s="212">
        <v>5.4000000000000003E-3</v>
      </c>
      <c r="R198" s="212">
        <f>Q198*H198</f>
        <v>1.0962E-2</v>
      </c>
      <c r="S198" s="212">
        <v>0</v>
      </c>
      <c r="T198" s="213">
        <f>S198*H198</f>
        <v>0</v>
      </c>
      <c r="AR198" s="24" t="s">
        <v>293</v>
      </c>
      <c r="AT198" s="24" t="s">
        <v>496</v>
      </c>
      <c r="AU198" s="24" t="s">
        <v>81</v>
      </c>
      <c r="AY198" s="24" t="s">
        <v>244</v>
      </c>
      <c r="BE198" s="214">
        <f>IF(N198="základní",J198,0)</f>
        <v>0</v>
      </c>
      <c r="BF198" s="214">
        <f>IF(N198="snížená",J198,0)</f>
        <v>0</v>
      </c>
      <c r="BG198" s="214">
        <f>IF(N198="zákl. přenesená",J198,0)</f>
        <v>0</v>
      </c>
      <c r="BH198" s="214">
        <f>IF(N198="sníž. přenesená",J198,0)</f>
        <v>0</v>
      </c>
      <c r="BI198" s="214">
        <f>IF(N198="nulová",J198,0)</f>
        <v>0</v>
      </c>
      <c r="BJ198" s="24" t="s">
        <v>79</v>
      </c>
      <c r="BK198" s="214">
        <f>ROUND(I198*H198,2)</f>
        <v>0</v>
      </c>
      <c r="BL198" s="24" t="s">
        <v>251</v>
      </c>
      <c r="BM198" s="24" t="s">
        <v>647</v>
      </c>
    </row>
    <row r="199" spans="2:65" s="1" customFormat="1">
      <c r="B199" s="41"/>
      <c r="C199" s="63"/>
      <c r="D199" s="215" t="s">
        <v>253</v>
      </c>
      <c r="E199" s="63"/>
      <c r="F199" s="216" t="s">
        <v>2958</v>
      </c>
      <c r="G199" s="63"/>
      <c r="H199" s="63"/>
      <c r="I199" s="172"/>
      <c r="J199" s="63"/>
      <c r="K199" s="63"/>
      <c r="L199" s="61"/>
      <c r="M199" s="217"/>
      <c r="N199" s="42"/>
      <c r="O199" s="42"/>
      <c r="P199" s="42"/>
      <c r="Q199" s="42"/>
      <c r="R199" s="42"/>
      <c r="S199" s="42"/>
      <c r="T199" s="78"/>
      <c r="AT199" s="24" t="s">
        <v>253</v>
      </c>
      <c r="AU199" s="24" t="s">
        <v>81</v>
      </c>
    </row>
    <row r="200" spans="2:65" s="1" customFormat="1" ht="27">
      <c r="B200" s="41"/>
      <c r="C200" s="63"/>
      <c r="D200" s="215" t="s">
        <v>271</v>
      </c>
      <c r="E200" s="63"/>
      <c r="F200" s="229" t="s">
        <v>2959</v>
      </c>
      <c r="G200" s="63"/>
      <c r="H200" s="63"/>
      <c r="I200" s="172"/>
      <c r="J200" s="63"/>
      <c r="K200" s="63"/>
      <c r="L200" s="61"/>
      <c r="M200" s="217"/>
      <c r="N200" s="42"/>
      <c r="O200" s="42"/>
      <c r="P200" s="42"/>
      <c r="Q200" s="42"/>
      <c r="R200" s="42"/>
      <c r="S200" s="42"/>
      <c r="T200" s="78"/>
      <c r="AT200" s="24" t="s">
        <v>271</v>
      </c>
      <c r="AU200" s="24" t="s">
        <v>81</v>
      </c>
    </row>
    <row r="201" spans="2:65" s="12" customFormat="1">
      <c r="B201" s="218"/>
      <c r="C201" s="219"/>
      <c r="D201" s="215" t="s">
        <v>255</v>
      </c>
      <c r="E201" s="220" t="s">
        <v>21</v>
      </c>
      <c r="F201" s="221" t="s">
        <v>2849</v>
      </c>
      <c r="G201" s="219"/>
      <c r="H201" s="222">
        <v>2.0299999999999998</v>
      </c>
      <c r="I201" s="223"/>
      <c r="J201" s="219"/>
      <c r="K201" s="219"/>
      <c r="L201" s="224"/>
      <c r="M201" s="225"/>
      <c r="N201" s="226"/>
      <c r="O201" s="226"/>
      <c r="P201" s="226"/>
      <c r="Q201" s="226"/>
      <c r="R201" s="226"/>
      <c r="S201" s="226"/>
      <c r="T201" s="227"/>
      <c r="AT201" s="228" t="s">
        <v>255</v>
      </c>
      <c r="AU201" s="228" t="s">
        <v>81</v>
      </c>
      <c r="AV201" s="12" t="s">
        <v>81</v>
      </c>
      <c r="AW201" s="12" t="s">
        <v>35</v>
      </c>
      <c r="AX201" s="12" t="s">
        <v>72</v>
      </c>
      <c r="AY201" s="228" t="s">
        <v>244</v>
      </c>
    </row>
    <row r="202" spans="2:65" s="14" customFormat="1">
      <c r="B202" s="253"/>
      <c r="C202" s="254"/>
      <c r="D202" s="215" t="s">
        <v>255</v>
      </c>
      <c r="E202" s="255" t="s">
        <v>21</v>
      </c>
      <c r="F202" s="256" t="s">
        <v>588</v>
      </c>
      <c r="G202" s="254"/>
      <c r="H202" s="257">
        <v>2.0299999999999998</v>
      </c>
      <c r="I202" s="258"/>
      <c r="J202" s="254"/>
      <c r="K202" s="254"/>
      <c r="L202" s="259"/>
      <c r="M202" s="260"/>
      <c r="N202" s="261"/>
      <c r="O202" s="261"/>
      <c r="P202" s="261"/>
      <c r="Q202" s="261"/>
      <c r="R202" s="261"/>
      <c r="S202" s="261"/>
      <c r="T202" s="262"/>
      <c r="AT202" s="263" t="s">
        <v>255</v>
      </c>
      <c r="AU202" s="263" t="s">
        <v>81</v>
      </c>
      <c r="AV202" s="14" t="s">
        <v>251</v>
      </c>
      <c r="AW202" s="14" t="s">
        <v>35</v>
      </c>
      <c r="AX202" s="14" t="s">
        <v>79</v>
      </c>
      <c r="AY202" s="263" t="s">
        <v>244</v>
      </c>
    </row>
    <row r="203" spans="2:65" s="1" customFormat="1" ht="16.5" customHeight="1">
      <c r="B203" s="41"/>
      <c r="C203" s="203" t="s">
        <v>400</v>
      </c>
      <c r="D203" s="203" t="s">
        <v>246</v>
      </c>
      <c r="E203" s="204" t="s">
        <v>2872</v>
      </c>
      <c r="F203" s="205" t="s">
        <v>2873</v>
      </c>
      <c r="G203" s="206" t="s">
        <v>259</v>
      </c>
      <c r="H203" s="207">
        <v>20</v>
      </c>
      <c r="I203" s="208"/>
      <c r="J203" s="209">
        <f>ROUND(I203*H203,2)</f>
        <v>0</v>
      </c>
      <c r="K203" s="205" t="s">
        <v>250</v>
      </c>
      <c r="L203" s="61"/>
      <c r="M203" s="210" t="s">
        <v>21</v>
      </c>
      <c r="N203" s="211" t="s">
        <v>43</v>
      </c>
      <c r="O203" s="42"/>
      <c r="P203" s="212">
        <f>O203*H203</f>
        <v>0</v>
      </c>
      <c r="Q203" s="212">
        <v>1E-4</v>
      </c>
      <c r="R203" s="212">
        <f>Q203*H203</f>
        <v>2E-3</v>
      </c>
      <c r="S203" s="212">
        <v>0</v>
      </c>
      <c r="T203" s="213">
        <f>S203*H203</f>
        <v>0</v>
      </c>
      <c r="AR203" s="24" t="s">
        <v>251</v>
      </c>
      <c r="AT203" s="24" t="s">
        <v>246</v>
      </c>
      <c r="AU203" s="24" t="s">
        <v>81</v>
      </c>
      <c r="AY203" s="24" t="s">
        <v>244</v>
      </c>
      <c r="BE203" s="214">
        <f>IF(N203="základní",J203,0)</f>
        <v>0</v>
      </c>
      <c r="BF203" s="214">
        <f>IF(N203="snížená",J203,0)</f>
        <v>0</v>
      </c>
      <c r="BG203" s="214">
        <f>IF(N203="zákl. přenesená",J203,0)</f>
        <v>0</v>
      </c>
      <c r="BH203" s="214">
        <f>IF(N203="sníž. přenesená",J203,0)</f>
        <v>0</v>
      </c>
      <c r="BI203" s="214">
        <f>IF(N203="nulová",J203,0)</f>
        <v>0</v>
      </c>
      <c r="BJ203" s="24" t="s">
        <v>79</v>
      </c>
      <c r="BK203" s="214">
        <f>ROUND(I203*H203,2)</f>
        <v>0</v>
      </c>
      <c r="BL203" s="24" t="s">
        <v>251</v>
      </c>
      <c r="BM203" s="24" t="s">
        <v>659</v>
      </c>
    </row>
    <row r="204" spans="2:65" s="1" customFormat="1" ht="27">
      <c r="B204" s="41"/>
      <c r="C204" s="63"/>
      <c r="D204" s="215" t="s">
        <v>253</v>
      </c>
      <c r="E204" s="63"/>
      <c r="F204" s="216" t="s">
        <v>2874</v>
      </c>
      <c r="G204" s="63"/>
      <c r="H204" s="63"/>
      <c r="I204" s="172"/>
      <c r="J204" s="63"/>
      <c r="K204" s="63"/>
      <c r="L204" s="61"/>
      <c r="M204" s="217"/>
      <c r="N204" s="42"/>
      <c r="O204" s="42"/>
      <c r="P204" s="42"/>
      <c r="Q204" s="42"/>
      <c r="R204" s="42"/>
      <c r="S204" s="42"/>
      <c r="T204" s="78"/>
      <c r="AT204" s="24" t="s">
        <v>253</v>
      </c>
      <c r="AU204" s="24" t="s">
        <v>81</v>
      </c>
    </row>
    <row r="205" spans="2:65" s="12" customFormat="1">
      <c r="B205" s="218"/>
      <c r="C205" s="219"/>
      <c r="D205" s="215" t="s">
        <v>255</v>
      </c>
      <c r="E205" s="220" t="s">
        <v>21</v>
      </c>
      <c r="F205" s="221" t="s">
        <v>148</v>
      </c>
      <c r="G205" s="219"/>
      <c r="H205" s="222">
        <v>3</v>
      </c>
      <c r="I205" s="223"/>
      <c r="J205" s="219"/>
      <c r="K205" s="219"/>
      <c r="L205" s="224"/>
      <c r="M205" s="225"/>
      <c r="N205" s="226"/>
      <c r="O205" s="226"/>
      <c r="P205" s="226"/>
      <c r="Q205" s="226"/>
      <c r="R205" s="226"/>
      <c r="S205" s="226"/>
      <c r="T205" s="227"/>
      <c r="AT205" s="228" t="s">
        <v>255</v>
      </c>
      <c r="AU205" s="228" t="s">
        <v>81</v>
      </c>
      <c r="AV205" s="12" t="s">
        <v>81</v>
      </c>
      <c r="AW205" s="12" t="s">
        <v>35</v>
      </c>
      <c r="AX205" s="12" t="s">
        <v>72</v>
      </c>
      <c r="AY205" s="228" t="s">
        <v>244</v>
      </c>
    </row>
    <row r="206" spans="2:65" s="12" customFormat="1">
      <c r="B206" s="218"/>
      <c r="C206" s="219"/>
      <c r="D206" s="215" t="s">
        <v>255</v>
      </c>
      <c r="E206" s="220" t="s">
        <v>21</v>
      </c>
      <c r="F206" s="221" t="s">
        <v>347</v>
      </c>
      <c r="G206" s="219"/>
      <c r="H206" s="222">
        <v>17</v>
      </c>
      <c r="I206" s="223"/>
      <c r="J206" s="219"/>
      <c r="K206" s="219"/>
      <c r="L206" s="224"/>
      <c r="M206" s="225"/>
      <c r="N206" s="226"/>
      <c r="O206" s="226"/>
      <c r="P206" s="226"/>
      <c r="Q206" s="226"/>
      <c r="R206" s="226"/>
      <c r="S206" s="226"/>
      <c r="T206" s="227"/>
      <c r="AT206" s="228" t="s">
        <v>255</v>
      </c>
      <c r="AU206" s="228" t="s">
        <v>81</v>
      </c>
      <c r="AV206" s="12" t="s">
        <v>81</v>
      </c>
      <c r="AW206" s="12" t="s">
        <v>35</v>
      </c>
      <c r="AX206" s="12" t="s">
        <v>72</v>
      </c>
      <c r="AY206" s="228" t="s">
        <v>244</v>
      </c>
    </row>
    <row r="207" spans="2:65" s="14" customFormat="1">
      <c r="B207" s="253"/>
      <c r="C207" s="254"/>
      <c r="D207" s="215" t="s">
        <v>255</v>
      </c>
      <c r="E207" s="255" t="s">
        <v>21</v>
      </c>
      <c r="F207" s="256" t="s">
        <v>588</v>
      </c>
      <c r="G207" s="254"/>
      <c r="H207" s="257">
        <v>20</v>
      </c>
      <c r="I207" s="258"/>
      <c r="J207" s="254"/>
      <c r="K207" s="254"/>
      <c r="L207" s="259"/>
      <c r="M207" s="260"/>
      <c r="N207" s="261"/>
      <c r="O207" s="261"/>
      <c r="P207" s="261"/>
      <c r="Q207" s="261"/>
      <c r="R207" s="261"/>
      <c r="S207" s="261"/>
      <c r="T207" s="262"/>
      <c r="AT207" s="263" t="s">
        <v>255</v>
      </c>
      <c r="AU207" s="263" t="s">
        <v>81</v>
      </c>
      <c r="AV207" s="14" t="s">
        <v>251</v>
      </c>
      <c r="AW207" s="14" t="s">
        <v>35</v>
      </c>
      <c r="AX207" s="14" t="s">
        <v>79</v>
      </c>
      <c r="AY207" s="263" t="s">
        <v>244</v>
      </c>
    </row>
    <row r="208" spans="2:65" s="1" customFormat="1" ht="16.5" customHeight="1">
      <c r="B208" s="41"/>
      <c r="C208" s="243" t="s">
        <v>406</v>
      </c>
      <c r="D208" s="243" t="s">
        <v>496</v>
      </c>
      <c r="E208" s="244" t="s">
        <v>2960</v>
      </c>
      <c r="F208" s="245" t="s">
        <v>2961</v>
      </c>
      <c r="G208" s="246" t="s">
        <v>259</v>
      </c>
      <c r="H208" s="247">
        <v>3.0449999999999999</v>
      </c>
      <c r="I208" s="248"/>
      <c r="J208" s="249">
        <f>ROUND(I208*H208,2)</f>
        <v>0</v>
      </c>
      <c r="K208" s="245" t="s">
        <v>250</v>
      </c>
      <c r="L208" s="250"/>
      <c r="M208" s="251" t="s">
        <v>21</v>
      </c>
      <c r="N208" s="252" t="s">
        <v>43</v>
      </c>
      <c r="O208" s="42"/>
      <c r="P208" s="212">
        <f>O208*H208</f>
        <v>0</v>
      </c>
      <c r="Q208" s="212">
        <v>9.3500000000000007E-3</v>
      </c>
      <c r="R208" s="212">
        <f>Q208*H208</f>
        <v>2.8470750000000003E-2</v>
      </c>
      <c r="S208" s="212">
        <v>0</v>
      </c>
      <c r="T208" s="213">
        <f>S208*H208</f>
        <v>0</v>
      </c>
      <c r="AR208" s="24" t="s">
        <v>293</v>
      </c>
      <c r="AT208" s="24" t="s">
        <v>496</v>
      </c>
      <c r="AU208" s="24" t="s">
        <v>81</v>
      </c>
      <c r="AY208" s="24" t="s">
        <v>244</v>
      </c>
      <c r="BE208" s="214">
        <f>IF(N208="základní",J208,0)</f>
        <v>0</v>
      </c>
      <c r="BF208" s="214">
        <f>IF(N208="snížená",J208,0)</f>
        <v>0</v>
      </c>
      <c r="BG208" s="214">
        <f>IF(N208="zákl. přenesená",J208,0)</f>
        <v>0</v>
      </c>
      <c r="BH208" s="214">
        <f>IF(N208="sníž. přenesená",J208,0)</f>
        <v>0</v>
      </c>
      <c r="BI208" s="214">
        <f>IF(N208="nulová",J208,0)</f>
        <v>0</v>
      </c>
      <c r="BJ208" s="24" t="s">
        <v>79</v>
      </c>
      <c r="BK208" s="214">
        <f>ROUND(I208*H208,2)</f>
        <v>0</v>
      </c>
      <c r="BL208" s="24" t="s">
        <v>251</v>
      </c>
      <c r="BM208" s="24" t="s">
        <v>670</v>
      </c>
    </row>
    <row r="209" spans="2:65" s="1" customFormat="1">
      <c r="B209" s="41"/>
      <c r="C209" s="63"/>
      <c r="D209" s="215" t="s">
        <v>253</v>
      </c>
      <c r="E209" s="63"/>
      <c r="F209" s="216" t="s">
        <v>2962</v>
      </c>
      <c r="G209" s="63"/>
      <c r="H209" s="63"/>
      <c r="I209" s="172"/>
      <c r="J209" s="63"/>
      <c r="K209" s="63"/>
      <c r="L209" s="61"/>
      <c r="M209" s="217"/>
      <c r="N209" s="42"/>
      <c r="O209" s="42"/>
      <c r="P209" s="42"/>
      <c r="Q209" s="42"/>
      <c r="R209" s="42"/>
      <c r="S209" s="42"/>
      <c r="T209" s="78"/>
      <c r="AT209" s="24" t="s">
        <v>253</v>
      </c>
      <c r="AU209" s="24" t="s">
        <v>81</v>
      </c>
    </row>
    <row r="210" spans="2:65" s="1" customFormat="1" ht="27">
      <c r="B210" s="41"/>
      <c r="C210" s="63"/>
      <c r="D210" s="215" t="s">
        <v>271</v>
      </c>
      <c r="E210" s="63"/>
      <c r="F210" s="229" t="s">
        <v>2963</v>
      </c>
      <c r="G210" s="63"/>
      <c r="H210" s="63"/>
      <c r="I210" s="172"/>
      <c r="J210" s="63"/>
      <c r="K210" s="63"/>
      <c r="L210" s="61"/>
      <c r="M210" s="217"/>
      <c r="N210" s="42"/>
      <c r="O210" s="42"/>
      <c r="P210" s="42"/>
      <c r="Q210" s="42"/>
      <c r="R210" s="42"/>
      <c r="S210" s="42"/>
      <c r="T210" s="78"/>
      <c r="AT210" s="24" t="s">
        <v>271</v>
      </c>
      <c r="AU210" s="24" t="s">
        <v>81</v>
      </c>
    </row>
    <row r="211" spans="2:65" s="12" customFormat="1">
      <c r="B211" s="218"/>
      <c r="C211" s="219"/>
      <c r="D211" s="215" t="s">
        <v>255</v>
      </c>
      <c r="E211" s="220" t="s">
        <v>21</v>
      </c>
      <c r="F211" s="221" t="s">
        <v>2933</v>
      </c>
      <c r="G211" s="219"/>
      <c r="H211" s="222">
        <v>3.0449999999999999</v>
      </c>
      <c r="I211" s="223"/>
      <c r="J211" s="219"/>
      <c r="K211" s="219"/>
      <c r="L211" s="224"/>
      <c r="M211" s="225"/>
      <c r="N211" s="226"/>
      <c r="O211" s="226"/>
      <c r="P211" s="226"/>
      <c r="Q211" s="226"/>
      <c r="R211" s="226"/>
      <c r="S211" s="226"/>
      <c r="T211" s="227"/>
      <c r="AT211" s="228" t="s">
        <v>255</v>
      </c>
      <c r="AU211" s="228" t="s">
        <v>81</v>
      </c>
      <c r="AV211" s="12" t="s">
        <v>81</v>
      </c>
      <c r="AW211" s="12" t="s">
        <v>35</v>
      </c>
      <c r="AX211" s="12" t="s">
        <v>72</v>
      </c>
      <c r="AY211" s="228" t="s">
        <v>244</v>
      </c>
    </row>
    <row r="212" spans="2:65" s="14" customFormat="1">
      <c r="B212" s="253"/>
      <c r="C212" s="254"/>
      <c r="D212" s="215" t="s">
        <v>255</v>
      </c>
      <c r="E212" s="255" t="s">
        <v>21</v>
      </c>
      <c r="F212" s="256" t="s">
        <v>588</v>
      </c>
      <c r="G212" s="254"/>
      <c r="H212" s="257">
        <v>3.0449999999999999</v>
      </c>
      <c r="I212" s="258"/>
      <c r="J212" s="254"/>
      <c r="K212" s="254"/>
      <c r="L212" s="259"/>
      <c r="M212" s="260"/>
      <c r="N212" s="261"/>
      <c r="O212" s="261"/>
      <c r="P212" s="261"/>
      <c r="Q212" s="261"/>
      <c r="R212" s="261"/>
      <c r="S212" s="261"/>
      <c r="T212" s="262"/>
      <c r="AT212" s="263" t="s">
        <v>255</v>
      </c>
      <c r="AU212" s="263" t="s">
        <v>81</v>
      </c>
      <c r="AV212" s="14" t="s">
        <v>251</v>
      </c>
      <c r="AW212" s="14" t="s">
        <v>35</v>
      </c>
      <c r="AX212" s="14" t="s">
        <v>79</v>
      </c>
      <c r="AY212" s="263" t="s">
        <v>244</v>
      </c>
    </row>
    <row r="213" spans="2:65" s="1" customFormat="1" ht="16.5" customHeight="1">
      <c r="B213" s="41"/>
      <c r="C213" s="243" t="s">
        <v>412</v>
      </c>
      <c r="D213" s="243" t="s">
        <v>496</v>
      </c>
      <c r="E213" s="244" t="s">
        <v>2875</v>
      </c>
      <c r="F213" s="245" t="s">
        <v>2876</v>
      </c>
      <c r="G213" s="246" t="s">
        <v>259</v>
      </c>
      <c r="H213" s="247">
        <v>17.254999999999999</v>
      </c>
      <c r="I213" s="248"/>
      <c r="J213" s="249">
        <f>ROUND(I213*H213,2)</f>
        <v>0</v>
      </c>
      <c r="K213" s="245" t="s">
        <v>250</v>
      </c>
      <c r="L213" s="250"/>
      <c r="M213" s="251" t="s">
        <v>21</v>
      </c>
      <c r="N213" s="252" t="s">
        <v>43</v>
      </c>
      <c r="O213" s="42"/>
      <c r="P213" s="212">
        <f>O213*H213</f>
        <v>0</v>
      </c>
      <c r="Q213" s="212">
        <v>8.6499999999999997E-3</v>
      </c>
      <c r="R213" s="212">
        <f>Q213*H213</f>
        <v>0.14925574999999999</v>
      </c>
      <c r="S213" s="212">
        <v>0</v>
      </c>
      <c r="T213" s="213">
        <f>S213*H213</f>
        <v>0</v>
      </c>
      <c r="AR213" s="24" t="s">
        <v>293</v>
      </c>
      <c r="AT213" s="24" t="s">
        <v>496</v>
      </c>
      <c r="AU213" s="24" t="s">
        <v>81</v>
      </c>
      <c r="AY213" s="24" t="s">
        <v>244</v>
      </c>
      <c r="BE213" s="214">
        <f>IF(N213="základní",J213,0)</f>
        <v>0</v>
      </c>
      <c r="BF213" s="214">
        <f>IF(N213="snížená",J213,0)</f>
        <v>0</v>
      </c>
      <c r="BG213" s="214">
        <f>IF(N213="zákl. přenesená",J213,0)</f>
        <v>0</v>
      </c>
      <c r="BH213" s="214">
        <f>IF(N213="sníž. přenesená",J213,0)</f>
        <v>0</v>
      </c>
      <c r="BI213" s="214">
        <f>IF(N213="nulová",J213,0)</f>
        <v>0</v>
      </c>
      <c r="BJ213" s="24" t="s">
        <v>79</v>
      </c>
      <c r="BK213" s="214">
        <f>ROUND(I213*H213,2)</f>
        <v>0</v>
      </c>
      <c r="BL213" s="24" t="s">
        <v>251</v>
      </c>
      <c r="BM213" s="24" t="s">
        <v>680</v>
      </c>
    </row>
    <row r="214" spans="2:65" s="1" customFormat="1">
      <c r="B214" s="41"/>
      <c r="C214" s="63"/>
      <c r="D214" s="215" t="s">
        <v>253</v>
      </c>
      <c r="E214" s="63"/>
      <c r="F214" s="216" t="s">
        <v>2877</v>
      </c>
      <c r="G214" s="63"/>
      <c r="H214" s="63"/>
      <c r="I214" s="172"/>
      <c r="J214" s="63"/>
      <c r="K214" s="63"/>
      <c r="L214" s="61"/>
      <c r="M214" s="217"/>
      <c r="N214" s="42"/>
      <c r="O214" s="42"/>
      <c r="P214" s="42"/>
      <c r="Q214" s="42"/>
      <c r="R214" s="42"/>
      <c r="S214" s="42"/>
      <c r="T214" s="78"/>
      <c r="AT214" s="24" t="s">
        <v>253</v>
      </c>
      <c r="AU214" s="24" t="s">
        <v>81</v>
      </c>
    </row>
    <row r="215" spans="2:65" s="1" customFormat="1" ht="27">
      <c r="B215" s="41"/>
      <c r="C215" s="63"/>
      <c r="D215" s="215" t="s">
        <v>271</v>
      </c>
      <c r="E215" s="63"/>
      <c r="F215" s="229" t="s">
        <v>2878</v>
      </c>
      <c r="G215" s="63"/>
      <c r="H215" s="63"/>
      <c r="I215" s="172"/>
      <c r="J215" s="63"/>
      <c r="K215" s="63"/>
      <c r="L215" s="61"/>
      <c r="M215" s="217"/>
      <c r="N215" s="42"/>
      <c r="O215" s="42"/>
      <c r="P215" s="42"/>
      <c r="Q215" s="42"/>
      <c r="R215" s="42"/>
      <c r="S215" s="42"/>
      <c r="T215" s="78"/>
      <c r="AT215" s="24" t="s">
        <v>271</v>
      </c>
      <c r="AU215" s="24" t="s">
        <v>81</v>
      </c>
    </row>
    <row r="216" spans="2:65" s="12" customFormat="1">
      <c r="B216" s="218"/>
      <c r="C216" s="219"/>
      <c r="D216" s="215" t="s">
        <v>255</v>
      </c>
      <c r="E216" s="220" t="s">
        <v>21</v>
      </c>
      <c r="F216" s="221" t="s">
        <v>2964</v>
      </c>
      <c r="G216" s="219"/>
      <c r="H216" s="222">
        <v>17.254999999999999</v>
      </c>
      <c r="I216" s="223"/>
      <c r="J216" s="219"/>
      <c r="K216" s="219"/>
      <c r="L216" s="224"/>
      <c r="M216" s="225"/>
      <c r="N216" s="226"/>
      <c r="O216" s="226"/>
      <c r="P216" s="226"/>
      <c r="Q216" s="226"/>
      <c r="R216" s="226"/>
      <c r="S216" s="226"/>
      <c r="T216" s="227"/>
      <c r="AT216" s="228" t="s">
        <v>255</v>
      </c>
      <c r="AU216" s="228" t="s">
        <v>81</v>
      </c>
      <c r="AV216" s="12" t="s">
        <v>81</v>
      </c>
      <c r="AW216" s="12" t="s">
        <v>35</v>
      </c>
      <c r="AX216" s="12" t="s">
        <v>72</v>
      </c>
      <c r="AY216" s="228" t="s">
        <v>244</v>
      </c>
    </row>
    <row r="217" spans="2:65" s="14" customFormat="1">
      <c r="B217" s="253"/>
      <c r="C217" s="254"/>
      <c r="D217" s="215" t="s">
        <v>255</v>
      </c>
      <c r="E217" s="255" t="s">
        <v>21</v>
      </c>
      <c r="F217" s="256" t="s">
        <v>588</v>
      </c>
      <c r="G217" s="254"/>
      <c r="H217" s="257">
        <v>17.254999999999999</v>
      </c>
      <c r="I217" s="258"/>
      <c r="J217" s="254"/>
      <c r="K217" s="254"/>
      <c r="L217" s="259"/>
      <c r="M217" s="260"/>
      <c r="N217" s="261"/>
      <c r="O217" s="261"/>
      <c r="P217" s="261"/>
      <c r="Q217" s="261"/>
      <c r="R217" s="261"/>
      <c r="S217" s="261"/>
      <c r="T217" s="262"/>
      <c r="AT217" s="263" t="s">
        <v>255</v>
      </c>
      <c r="AU217" s="263" t="s">
        <v>81</v>
      </c>
      <c r="AV217" s="14" t="s">
        <v>251</v>
      </c>
      <c r="AW217" s="14" t="s">
        <v>35</v>
      </c>
      <c r="AX217" s="14" t="s">
        <v>79</v>
      </c>
      <c r="AY217" s="263" t="s">
        <v>244</v>
      </c>
    </row>
    <row r="218" spans="2:65" s="1" customFormat="1" ht="16.5" customHeight="1">
      <c r="B218" s="41"/>
      <c r="C218" s="203" t="s">
        <v>418</v>
      </c>
      <c r="D218" s="203" t="s">
        <v>246</v>
      </c>
      <c r="E218" s="204" t="s">
        <v>2752</v>
      </c>
      <c r="F218" s="205" t="s">
        <v>2753</v>
      </c>
      <c r="G218" s="206" t="s">
        <v>259</v>
      </c>
      <c r="H218" s="207">
        <v>12</v>
      </c>
      <c r="I218" s="208"/>
      <c r="J218" s="209">
        <f>ROUND(I218*H218,2)</f>
        <v>0</v>
      </c>
      <c r="K218" s="205" t="s">
        <v>250</v>
      </c>
      <c r="L218" s="61"/>
      <c r="M218" s="210" t="s">
        <v>21</v>
      </c>
      <c r="N218" s="211" t="s">
        <v>43</v>
      </c>
      <c r="O218" s="42"/>
      <c r="P218" s="212">
        <f>O218*H218</f>
        <v>0</v>
      </c>
      <c r="Q218" s="212">
        <v>1.1E-4</v>
      </c>
      <c r="R218" s="212">
        <f>Q218*H218</f>
        <v>1.32E-3</v>
      </c>
      <c r="S218" s="212">
        <v>0</v>
      </c>
      <c r="T218" s="213">
        <f>S218*H218</f>
        <v>0</v>
      </c>
      <c r="AR218" s="24" t="s">
        <v>251</v>
      </c>
      <c r="AT218" s="24" t="s">
        <v>246</v>
      </c>
      <c r="AU218" s="24" t="s">
        <v>81</v>
      </c>
      <c r="AY218" s="24" t="s">
        <v>244</v>
      </c>
      <c r="BE218" s="214">
        <f>IF(N218="základní",J218,0)</f>
        <v>0</v>
      </c>
      <c r="BF218" s="214">
        <f>IF(N218="snížená",J218,0)</f>
        <v>0</v>
      </c>
      <c r="BG218" s="214">
        <f>IF(N218="zákl. přenesená",J218,0)</f>
        <v>0</v>
      </c>
      <c r="BH218" s="214">
        <f>IF(N218="sníž. přenesená",J218,0)</f>
        <v>0</v>
      </c>
      <c r="BI218" s="214">
        <f>IF(N218="nulová",J218,0)</f>
        <v>0</v>
      </c>
      <c r="BJ218" s="24" t="s">
        <v>79</v>
      </c>
      <c r="BK218" s="214">
        <f>ROUND(I218*H218,2)</f>
        <v>0</v>
      </c>
      <c r="BL218" s="24" t="s">
        <v>251</v>
      </c>
      <c r="BM218" s="24" t="s">
        <v>689</v>
      </c>
    </row>
    <row r="219" spans="2:65" s="1" customFormat="1" ht="27">
      <c r="B219" s="41"/>
      <c r="C219" s="63"/>
      <c r="D219" s="215" t="s">
        <v>253</v>
      </c>
      <c r="E219" s="63"/>
      <c r="F219" s="216" t="s">
        <v>2754</v>
      </c>
      <c r="G219" s="63"/>
      <c r="H219" s="63"/>
      <c r="I219" s="172"/>
      <c r="J219" s="63"/>
      <c r="K219" s="63"/>
      <c r="L219" s="61"/>
      <c r="M219" s="217"/>
      <c r="N219" s="42"/>
      <c r="O219" s="42"/>
      <c r="P219" s="42"/>
      <c r="Q219" s="42"/>
      <c r="R219" s="42"/>
      <c r="S219" s="42"/>
      <c r="T219" s="78"/>
      <c r="AT219" s="24" t="s">
        <v>253</v>
      </c>
      <c r="AU219" s="24" t="s">
        <v>81</v>
      </c>
    </row>
    <row r="220" spans="2:65" s="12" customFormat="1">
      <c r="B220" s="218"/>
      <c r="C220" s="219"/>
      <c r="D220" s="215" t="s">
        <v>255</v>
      </c>
      <c r="E220" s="220" t="s">
        <v>21</v>
      </c>
      <c r="F220" s="221" t="s">
        <v>314</v>
      </c>
      <c r="G220" s="219"/>
      <c r="H220" s="222">
        <v>11</v>
      </c>
      <c r="I220" s="223"/>
      <c r="J220" s="219"/>
      <c r="K220" s="219"/>
      <c r="L220" s="224"/>
      <c r="M220" s="225"/>
      <c r="N220" s="226"/>
      <c r="O220" s="226"/>
      <c r="P220" s="226"/>
      <c r="Q220" s="226"/>
      <c r="R220" s="226"/>
      <c r="S220" s="226"/>
      <c r="T220" s="227"/>
      <c r="AT220" s="228" t="s">
        <v>255</v>
      </c>
      <c r="AU220" s="228" t="s">
        <v>81</v>
      </c>
      <c r="AV220" s="12" t="s">
        <v>81</v>
      </c>
      <c r="AW220" s="12" t="s">
        <v>35</v>
      </c>
      <c r="AX220" s="12" t="s">
        <v>72</v>
      </c>
      <c r="AY220" s="228" t="s">
        <v>244</v>
      </c>
    </row>
    <row r="221" spans="2:65" s="12" customFormat="1">
      <c r="B221" s="218"/>
      <c r="C221" s="219"/>
      <c r="D221" s="215" t="s">
        <v>255</v>
      </c>
      <c r="E221" s="220" t="s">
        <v>21</v>
      </c>
      <c r="F221" s="221" t="s">
        <v>79</v>
      </c>
      <c r="G221" s="219"/>
      <c r="H221" s="222">
        <v>1</v>
      </c>
      <c r="I221" s="223"/>
      <c r="J221" s="219"/>
      <c r="K221" s="219"/>
      <c r="L221" s="224"/>
      <c r="M221" s="225"/>
      <c r="N221" s="226"/>
      <c r="O221" s="226"/>
      <c r="P221" s="226"/>
      <c r="Q221" s="226"/>
      <c r="R221" s="226"/>
      <c r="S221" s="226"/>
      <c r="T221" s="227"/>
      <c r="AT221" s="228" t="s">
        <v>255</v>
      </c>
      <c r="AU221" s="228" t="s">
        <v>81</v>
      </c>
      <c r="AV221" s="12" t="s">
        <v>81</v>
      </c>
      <c r="AW221" s="12" t="s">
        <v>35</v>
      </c>
      <c r="AX221" s="12" t="s">
        <v>72</v>
      </c>
      <c r="AY221" s="228" t="s">
        <v>244</v>
      </c>
    </row>
    <row r="222" spans="2:65" s="14" customFormat="1">
      <c r="B222" s="253"/>
      <c r="C222" s="254"/>
      <c r="D222" s="215" t="s">
        <v>255</v>
      </c>
      <c r="E222" s="255" t="s">
        <v>21</v>
      </c>
      <c r="F222" s="256" t="s">
        <v>588</v>
      </c>
      <c r="G222" s="254"/>
      <c r="H222" s="257">
        <v>12</v>
      </c>
      <c r="I222" s="258"/>
      <c r="J222" s="254"/>
      <c r="K222" s="254"/>
      <c r="L222" s="259"/>
      <c r="M222" s="260"/>
      <c r="N222" s="261"/>
      <c r="O222" s="261"/>
      <c r="P222" s="261"/>
      <c r="Q222" s="261"/>
      <c r="R222" s="261"/>
      <c r="S222" s="261"/>
      <c r="T222" s="262"/>
      <c r="AT222" s="263" t="s">
        <v>255</v>
      </c>
      <c r="AU222" s="263" t="s">
        <v>81</v>
      </c>
      <c r="AV222" s="14" t="s">
        <v>251</v>
      </c>
      <c r="AW222" s="14" t="s">
        <v>35</v>
      </c>
      <c r="AX222" s="14" t="s">
        <v>79</v>
      </c>
      <c r="AY222" s="263" t="s">
        <v>244</v>
      </c>
    </row>
    <row r="223" spans="2:65" s="1" customFormat="1" ht="16.5" customHeight="1">
      <c r="B223" s="41"/>
      <c r="C223" s="243" t="s">
        <v>530</v>
      </c>
      <c r="D223" s="243" t="s">
        <v>496</v>
      </c>
      <c r="E223" s="244" t="s">
        <v>2880</v>
      </c>
      <c r="F223" s="245" t="s">
        <v>2881</v>
      </c>
      <c r="G223" s="246" t="s">
        <v>259</v>
      </c>
      <c r="H223" s="247">
        <v>11.164999999999999</v>
      </c>
      <c r="I223" s="248"/>
      <c r="J223" s="249">
        <f>ROUND(I223*H223,2)</f>
        <v>0</v>
      </c>
      <c r="K223" s="245" t="s">
        <v>250</v>
      </c>
      <c r="L223" s="250"/>
      <c r="M223" s="251" t="s">
        <v>21</v>
      </c>
      <c r="N223" s="252" t="s">
        <v>43</v>
      </c>
      <c r="O223" s="42"/>
      <c r="P223" s="212">
        <f>O223*H223</f>
        <v>0</v>
      </c>
      <c r="Q223" s="212">
        <v>1.2E-2</v>
      </c>
      <c r="R223" s="212">
        <f>Q223*H223</f>
        <v>0.13397999999999999</v>
      </c>
      <c r="S223" s="212">
        <v>0</v>
      </c>
      <c r="T223" s="213">
        <f>S223*H223</f>
        <v>0</v>
      </c>
      <c r="AR223" s="24" t="s">
        <v>293</v>
      </c>
      <c r="AT223" s="24" t="s">
        <v>496</v>
      </c>
      <c r="AU223" s="24" t="s">
        <v>81</v>
      </c>
      <c r="AY223" s="24" t="s">
        <v>244</v>
      </c>
      <c r="BE223" s="214">
        <f>IF(N223="základní",J223,0)</f>
        <v>0</v>
      </c>
      <c r="BF223" s="214">
        <f>IF(N223="snížená",J223,0)</f>
        <v>0</v>
      </c>
      <c r="BG223" s="214">
        <f>IF(N223="zákl. přenesená",J223,0)</f>
        <v>0</v>
      </c>
      <c r="BH223" s="214">
        <f>IF(N223="sníž. přenesená",J223,0)</f>
        <v>0</v>
      </c>
      <c r="BI223" s="214">
        <f>IF(N223="nulová",J223,0)</f>
        <v>0</v>
      </c>
      <c r="BJ223" s="24" t="s">
        <v>79</v>
      </c>
      <c r="BK223" s="214">
        <f>ROUND(I223*H223,2)</f>
        <v>0</v>
      </c>
      <c r="BL223" s="24" t="s">
        <v>251</v>
      </c>
      <c r="BM223" s="24" t="s">
        <v>696</v>
      </c>
    </row>
    <row r="224" spans="2:65" s="1" customFormat="1">
      <c r="B224" s="41"/>
      <c r="C224" s="63"/>
      <c r="D224" s="215" t="s">
        <v>253</v>
      </c>
      <c r="E224" s="63"/>
      <c r="F224" s="216" t="s">
        <v>2882</v>
      </c>
      <c r="G224" s="63"/>
      <c r="H224" s="63"/>
      <c r="I224" s="172"/>
      <c r="J224" s="63"/>
      <c r="K224" s="63"/>
      <c r="L224" s="61"/>
      <c r="M224" s="217"/>
      <c r="N224" s="42"/>
      <c r="O224" s="42"/>
      <c r="P224" s="42"/>
      <c r="Q224" s="42"/>
      <c r="R224" s="42"/>
      <c r="S224" s="42"/>
      <c r="T224" s="78"/>
      <c r="AT224" s="24" t="s">
        <v>253</v>
      </c>
      <c r="AU224" s="24" t="s">
        <v>81</v>
      </c>
    </row>
    <row r="225" spans="2:65" s="1" customFormat="1" ht="27">
      <c r="B225" s="41"/>
      <c r="C225" s="63"/>
      <c r="D225" s="215" t="s">
        <v>271</v>
      </c>
      <c r="E225" s="63"/>
      <c r="F225" s="229" t="s">
        <v>2883</v>
      </c>
      <c r="G225" s="63"/>
      <c r="H225" s="63"/>
      <c r="I225" s="172"/>
      <c r="J225" s="63"/>
      <c r="K225" s="63"/>
      <c r="L225" s="61"/>
      <c r="M225" s="217"/>
      <c r="N225" s="42"/>
      <c r="O225" s="42"/>
      <c r="P225" s="42"/>
      <c r="Q225" s="42"/>
      <c r="R225" s="42"/>
      <c r="S225" s="42"/>
      <c r="T225" s="78"/>
      <c r="AT225" s="24" t="s">
        <v>271</v>
      </c>
      <c r="AU225" s="24" t="s">
        <v>81</v>
      </c>
    </row>
    <row r="226" spans="2:65" s="12" customFormat="1">
      <c r="B226" s="218"/>
      <c r="C226" s="219"/>
      <c r="D226" s="215" t="s">
        <v>255</v>
      </c>
      <c r="E226" s="220" t="s">
        <v>21</v>
      </c>
      <c r="F226" s="221" t="s">
        <v>2965</v>
      </c>
      <c r="G226" s="219"/>
      <c r="H226" s="222">
        <v>11.164999999999999</v>
      </c>
      <c r="I226" s="223"/>
      <c r="J226" s="219"/>
      <c r="K226" s="219"/>
      <c r="L226" s="224"/>
      <c r="M226" s="225"/>
      <c r="N226" s="226"/>
      <c r="O226" s="226"/>
      <c r="P226" s="226"/>
      <c r="Q226" s="226"/>
      <c r="R226" s="226"/>
      <c r="S226" s="226"/>
      <c r="T226" s="227"/>
      <c r="AT226" s="228" t="s">
        <v>255</v>
      </c>
      <c r="AU226" s="228" t="s">
        <v>81</v>
      </c>
      <c r="AV226" s="12" t="s">
        <v>81</v>
      </c>
      <c r="AW226" s="12" t="s">
        <v>35</v>
      </c>
      <c r="AX226" s="12" t="s">
        <v>72</v>
      </c>
      <c r="AY226" s="228" t="s">
        <v>244</v>
      </c>
    </row>
    <row r="227" spans="2:65" s="14" customFormat="1">
      <c r="B227" s="253"/>
      <c r="C227" s="254"/>
      <c r="D227" s="215" t="s">
        <v>255</v>
      </c>
      <c r="E227" s="255" t="s">
        <v>21</v>
      </c>
      <c r="F227" s="256" t="s">
        <v>588</v>
      </c>
      <c r="G227" s="254"/>
      <c r="H227" s="257">
        <v>11.164999999999999</v>
      </c>
      <c r="I227" s="258"/>
      <c r="J227" s="254"/>
      <c r="K227" s="254"/>
      <c r="L227" s="259"/>
      <c r="M227" s="260"/>
      <c r="N227" s="261"/>
      <c r="O227" s="261"/>
      <c r="P227" s="261"/>
      <c r="Q227" s="261"/>
      <c r="R227" s="261"/>
      <c r="S227" s="261"/>
      <c r="T227" s="262"/>
      <c r="AT227" s="263" t="s">
        <v>255</v>
      </c>
      <c r="AU227" s="263" t="s">
        <v>81</v>
      </c>
      <c r="AV227" s="14" t="s">
        <v>251</v>
      </c>
      <c r="AW227" s="14" t="s">
        <v>35</v>
      </c>
      <c r="AX227" s="14" t="s">
        <v>79</v>
      </c>
      <c r="AY227" s="263" t="s">
        <v>244</v>
      </c>
    </row>
    <row r="228" spans="2:65" s="1" customFormat="1" ht="16.5" customHeight="1">
      <c r="B228" s="41"/>
      <c r="C228" s="243" t="s">
        <v>537</v>
      </c>
      <c r="D228" s="243" t="s">
        <v>496</v>
      </c>
      <c r="E228" s="244" t="s">
        <v>2935</v>
      </c>
      <c r="F228" s="245" t="s">
        <v>2936</v>
      </c>
      <c r="G228" s="246" t="s">
        <v>259</v>
      </c>
      <c r="H228" s="247">
        <v>1.0149999999999999</v>
      </c>
      <c r="I228" s="248"/>
      <c r="J228" s="249">
        <f>ROUND(I228*H228,2)</f>
        <v>0</v>
      </c>
      <c r="K228" s="245" t="s">
        <v>250</v>
      </c>
      <c r="L228" s="250"/>
      <c r="M228" s="251" t="s">
        <v>21</v>
      </c>
      <c r="N228" s="252" t="s">
        <v>43</v>
      </c>
      <c r="O228" s="42"/>
      <c r="P228" s="212">
        <f>O228*H228</f>
        <v>0</v>
      </c>
      <c r="Q228" s="212">
        <v>1.2749999999999999E-2</v>
      </c>
      <c r="R228" s="212">
        <f>Q228*H228</f>
        <v>1.2941249999999998E-2</v>
      </c>
      <c r="S228" s="212">
        <v>0</v>
      </c>
      <c r="T228" s="213">
        <f>S228*H228</f>
        <v>0</v>
      </c>
      <c r="AR228" s="24" t="s">
        <v>293</v>
      </c>
      <c r="AT228" s="24" t="s">
        <v>496</v>
      </c>
      <c r="AU228" s="24" t="s">
        <v>81</v>
      </c>
      <c r="AY228" s="24" t="s">
        <v>244</v>
      </c>
      <c r="BE228" s="214">
        <f>IF(N228="základní",J228,0)</f>
        <v>0</v>
      </c>
      <c r="BF228" s="214">
        <f>IF(N228="snížená",J228,0)</f>
        <v>0</v>
      </c>
      <c r="BG228" s="214">
        <f>IF(N228="zákl. přenesená",J228,0)</f>
        <v>0</v>
      </c>
      <c r="BH228" s="214">
        <f>IF(N228="sníž. přenesená",J228,0)</f>
        <v>0</v>
      </c>
      <c r="BI228" s="214">
        <f>IF(N228="nulová",J228,0)</f>
        <v>0</v>
      </c>
      <c r="BJ228" s="24" t="s">
        <v>79</v>
      </c>
      <c r="BK228" s="214">
        <f>ROUND(I228*H228,2)</f>
        <v>0</v>
      </c>
      <c r="BL228" s="24" t="s">
        <v>251</v>
      </c>
      <c r="BM228" s="24" t="s">
        <v>702</v>
      </c>
    </row>
    <row r="229" spans="2:65" s="1" customFormat="1">
      <c r="B229" s="41"/>
      <c r="C229" s="63"/>
      <c r="D229" s="215" t="s">
        <v>253</v>
      </c>
      <c r="E229" s="63"/>
      <c r="F229" s="216" t="s">
        <v>2937</v>
      </c>
      <c r="G229" s="63"/>
      <c r="H229" s="63"/>
      <c r="I229" s="172"/>
      <c r="J229" s="63"/>
      <c r="K229" s="63"/>
      <c r="L229" s="61"/>
      <c r="M229" s="217"/>
      <c r="N229" s="42"/>
      <c r="O229" s="42"/>
      <c r="P229" s="42"/>
      <c r="Q229" s="42"/>
      <c r="R229" s="42"/>
      <c r="S229" s="42"/>
      <c r="T229" s="78"/>
      <c r="AT229" s="24" t="s">
        <v>253</v>
      </c>
      <c r="AU229" s="24" t="s">
        <v>81</v>
      </c>
    </row>
    <row r="230" spans="2:65" s="1" customFormat="1" ht="27">
      <c r="B230" s="41"/>
      <c r="C230" s="63"/>
      <c r="D230" s="215" t="s">
        <v>271</v>
      </c>
      <c r="E230" s="63"/>
      <c r="F230" s="229" t="s">
        <v>2938</v>
      </c>
      <c r="G230" s="63"/>
      <c r="H230" s="63"/>
      <c r="I230" s="172"/>
      <c r="J230" s="63"/>
      <c r="K230" s="63"/>
      <c r="L230" s="61"/>
      <c r="M230" s="217"/>
      <c r="N230" s="42"/>
      <c r="O230" s="42"/>
      <c r="P230" s="42"/>
      <c r="Q230" s="42"/>
      <c r="R230" s="42"/>
      <c r="S230" s="42"/>
      <c r="T230" s="78"/>
      <c r="AT230" s="24" t="s">
        <v>271</v>
      </c>
      <c r="AU230" s="24" t="s">
        <v>81</v>
      </c>
    </row>
    <row r="231" spans="2:65" s="12" customFormat="1">
      <c r="B231" s="218"/>
      <c r="C231" s="219"/>
      <c r="D231" s="215" t="s">
        <v>255</v>
      </c>
      <c r="E231" s="220" t="s">
        <v>21</v>
      </c>
      <c r="F231" s="221" t="s">
        <v>2738</v>
      </c>
      <c r="G231" s="219"/>
      <c r="H231" s="222">
        <v>1.0149999999999999</v>
      </c>
      <c r="I231" s="223"/>
      <c r="J231" s="219"/>
      <c r="K231" s="219"/>
      <c r="L231" s="224"/>
      <c r="M231" s="225"/>
      <c r="N231" s="226"/>
      <c r="O231" s="226"/>
      <c r="P231" s="226"/>
      <c r="Q231" s="226"/>
      <c r="R231" s="226"/>
      <c r="S231" s="226"/>
      <c r="T231" s="227"/>
      <c r="AT231" s="228" t="s">
        <v>255</v>
      </c>
      <c r="AU231" s="228" t="s">
        <v>81</v>
      </c>
      <c r="AV231" s="12" t="s">
        <v>81</v>
      </c>
      <c r="AW231" s="12" t="s">
        <v>35</v>
      </c>
      <c r="AX231" s="12" t="s">
        <v>72</v>
      </c>
      <c r="AY231" s="228" t="s">
        <v>244</v>
      </c>
    </row>
    <row r="232" spans="2:65" s="14" customFormat="1">
      <c r="B232" s="253"/>
      <c r="C232" s="254"/>
      <c r="D232" s="215" t="s">
        <v>255</v>
      </c>
      <c r="E232" s="255" t="s">
        <v>21</v>
      </c>
      <c r="F232" s="256" t="s">
        <v>588</v>
      </c>
      <c r="G232" s="254"/>
      <c r="H232" s="257">
        <v>1.0149999999999999</v>
      </c>
      <c r="I232" s="258"/>
      <c r="J232" s="254"/>
      <c r="K232" s="254"/>
      <c r="L232" s="259"/>
      <c r="M232" s="260"/>
      <c r="N232" s="261"/>
      <c r="O232" s="261"/>
      <c r="P232" s="261"/>
      <c r="Q232" s="261"/>
      <c r="R232" s="261"/>
      <c r="S232" s="261"/>
      <c r="T232" s="262"/>
      <c r="AT232" s="263" t="s">
        <v>255</v>
      </c>
      <c r="AU232" s="263" t="s">
        <v>81</v>
      </c>
      <c r="AV232" s="14" t="s">
        <v>251</v>
      </c>
      <c r="AW232" s="14" t="s">
        <v>35</v>
      </c>
      <c r="AX232" s="14" t="s">
        <v>79</v>
      </c>
      <c r="AY232" s="263" t="s">
        <v>244</v>
      </c>
    </row>
    <row r="233" spans="2:65" s="1" customFormat="1" ht="16.5" customHeight="1">
      <c r="B233" s="41"/>
      <c r="C233" s="203" t="s">
        <v>543</v>
      </c>
      <c r="D233" s="203" t="s">
        <v>246</v>
      </c>
      <c r="E233" s="204" t="s">
        <v>2435</v>
      </c>
      <c r="F233" s="205" t="s">
        <v>2436</v>
      </c>
      <c r="G233" s="206" t="s">
        <v>329</v>
      </c>
      <c r="H233" s="207">
        <v>263</v>
      </c>
      <c r="I233" s="208"/>
      <c r="J233" s="209">
        <f>ROUND(I233*H233,2)</f>
        <v>0</v>
      </c>
      <c r="K233" s="205" t="s">
        <v>250</v>
      </c>
      <c r="L233" s="61"/>
      <c r="M233" s="210" t="s">
        <v>21</v>
      </c>
      <c r="N233" s="211" t="s">
        <v>43</v>
      </c>
      <c r="O233" s="42"/>
      <c r="P233" s="212">
        <f>O233*H233</f>
        <v>0</v>
      </c>
      <c r="Q233" s="212">
        <v>0</v>
      </c>
      <c r="R233" s="212">
        <f>Q233*H233</f>
        <v>0</v>
      </c>
      <c r="S233" s="212">
        <v>0</v>
      </c>
      <c r="T233" s="213">
        <f>S233*H233</f>
        <v>0</v>
      </c>
      <c r="AR233" s="24" t="s">
        <v>251</v>
      </c>
      <c r="AT233" s="24" t="s">
        <v>246</v>
      </c>
      <c r="AU233" s="24" t="s">
        <v>81</v>
      </c>
      <c r="AY233" s="24" t="s">
        <v>244</v>
      </c>
      <c r="BE233" s="214">
        <f>IF(N233="základní",J233,0)</f>
        <v>0</v>
      </c>
      <c r="BF233" s="214">
        <f>IF(N233="snížená",J233,0)</f>
        <v>0</v>
      </c>
      <c r="BG233" s="214">
        <f>IF(N233="zákl. přenesená",J233,0)</f>
        <v>0</v>
      </c>
      <c r="BH233" s="214">
        <f>IF(N233="sníž. přenesená",J233,0)</f>
        <v>0</v>
      </c>
      <c r="BI233" s="214">
        <f>IF(N233="nulová",J233,0)</f>
        <v>0</v>
      </c>
      <c r="BJ233" s="24" t="s">
        <v>79</v>
      </c>
      <c r="BK233" s="214">
        <f>ROUND(I233*H233,2)</f>
        <v>0</v>
      </c>
      <c r="BL233" s="24" t="s">
        <v>251</v>
      </c>
      <c r="BM233" s="24" t="s">
        <v>708</v>
      </c>
    </row>
    <row r="234" spans="2:65" s="1" customFormat="1">
      <c r="B234" s="41"/>
      <c r="C234" s="63"/>
      <c r="D234" s="215" t="s">
        <v>253</v>
      </c>
      <c r="E234" s="63"/>
      <c r="F234" s="216" t="s">
        <v>2438</v>
      </c>
      <c r="G234" s="63"/>
      <c r="H234" s="63"/>
      <c r="I234" s="172"/>
      <c r="J234" s="63"/>
      <c r="K234" s="63"/>
      <c r="L234" s="61"/>
      <c r="M234" s="217"/>
      <c r="N234" s="42"/>
      <c r="O234" s="42"/>
      <c r="P234" s="42"/>
      <c r="Q234" s="42"/>
      <c r="R234" s="42"/>
      <c r="S234" s="42"/>
      <c r="T234" s="78"/>
      <c r="AT234" s="24" t="s">
        <v>253</v>
      </c>
      <c r="AU234" s="24" t="s">
        <v>81</v>
      </c>
    </row>
    <row r="235" spans="2:65" s="12" customFormat="1">
      <c r="B235" s="218"/>
      <c r="C235" s="219"/>
      <c r="D235" s="215" t="s">
        <v>255</v>
      </c>
      <c r="E235" s="220" t="s">
        <v>21</v>
      </c>
      <c r="F235" s="221" t="s">
        <v>2201</v>
      </c>
      <c r="G235" s="219"/>
      <c r="H235" s="222">
        <v>236</v>
      </c>
      <c r="I235" s="223"/>
      <c r="J235" s="219"/>
      <c r="K235" s="219"/>
      <c r="L235" s="224"/>
      <c r="M235" s="225"/>
      <c r="N235" s="226"/>
      <c r="O235" s="226"/>
      <c r="P235" s="226"/>
      <c r="Q235" s="226"/>
      <c r="R235" s="226"/>
      <c r="S235" s="226"/>
      <c r="T235" s="227"/>
      <c r="AT235" s="228" t="s">
        <v>255</v>
      </c>
      <c r="AU235" s="228" t="s">
        <v>81</v>
      </c>
      <c r="AV235" s="12" t="s">
        <v>81</v>
      </c>
      <c r="AW235" s="12" t="s">
        <v>35</v>
      </c>
      <c r="AX235" s="12" t="s">
        <v>72</v>
      </c>
      <c r="AY235" s="228" t="s">
        <v>244</v>
      </c>
    </row>
    <row r="236" spans="2:65" s="12" customFormat="1">
      <c r="B236" s="218"/>
      <c r="C236" s="219"/>
      <c r="D236" s="215" t="s">
        <v>255</v>
      </c>
      <c r="E236" s="220" t="s">
        <v>21</v>
      </c>
      <c r="F236" s="221" t="s">
        <v>406</v>
      </c>
      <c r="G236" s="219"/>
      <c r="H236" s="222">
        <v>27</v>
      </c>
      <c r="I236" s="223"/>
      <c r="J236" s="219"/>
      <c r="K236" s="219"/>
      <c r="L236" s="224"/>
      <c r="M236" s="225"/>
      <c r="N236" s="226"/>
      <c r="O236" s="226"/>
      <c r="P236" s="226"/>
      <c r="Q236" s="226"/>
      <c r="R236" s="226"/>
      <c r="S236" s="226"/>
      <c r="T236" s="227"/>
      <c r="AT236" s="228" t="s">
        <v>255</v>
      </c>
      <c r="AU236" s="228" t="s">
        <v>81</v>
      </c>
      <c r="AV236" s="12" t="s">
        <v>81</v>
      </c>
      <c r="AW236" s="12" t="s">
        <v>35</v>
      </c>
      <c r="AX236" s="12" t="s">
        <v>72</v>
      </c>
      <c r="AY236" s="228" t="s">
        <v>244</v>
      </c>
    </row>
    <row r="237" spans="2:65" s="14" customFormat="1">
      <c r="B237" s="253"/>
      <c r="C237" s="254"/>
      <c r="D237" s="215" t="s">
        <v>255</v>
      </c>
      <c r="E237" s="255" t="s">
        <v>21</v>
      </c>
      <c r="F237" s="256" t="s">
        <v>588</v>
      </c>
      <c r="G237" s="254"/>
      <c r="H237" s="257">
        <v>263</v>
      </c>
      <c r="I237" s="258"/>
      <c r="J237" s="254"/>
      <c r="K237" s="254"/>
      <c r="L237" s="259"/>
      <c r="M237" s="260"/>
      <c r="N237" s="261"/>
      <c r="O237" s="261"/>
      <c r="P237" s="261"/>
      <c r="Q237" s="261"/>
      <c r="R237" s="261"/>
      <c r="S237" s="261"/>
      <c r="T237" s="262"/>
      <c r="AT237" s="263" t="s">
        <v>255</v>
      </c>
      <c r="AU237" s="263" t="s">
        <v>81</v>
      </c>
      <c r="AV237" s="14" t="s">
        <v>251</v>
      </c>
      <c r="AW237" s="14" t="s">
        <v>35</v>
      </c>
      <c r="AX237" s="14" t="s">
        <v>79</v>
      </c>
      <c r="AY237" s="263" t="s">
        <v>244</v>
      </c>
    </row>
    <row r="238" spans="2:65" s="1" customFormat="1" ht="16.5" customHeight="1">
      <c r="B238" s="41"/>
      <c r="C238" s="203" t="s">
        <v>549</v>
      </c>
      <c r="D238" s="203" t="s">
        <v>246</v>
      </c>
      <c r="E238" s="204" t="s">
        <v>2495</v>
      </c>
      <c r="F238" s="205" t="s">
        <v>2496</v>
      </c>
      <c r="G238" s="206" t="s">
        <v>259</v>
      </c>
      <c r="H238" s="207">
        <v>1</v>
      </c>
      <c r="I238" s="208"/>
      <c r="J238" s="209">
        <f>ROUND(I238*H238,2)</f>
        <v>0</v>
      </c>
      <c r="K238" s="205" t="s">
        <v>21</v>
      </c>
      <c r="L238" s="61"/>
      <c r="M238" s="210" t="s">
        <v>21</v>
      </c>
      <c r="N238" s="211" t="s">
        <v>43</v>
      </c>
      <c r="O238" s="42"/>
      <c r="P238" s="212">
        <f>O238*H238</f>
        <v>0</v>
      </c>
      <c r="Q238" s="212">
        <v>0</v>
      </c>
      <c r="R238" s="212">
        <f>Q238*H238</f>
        <v>0</v>
      </c>
      <c r="S238" s="212">
        <v>0</v>
      </c>
      <c r="T238" s="213">
        <f>S238*H238</f>
        <v>0</v>
      </c>
      <c r="AR238" s="24" t="s">
        <v>251</v>
      </c>
      <c r="AT238" s="24" t="s">
        <v>246</v>
      </c>
      <c r="AU238" s="24" t="s">
        <v>81</v>
      </c>
      <c r="AY238" s="24" t="s">
        <v>244</v>
      </c>
      <c r="BE238" s="214">
        <f>IF(N238="základní",J238,0)</f>
        <v>0</v>
      </c>
      <c r="BF238" s="214">
        <f>IF(N238="snížená",J238,0)</f>
        <v>0</v>
      </c>
      <c r="BG238" s="214">
        <f>IF(N238="zákl. přenesená",J238,0)</f>
        <v>0</v>
      </c>
      <c r="BH238" s="214">
        <f>IF(N238="sníž. přenesená",J238,0)</f>
        <v>0</v>
      </c>
      <c r="BI238" s="214">
        <f>IF(N238="nulová",J238,0)</f>
        <v>0</v>
      </c>
      <c r="BJ238" s="24" t="s">
        <v>79</v>
      </c>
      <c r="BK238" s="214">
        <f>ROUND(I238*H238,2)</f>
        <v>0</v>
      </c>
      <c r="BL238" s="24" t="s">
        <v>251</v>
      </c>
      <c r="BM238" s="24" t="s">
        <v>1875</v>
      </c>
    </row>
    <row r="239" spans="2:65" s="1" customFormat="1">
      <c r="B239" s="41"/>
      <c r="C239" s="63"/>
      <c r="D239" s="215" t="s">
        <v>253</v>
      </c>
      <c r="E239" s="63"/>
      <c r="F239" s="216" t="s">
        <v>2496</v>
      </c>
      <c r="G239" s="63"/>
      <c r="H239" s="63"/>
      <c r="I239" s="172"/>
      <c r="J239" s="63"/>
      <c r="K239" s="63"/>
      <c r="L239" s="61"/>
      <c r="M239" s="217"/>
      <c r="N239" s="42"/>
      <c r="O239" s="42"/>
      <c r="P239" s="42"/>
      <c r="Q239" s="42"/>
      <c r="R239" s="42"/>
      <c r="S239" s="42"/>
      <c r="T239" s="78"/>
      <c r="AT239" s="24" t="s">
        <v>253</v>
      </c>
      <c r="AU239" s="24" t="s">
        <v>81</v>
      </c>
    </row>
    <row r="240" spans="2:65" s="12" customFormat="1">
      <c r="B240" s="218"/>
      <c r="C240" s="219"/>
      <c r="D240" s="215" t="s">
        <v>255</v>
      </c>
      <c r="E240" s="220" t="s">
        <v>21</v>
      </c>
      <c r="F240" s="221" t="s">
        <v>79</v>
      </c>
      <c r="G240" s="219"/>
      <c r="H240" s="222">
        <v>1</v>
      </c>
      <c r="I240" s="223"/>
      <c r="J240" s="219"/>
      <c r="K240" s="219"/>
      <c r="L240" s="224"/>
      <c r="M240" s="225"/>
      <c r="N240" s="226"/>
      <c r="O240" s="226"/>
      <c r="P240" s="226"/>
      <c r="Q240" s="226"/>
      <c r="R240" s="226"/>
      <c r="S240" s="226"/>
      <c r="T240" s="227"/>
      <c r="AT240" s="228" t="s">
        <v>255</v>
      </c>
      <c r="AU240" s="228" t="s">
        <v>81</v>
      </c>
      <c r="AV240" s="12" t="s">
        <v>81</v>
      </c>
      <c r="AW240" s="12" t="s">
        <v>35</v>
      </c>
      <c r="AX240" s="12" t="s">
        <v>72</v>
      </c>
      <c r="AY240" s="228" t="s">
        <v>244</v>
      </c>
    </row>
    <row r="241" spans="2:65" s="14" customFormat="1">
      <c r="B241" s="253"/>
      <c r="C241" s="254"/>
      <c r="D241" s="215" t="s">
        <v>255</v>
      </c>
      <c r="E241" s="255" t="s">
        <v>21</v>
      </c>
      <c r="F241" s="256" t="s">
        <v>588</v>
      </c>
      <c r="G241" s="254"/>
      <c r="H241" s="257">
        <v>1</v>
      </c>
      <c r="I241" s="258"/>
      <c r="J241" s="254"/>
      <c r="K241" s="254"/>
      <c r="L241" s="259"/>
      <c r="M241" s="260"/>
      <c r="N241" s="261"/>
      <c r="O241" s="261"/>
      <c r="P241" s="261"/>
      <c r="Q241" s="261"/>
      <c r="R241" s="261"/>
      <c r="S241" s="261"/>
      <c r="T241" s="262"/>
      <c r="AT241" s="263" t="s">
        <v>255</v>
      </c>
      <c r="AU241" s="263" t="s">
        <v>81</v>
      </c>
      <c r="AV241" s="14" t="s">
        <v>251</v>
      </c>
      <c r="AW241" s="14" t="s">
        <v>35</v>
      </c>
      <c r="AX241" s="14" t="s">
        <v>79</v>
      </c>
      <c r="AY241" s="263" t="s">
        <v>244</v>
      </c>
    </row>
    <row r="242" spans="2:65" s="11" customFormat="1" ht="29.85" customHeight="1">
      <c r="B242" s="187"/>
      <c r="C242" s="188"/>
      <c r="D242" s="189" t="s">
        <v>71</v>
      </c>
      <c r="E242" s="201" t="s">
        <v>711</v>
      </c>
      <c r="F242" s="201" t="s">
        <v>712</v>
      </c>
      <c r="G242" s="188"/>
      <c r="H242" s="188"/>
      <c r="I242" s="191"/>
      <c r="J242" s="202">
        <f>BK242</f>
        <v>0</v>
      </c>
      <c r="K242" s="188"/>
      <c r="L242" s="193"/>
      <c r="M242" s="194"/>
      <c r="N242" s="195"/>
      <c r="O242" s="195"/>
      <c r="P242" s="196">
        <f>SUM(P243:P244)</f>
        <v>0</v>
      </c>
      <c r="Q242" s="195"/>
      <c r="R242" s="196">
        <f>SUM(R243:R244)</f>
        <v>0</v>
      </c>
      <c r="S242" s="195"/>
      <c r="T242" s="197">
        <f>SUM(T243:T244)</f>
        <v>0</v>
      </c>
      <c r="AR242" s="198" t="s">
        <v>79</v>
      </c>
      <c r="AT242" s="199" t="s">
        <v>71</v>
      </c>
      <c r="AU242" s="199" t="s">
        <v>79</v>
      </c>
      <c r="AY242" s="198" t="s">
        <v>244</v>
      </c>
      <c r="BK242" s="200">
        <f>SUM(BK243:BK244)</f>
        <v>0</v>
      </c>
    </row>
    <row r="243" spans="2:65" s="1" customFormat="1" ht="25.5" customHeight="1">
      <c r="B243" s="41"/>
      <c r="C243" s="203" t="s">
        <v>555</v>
      </c>
      <c r="D243" s="203" t="s">
        <v>246</v>
      </c>
      <c r="E243" s="204" t="s">
        <v>1771</v>
      </c>
      <c r="F243" s="205" t="s">
        <v>1772</v>
      </c>
      <c r="G243" s="206" t="s">
        <v>350</v>
      </c>
      <c r="H243" s="207">
        <v>176.273</v>
      </c>
      <c r="I243" s="208"/>
      <c r="J243" s="209">
        <f>ROUND(I243*H243,2)</f>
        <v>0</v>
      </c>
      <c r="K243" s="205" t="s">
        <v>250</v>
      </c>
      <c r="L243" s="61"/>
      <c r="M243" s="210" t="s">
        <v>21</v>
      </c>
      <c r="N243" s="211" t="s">
        <v>43</v>
      </c>
      <c r="O243" s="42"/>
      <c r="P243" s="212">
        <f>O243*H243</f>
        <v>0</v>
      </c>
      <c r="Q243" s="212">
        <v>0</v>
      </c>
      <c r="R243" s="212">
        <f>Q243*H243</f>
        <v>0</v>
      </c>
      <c r="S243" s="212">
        <v>0</v>
      </c>
      <c r="T243" s="213">
        <f>S243*H243</f>
        <v>0</v>
      </c>
      <c r="AR243" s="24" t="s">
        <v>251</v>
      </c>
      <c r="AT243" s="24" t="s">
        <v>246</v>
      </c>
      <c r="AU243" s="24" t="s">
        <v>81</v>
      </c>
      <c r="AY243" s="24" t="s">
        <v>244</v>
      </c>
      <c r="BE243" s="214">
        <f>IF(N243="základní",J243,0)</f>
        <v>0</v>
      </c>
      <c r="BF243" s="214">
        <f>IF(N243="snížená",J243,0)</f>
        <v>0</v>
      </c>
      <c r="BG243" s="214">
        <f>IF(N243="zákl. přenesená",J243,0)</f>
        <v>0</v>
      </c>
      <c r="BH243" s="214">
        <f>IF(N243="sníž. přenesená",J243,0)</f>
        <v>0</v>
      </c>
      <c r="BI243" s="214">
        <f>IF(N243="nulová",J243,0)</f>
        <v>0</v>
      </c>
      <c r="BJ243" s="24" t="s">
        <v>79</v>
      </c>
      <c r="BK243" s="214">
        <f>ROUND(I243*H243,2)</f>
        <v>0</v>
      </c>
      <c r="BL243" s="24" t="s">
        <v>251</v>
      </c>
      <c r="BM243" s="24" t="s">
        <v>1879</v>
      </c>
    </row>
    <row r="244" spans="2:65" s="1" customFormat="1" ht="27">
      <c r="B244" s="41"/>
      <c r="C244" s="63"/>
      <c r="D244" s="215" t="s">
        <v>253</v>
      </c>
      <c r="E244" s="63"/>
      <c r="F244" s="216" t="s">
        <v>1773</v>
      </c>
      <c r="G244" s="63"/>
      <c r="H244" s="63"/>
      <c r="I244" s="172"/>
      <c r="J244" s="63"/>
      <c r="K244" s="63"/>
      <c r="L244" s="61"/>
      <c r="M244" s="264"/>
      <c r="N244" s="265"/>
      <c r="O244" s="265"/>
      <c r="P244" s="265"/>
      <c r="Q244" s="265"/>
      <c r="R244" s="265"/>
      <c r="S244" s="265"/>
      <c r="T244" s="266"/>
      <c r="AT244" s="24" t="s">
        <v>253</v>
      </c>
      <c r="AU244" s="24" t="s">
        <v>81</v>
      </c>
    </row>
    <row r="245" spans="2:65" s="1" customFormat="1" ht="6.95" customHeight="1">
      <c r="B245" s="56"/>
      <c r="C245" s="57"/>
      <c r="D245" s="57"/>
      <c r="E245" s="57"/>
      <c r="F245" s="57"/>
      <c r="G245" s="57"/>
      <c r="H245" s="57"/>
      <c r="I245" s="148"/>
      <c r="J245" s="57"/>
      <c r="K245" s="57"/>
      <c r="L245" s="61"/>
    </row>
  </sheetData>
  <sheetProtection algorithmName="SHA-512" hashValue="f/Cs9k4EwBVfjsXsA/pBTLntKKRpsCUO3Pb6jNqmntm2HIwrNms06pPG5//zU1D/ZWZd3JPYu8WwfokodngKRg==" saltValue="QQVkASSYcW1TjHgSZDLtXqreGtT/M5KiToAJx0bG7t28mVAiLXtjoX6jU92gNHQCK9G+G6Bvh92pjLUrjEQTNA==" spinCount="100000" sheet="1" objects="1" scenarios="1" formatColumns="0" formatRows="0" autoFilter="0"/>
  <autoFilter ref="C92:K244"/>
  <mergeCells count="16"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  <mergeCell ref="L2:V2"/>
    <mergeCell ref="E79:H79"/>
    <mergeCell ref="E83:H83"/>
    <mergeCell ref="E81:H81"/>
    <mergeCell ref="E85:H85"/>
    <mergeCell ref="J59:J60"/>
  </mergeCells>
  <hyperlinks>
    <hyperlink ref="F1:G1" location="C2" display="1) Krycí list soupisu"/>
    <hyperlink ref="G1:H1" location="C62" display="2) Rekapitulace"/>
    <hyperlink ref="J1" location="C92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77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1"/>
      <c r="B1" s="121"/>
      <c r="C1" s="121"/>
      <c r="D1" s="122" t="s">
        <v>1</v>
      </c>
      <c r="E1" s="121"/>
      <c r="F1" s="123" t="s">
        <v>207</v>
      </c>
      <c r="G1" s="393" t="s">
        <v>208</v>
      </c>
      <c r="H1" s="393"/>
      <c r="I1" s="124"/>
      <c r="J1" s="123" t="s">
        <v>209</v>
      </c>
      <c r="K1" s="122" t="s">
        <v>210</v>
      </c>
      <c r="L1" s="123" t="s">
        <v>211</v>
      </c>
      <c r="M1" s="123"/>
      <c r="N1" s="123"/>
      <c r="O1" s="123"/>
      <c r="P1" s="123"/>
      <c r="Q1" s="123"/>
      <c r="R1" s="123"/>
      <c r="S1" s="123"/>
      <c r="T1" s="123"/>
      <c r="U1" s="20"/>
      <c r="V1" s="20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</row>
    <row r="2" spans="1:70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24" t="s">
        <v>191</v>
      </c>
    </row>
    <row r="3" spans="1:70" ht="6.95" customHeight="1">
      <c r="B3" s="25"/>
      <c r="C3" s="26"/>
      <c r="D3" s="26"/>
      <c r="E3" s="26"/>
      <c r="F3" s="26"/>
      <c r="G3" s="26"/>
      <c r="H3" s="26"/>
      <c r="I3" s="125"/>
      <c r="J3" s="26"/>
      <c r="K3" s="27"/>
      <c r="AT3" s="24" t="s">
        <v>81</v>
      </c>
    </row>
    <row r="4" spans="1:70" ht="36.950000000000003" customHeight="1">
      <c r="B4" s="28"/>
      <c r="C4" s="29"/>
      <c r="D4" s="30" t="s">
        <v>212</v>
      </c>
      <c r="E4" s="29"/>
      <c r="F4" s="29"/>
      <c r="G4" s="29"/>
      <c r="H4" s="29"/>
      <c r="I4" s="126"/>
      <c r="J4" s="29"/>
      <c r="K4" s="31"/>
      <c r="M4" s="32" t="s">
        <v>12</v>
      </c>
      <c r="AT4" s="24" t="s">
        <v>6</v>
      </c>
    </row>
    <row r="5" spans="1:70" ht="6.95" customHeight="1">
      <c r="B5" s="28"/>
      <c r="C5" s="29"/>
      <c r="D5" s="29"/>
      <c r="E5" s="29"/>
      <c r="F5" s="29"/>
      <c r="G5" s="29"/>
      <c r="H5" s="29"/>
      <c r="I5" s="126"/>
      <c r="J5" s="29"/>
      <c r="K5" s="31"/>
    </row>
    <row r="6" spans="1:70" ht="15">
      <c r="B6" s="28"/>
      <c r="C6" s="29"/>
      <c r="D6" s="37" t="s">
        <v>18</v>
      </c>
      <c r="E6" s="29"/>
      <c r="F6" s="29"/>
      <c r="G6" s="29"/>
      <c r="H6" s="29"/>
      <c r="I6" s="126"/>
      <c r="J6" s="29"/>
      <c r="K6" s="31"/>
    </row>
    <row r="7" spans="1:70" ht="16.5" customHeight="1">
      <c r="B7" s="28"/>
      <c r="C7" s="29"/>
      <c r="D7" s="29"/>
      <c r="E7" s="394" t="str">
        <f>'Rekapitulace stavby'!K6</f>
        <v>II/610 Brandýs nad Labem - Rekonstrukce křižovatky Pražská - Průmyslová a části komunikace v Ul. Pražská</v>
      </c>
      <c r="F7" s="400"/>
      <c r="G7" s="400"/>
      <c r="H7" s="400"/>
      <c r="I7" s="126"/>
      <c r="J7" s="29"/>
      <c r="K7" s="31"/>
    </row>
    <row r="8" spans="1:70" ht="15">
      <c r="B8" s="28"/>
      <c r="C8" s="29"/>
      <c r="D8" s="37" t="s">
        <v>213</v>
      </c>
      <c r="E8" s="29"/>
      <c r="F8" s="29"/>
      <c r="G8" s="29"/>
      <c r="H8" s="29"/>
      <c r="I8" s="126"/>
      <c r="J8" s="29"/>
      <c r="K8" s="31"/>
    </row>
    <row r="9" spans="1:70" ht="16.5" customHeight="1">
      <c r="B9" s="28"/>
      <c r="C9" s="29"/>
      <c r="D9" s="29"/>
      <c r="E9" s="394" t="s">
        <v>1720</v>
      </c>
      <c r="F9" s="381"/>
      <c r="G9" s="381"/>
      <c r="H9" s="381"/>
      <c r="I9" s="126"/>
      <c r="J9" s="29"/>
      <c r="K9" s="31"/>
    </row>
    <row r="10" spans="1:70" ht="15">
      <c r="B10" s="28"/>
      <c r="C10" s="29"/>
      <c r="D10" s="37" t="s">
        <v>215</v>
      </c>
      <c r="E10" s="29"/>
      <c r="F10" s="29"/>
      <c r="G10" s="29"/>
      <c r="H10" s="29"/>
      <c r="I10" s="126"/>
      <c r="J10" s="29"/>
      <c r="K10" s="31"/>
    </row>
    <row r="11" spans="1:70" s="1" customFormat="1" ht="16.5" customHeight="1">
      <c r="B11" s="41"/>
      <c r="C11" s="42"/>
      <c r="D11" s="42"/>
      <c r="E11" s="373" t="s">
        <v>2943</v>
      </c>
      <c r="F11" s="395"/>
      <c r="G11" s="395"/>
      <c r="H11" s="395"/>
      <c r="I11" s="127"/>
      <c r="J11" s="42"/>
      <c r="K11" s="45"/>
    </row>
    <row r="12" spans="1:70" s="1" customFormat="1" ht="15">
      <c r="B12" s="41"/>
      <c r="C12" s="42"/>
      <c r="D12" s="37" t="s">
        <v>1722</v>
      </c>
      <c r="E12" s="42"/>
      <c r="F12" s="42"/>
      <c r="G12" s="42"/>
      <c r="H12" s="42"/>
      <c r="I12" s="127"/>
      <c r="J12" s="42"/>
      <c r="K12" s="45"/>
    </row>
    <row r="13" spans="1:70" s="1" customFormat="1" ht="36.950000000000003" customHeight="1">
      <c r="B13" s="41"/>
      <c r="C13" s="42"/>
      <c r="D13" s="42"/>
      <c r="E13" s="396" t="s">
        <v>2966</v>
      </c>
      <c r="F13" s="395"/>
      <c r="G13" s="395"/>
      <c r="H13" s="395"/>
      <c r="I13" s="127"/>
      <c r="J13" s="42"/>
      <c r="K13" s="45"/>
    </row>
    <row r="14" spans="1:70" s="1" customFormat="1">
      <c r="B14" s="41"/>
      <c r="C14" s="42"/>
      <c r="D14" s="42"/>
      <c r="E14" s="42"/>
      <c r="F14" s="42"/>
      <c r="G14" s="42"/>
      <c r="H14" s="42"/>
      <c r="I14" s="127"/>
      <c r="J14" s="42"/>
      <c r="K14" s="45"/>
    </row>
    <row r="15" spans="1:70" s="1" customFormat="1" ht="14.45" customHeight="1">
      <c r="B15" s="41"/>
      <c r="C15" s="42"/>
      <c r="D15" s="37" t="s">
        <v>20</v>
      </c>
      <c r="E15" s="42"/>
      <c r="F15" s="35" t="s">
        <v>21</v>
      </c>
      <c r="G15" s="42"/>
      <c r="H15" s="42"/>
      <c r="I15" s="128" t="s">
        <v>22</v>
      </c>
      <c r="J15" s="35" t="s">
        <v>21</v>
      </c>
      <c r="K15" s="45"/>
    </row>
    <row r="16" spans="1:70" s="1" customFormat="1" ht="14.45" customHeight="1">
      <c r="B16" s="41"/>
      <c r="C16" s="42"/>
      <c r="D16" s="37" t="s">
        <v>23</v>
      </c>
      <c r="E16" s="42"/>
      <c r="F16" s="35" t="s">
        <v>1724</v>
      </c>
      <c r="G16" s="42"/>
      <c r="H16" s="42"/>
      <c r="I16" s="128" t="s">
        <v>25</v>
      </c>
      <c r="J16" s="129" t="str">
        <f>'Rekapitulace stavby'!AN8</f>
        <v>18. 9. 2017</v>
      </c>
      <c r="K16" s="45"/>
    </row>
    <row r="17" spans="2:11" s="1" customFormat="1" ht="10.9" customHeight="1">
      <c r="B17" s="41"/>
      <c r="C17" s="42"/>
      <c r="D17" s="42"/>
      <c r="E17" s="42"/>
      <c r="F17" s="42"/>
      <c r="G17" s="42"/>
      <c r="H17" s="42"/>
      <c r="I17" s="127"/>
      <c r="J17" s="42"/>
      <c r="K17" s="45"/>
    </row>
    <row r="18" spans="2:11" s="1" customFormat="1" ht="14.45" customHeight="1">
      <c r="B18" s="41"/>
      <c r="C18" s="42"/>
      <c r="D18" s="37" t="s">
        <v>27</v>
      </c>
      <c r="E18" s="42"/>
      <c r="F18" s="42"/>
      <c r="G18" s="42"/>
      <c r="H18" s="42"/>
      <c r="I18" s="128" t="s">
        <v>28</v>
      </c>
      <c r="J18" s="35" t="str">
        <f>IF('Rekapitulace stavby'!AN10="","",'Rekapitulace stavby'!AN10)</f>
        <v/>
      </c>
      <c r="K18" s="45"/>
    </row>
    <row r="19" spans="2:11" s="1" customFormat="1" ht="18" customHeight="1">
      <c r="B19" s="41"/>
      <c r="C19" s="42"/>
      <c r="D19" s="42"/>
      <c r="E19" s="35" t="str">
        <f>IF('Rekapitulace stavby'!E11="","",'Rekapitulace stavby'!E11)</f>
        <v>Město Brandýs nad Labem - Stará Boleslav</v>
      </c>
      <c r="F19" s="42"/>
      <c r="G19" s="42"/>
      <c r="H19" s="42"/>
      <c r="I19" s="128" t="s">
        <v>30</v>
      </c>
      <c r="J19" s="35" t="str">
        <f>IF('Rekapitulace stavby'!AN11="","",'Rekapitulace stavby'!AN11)</f>
        <v/>
      </c>
      <c r="K19" s="45"/>
    </row>
    <row r="20" spans="2:11" s="1" customFormat="1" ht="6.95" customHeight="1">
      <c r="B20" s="41"/>
      <c r="C20" s="42"/>
      <c r="D20" s="42"/>
      <c r="E20" s="42"/>
      <c r="F20" s="42"/>
      <c r="G20" s="42"/>
      <c r="H20" s="42"/>
      <c r="I20" s="127"/>
      <c r="J20" s="42"/>
      <c r="K20" s="45"/>
    </row>
    <row r="21" spans="2:11" s="1" customFormat="1" ht="14.45" customHeight="1">
      <c r="B21" s="41"/>
      <c r="C21" s="42"/>
      <c r="D21" s="37" t="s">
        <v>31</v>
      </c>
      <c r="E21" s="42"/>
      <c r="F21" s="42"/>
      <c r="G21" s="42"/>
      <c r="H21" s="42"/>
      <c r="I21" s="128" t="s">
        <v>28</v>
      </c>
      <c r="J21" s="35" t="str">
        <f>IF('Rekapitulace stavby'!AN13="Vyplň údaj","",IF('Rekapitulace stavby'!AN13="","",'Rekapitulace stavby'!AN13))</f>
        <v/>
      </c>
      <c r="K21" s="45"/>
    </row>
    <row r="22" spans="2:11" s="1" customFormat="1" ht="18" customHeight="1">
      <c r="B22" s="41"/>
      <c r="C22" s="42"/>
      <c r="D22" s="42"/>
      <c r="E22" s="35" t="str">
        <f>IF('Rekapitulace stavby'!E14="Vyplň údaj","",IF('Rekapitulace stavby'!E14="","",'Rekapitulace stavby'!E14))</f>
        <v/>
      </c>
      <c r="F22" s="42"/>
      <c r="G22" s="42"/>
      <c r="H22" s="42"/>
      <c r="I22" s="128" t="s">
        <v>30</v>
      </c>
      <c r="J22" s="35" t="str">
        <f>IF('Rekapitulace stavby'!AN14="Vyplň údaj","",IF('Rekapitulace stavby'!AN14="","",'Rekapitulace stavby'!AN14))</f>
        <v/>
      </c>
      <c r="K22" s="45"/>
    </row>
    <row r="23" spans="2:11" s="1" customFormat="1" ht="6.95" customHeight="1">
      <c r="B23" s="41"/>
      <c r="C23" s="42"/>
      <c r="D23" s="42"/>
      <c r="E23" s="42"/>
      <c r="F23" s="42"/>
      <c r="G23" s="42"/>
      <c r="H23" s="42"/>
      <c r="I23" s="127"/>
      <c r="J23" s="42"/>
      <c r="K23" s="45"/>
    </row>
    <row r="24" spans="2:11" s="1" customFormat="1" ht="14.45" customHeight="1">
      <c r="B24" s="41"/>
      <c r="C24" s="42"/>
      <c r="D24" s="37" t="s">
        <v>33</v>
      </c>
      <c r="E24" s="42"/>
      <c r="F24" s="42"/>
      <c r="G24" s="42"/>
      <c r="H24" s="42"/>
      <c r="I24" s="128" t="s">
        <v>28</v>
      </c>
      <c r="J24" s="35" t="str">
        <f>IF('Rekapitulace stavby'!AN16="","",'Rekapitulace stavby'!AN16)</f>
        <v/>
      </c>
      <c r="K24" s="45"/>
    </row>
    <row r="25" spans="2:11" s="1" customFormat="1" ht="18" customHeight="1">
      <c r="B25" s="41"/>
      <c r="C25" s="42"/>
      <c r="D25" s="42"/>
      <c r="E25" s="35" t="str">
        <f>IF('Rekapitulace stavby'!E17="","",'Rekapitulace stavby'!E17)</f>
        <v>SUNCAD, s.r.o.</v>
      </c>
      <c r="F25" s="42"/>
      <c r="G25" s="42"/>
      <c r="H25" s="42"/>
      <c r="I25" s="128" t="s">
        <v>30</v>
      </c>
      <c r="J25" s="35" t="str">
        <f>IF('Rekapitulace stavby'!AN17="","",'Rekapitulace stavby'!AN17)</f>
        <v/>
      </c>
      <c r="K25" s="45"/>
    </row>
    <row r="26" spans="2:11" s="1" customFormat="1" ht="6.95" customHeight="1">
      <c r="B26" s="41"/>
      <c r="C26" s="42"/>
      <c r="D26" s="42"/>
      <c r="E26" s="42"/>
      <c r="F26" s="42"/>
      <c r="G26" s="42"/>
      <c r="H26" s="42"/>
      <c r="I26" s="127"/>
      <c r="J26" s="42"/>
      <c r="K26" s="45"/>
    </row>
    <row r="27" spans="2:11" s="1" customFormat="1" ht="14.45" customHeight="1">
      <c r="B27" s="41"/>
      <c r="C27" s="42"/>
      <c r="D27" s="37" t="s">
        <v>36</v>
      </c>
      <c r="E27" s="42"/>
      <c r="F27" s="42"/>
      <c r="G27" s="42"/>
      <c r="H27" s="42"/>
      <c r="I27" s="127"/>
      <c r="J27" s="42"/>
      <c r="K27" s="45"/>
    </row>
    <row r="28" spans="2:11" s="7" customFormat="1" ht="16.5" customHeight="1">
      <c r="B28" s="130"/>
      <c r="C28" s="131"/>
      <c r="D28" s="131"/>
      <c r="E28" s="385" t="s">
        <v>21</v>
      </c>
      <c r="F28" s="385"/>
      <c r="G28" s="385"/>
      <c r="H28" s="385"/>
      <c r="I28" s="132"/>
      <c r="J28" s="131"/>
      <c r="K28" s="133"/>
    </row>
    <row r="29" spans="2:11" s="1" customFormat="1" ht="6.95" customHeight="1">
      <c r="B29" s="41"/>
      <c r="C29" s="42"/>
      <c r="D29" s="42"/>
      <c r="E29" s="42"/>
      <c r="F29" s="42"/>
      <c r="G29" s="42"/>
      <c r="H29" s="42"/>
      <c r="I29" s="127"/>
      <c r="J29" s="42"/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25.35" customHeight="1">
      <c r="B31" s="41"/>
      <c r="C31" s="42"/>
      <c r="D31" s="136" t="s">
        <v>38</v>
      </c>
      <c r="E31" s="42"/>
      <c r="F31" s="42"/>
      <c r="G31" s="42"/>
      <c r="H31" s="42"/>
      <c r="I31" s="127"/>
      <c r="J31" s="137">
        <f>ROUND(J93,2)</f>
        <v>0</v>
      </c>
      <c r="K31" s="45"/>
    </row>
    <row r="32" spans="2:11" s="1" customFormat="1" ht="6.95" customHeight="1">
      <c r="B32" s="41"/>
      <c r="C32" s="42"/>
      <c r="D32" s="85"/>
      <c r="E32" s="85"/>
      <c r="F32" s="85"/>
      <c r="G32" s="85"/>
      <c r="H32" s="85"/>
      <c r="I32" s="134"/>
      <c r="J32" s="85"/>
      <c r="K32" s="135"/>
    </row>
    <row r="33" spans="2:11" s="1" customFormat="1" ht="14.45" customHeight="1">
      <c r="B33" s="41"/>
      <c r="C33" s="42"/>
      <c r="D33" s="42"/>
      <c r="E33" s="42"/>
      <c r="F33" s="46" t="s">
        <v>40</v>
      </c>
      <c r="G33" s="42"/>
      <c r="H33" s="42"/>
      <c r="I33" s="138" t="s">
        <v>39</v>
      </c>
      <c r="J33" s="46" t="s">
        <v>41</v>
      </c>
      <c r="K33" s="45"/>
    </row>
    <row r="34" spans="2:11" s="1" customFormat="1" ht="14.45" customHeight="1">
      <c r="B34" s="41"/>
      <c r="C34" s="42"/>
      <c r="D34" s="49" t="s">
        <v>42</v>
      </c>
      <c r="E34" s="49" t="s">
        <v>43</v>
      </c>
      <c r="F34" s="139">
        <f>ROUND(SUM(BE93:BE176), 2)</f>
        <v>0</v>
      </c>
      <c r="G34" s="42"/>
      <c r="H34" s="42"/>
      <c r="I34" s="140">
        <v>0.21</v>
      </c>
      <c r="J34" s="139">
        <f>ROUND(ROUND((SUM(BE93:BE176)), 2)*I34, 2)</f>
        <v>0</v>
      </c>
      <c r="K34" s="45"/>
    </row>
    <row r="35" spans="2:11" s="1" customFormat="1" ht="14.45" customHeight="1">
      <c r="B35" s="41"/>
      <c r="C35" s="42"/>
      <c r="D35" s="42"/>
      <c r="E35" s="49" t="s">
        <v>44</v>
      </c>
      <c r="F35" s="139">
        <f>ROUND(SUM(BF93:BF176), 2)</f>
        <v>0</v>
      </c>
      <c r="G35" s="42"/>
      <c r="H35" s="42"/>
      <c r="I35" s="140">
        <v>0.15</v>
      </c>
      <c r="J35" s="139">
        <f>ROUND(ROUND((SUM(BF93:BF176)), 2)*I35, 2)</f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45</v>
      </c>
      <c r="F36" s="139">
        <f>ROUND(SUM(BG93:BG176), 2)</f>
        <v>0</v>
      </c>
      <c r="G36" s="42"/>
      <c r="H36" s="42"/>
      <c r="I36" s="140">
        <v>0.21</v>
      </c>
      <c r="J36" s="139">
        <v>0</v>
      </c>
      <c r="K36" s="45"/>
    </row>
    <row r="37" spans="2:11" s="1" customFormat="1" ht="14.45" hidden="1" customHeight="1">
      <c r="B37" s="41"/>
      <c r="C37" s="42"/>
      <c r="D37" s="42"/>
      <c r="E37" s="49" t="s">
        <v>46</v>
      </c>
      <c r="F37" s="139">
        <f>ROUND(SUM(BH93:BH176), 2)</f>
        <v>0</v>
      </c>
      <c r="G37" s="42"/>
      <c r="H37" s="42"/>
      <c r="I37" s="140">
        <v>0.15</v>
      </c>
      <c r="J37" s="139">
        <v>0</v>
      </c>
      <c r="K37" s="45"/>
    </row>
    <row r="38" spans="2:11" s="1" customFormat="1" ht="14.45" hidden="1" customHeight="1">
      <c r="B38" s="41"/>
      <c r="C38" s="42"/>
      <c r="D38" s="42"/>
      <c r="E38" s="49" t="s">
        <v>47</v>
      </c>
      <c r="F38" s="139">
        <f>ROUND(SUM(BI93:BI176), 2)</f>
        <v>0</v>
      </c>
      <c r="G38" s="42"/>
      <c r="H38" s="42"/>
      <c r="I38" s="140">
        <v>0</v>
      </c>
      <c r="J38" s="139">
        <v>0</v>
      </c>
      <c r="K38" s="45"/>
    </row>
    <row r="39" spans="2:11" s="1" customFormat="1" ht="6.95" customHeight="1">
      <c r="B39" s="41"/>
      <c r="C39" s="42"/>
      <c r="D39" s="42"/>
      <c r="E39" s="42"/>
      <c r="F39" s="42"/>
      <c r="G39" s="42"/>
      <c r="H39" s="42"/>
      <c r="I39" s="127"/>
      <c r="J39" s="42"/>
      <c r="K39" s="45"/>
    </row>
    <row r="40" spans="2:11" s="1" customFormat="1" ht="25.35" customHeight="1">
      <c r="B40" s="41"/>
      <c r="C40" s="141"/>
      <c r="D40" s="142" t="s">
        <v>48</v>
      </c>
      <c r="E40" s="79"/>
      <c r="F40" s="79"/>
      <c r="G40" s="143" t="s">
        <v>49</v>
      </c>
      <c r="H40" s="144" t="s">
        <v>50</v>
      </c>
      <c r="I40" s="145"/>
      <c r="J40" s="146">
        <f>SUM(J31:J38)</f>
        <v>0</v>
      </c>
      <c r="K40" s="147"/>
    </row>
    <row r="41" spans="2:11" s="1" customFormat="1" ht="14.45" customHeight="1">
      <c r="B41" s="56"/>
      <c r="C41" s="57"/>
      <c r="D41" s="57"/>
      <c r="E41" s="57"/>
      <c r="F41" s="57"/>
      <c r="G41" s="57"/>
      <c r="H41" s="57"/>
      <c r="I41" s="148"/>
      <c r="J41" s="57"/>
      <c r="K41" s="58"/>
    </row>
    <row r="45" spans="2:11" s="1" customFormat="1" ht="6.95" customHeight="1">
      <c r="B45" s="149"/>
      <c r="C45" s="150"/>
      <c r="D45" s="150"/>
      <c r="E45" s="150"/>
      <c r="F45" s="150"/>
      <c r="G45" s="150"/>
      <c r="H45" s="150"/>
      <c r="I45" s="151"/>
      <c r="J45" s="150"/>
      <c r="K45" s="152"/>
    </row>
    <row r="46" spans="2:11" s="1" customFormat="1" ht="36.950000000000003" customHeight="1">
      <c r="B46" s="41"/>
      <c r="C46" s="30" t="s">
        <v>218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6.95" customHeight="1">
      <c r="B47" s="41"/>
      <c r="C47" s="42"/>
      <c r="D47" s="42"/>
      <c r="E47" s="42"/>
      <c r="F47" s="42"/>
      <c r="G47" s="42"/>
      <c r="H47" s="42"/>
      <c r="I47" s="127"/>
      <c r="J47" s="42"/>
      <c r="K47" s="45"/>
    </row>
    <row r="48" spans="2:11" s="1" customFormat="1" ht="14.45" customHeight="1">
      <c r="B48" s="41"/>
      <c r="C48" s="37" t="s">
        <v>18</v>
      </c>
      <c r="D48" s="42"/>
      <c r="E48" s="42"/>
      <c r="F48" s="42"/>
      <c r="G48" s="42"/>
      <c r="H48" s="42"/>
      <c r="I48" s="127"/>
      <c r="J48" s="42"/>
      <c r="K48" s="45"/>
    </row>
    <row r="49" spans="2:47" s="1" customFormat="1" ht="16.5" customHeight="1">
      <c r="B49" s="41"/>
      <c r="C49" s="42"/>
      <c r="D49" s="42"/>
      <c r="E49" s="394" t="str">
        <f>E7</f>
        <v>II/610 Brandýs nad Labem - Rekonstrukce křižovatky Pražská - Průmyslová a části komunikace v Ul. Pražská</v>
      </c>
      <c r="F49" s="400"/>
      <c r="G49" s="400"/>
      <c r="H49" s="400"/>
      <c r="I49" s="127"/>
      <c r="J49" s="42"/>
      <c r="K49" s="45"/>
    </row>
    <row r="50" spans="2:47" ht="15">
      <c r="B50" s="28"/>
      <c r="C50" s="37" t="s">
        <v>213</v>
      </c>
      <c r="D50" s="29"/>
      <c r="E50" s="29"/>
      <c r="F50" s="29"/>
      <c r="G50" s="29"/>
      <c r="H50" s="29"/>
      <c r="I50" s="126"/>
      <c r="J50" s="29"/>
      <c r="K50" s="31"/>
    </row>
    <row r="51" spans="2:47" ht="16.5" customHeight="1">
      <c r="B51" s="28"/>
      <c r="C51" s="29"/>
      <c r="D51" s="29"/>
      <c r="E51" s="394" t="s">
        <v>1720</v>
      </c>
      <c r="F51" s="381"/>
      <c r="G51" s="381"/>
      <c r="H51" s="381"/>
      <c r="I51" s="126"/>
      <c r="J51" s="29"/>
      <c r="K51" s="31"/>
    </row>
    <row r="52" spans="2:47" ht="15">
      <c r="B52" s="28"/>
      <c r="C52" s="37" t="s">
        <v>215</v>
      </c>
      <c r="D52" s="29"/>
      <c r="E52" s="29"/>
      <c r="F52" s="29"/>
      <c r="G52" s="29"/>
      <c r="H52" s="29"/>
      <c r="I52" s="126"/>
      <c r="J52" s="29"/>
      <c r="K52" s="31"/>
    </row>
    <row r="53" spans="2:47" s="1" customFormat="1" ht="16.5" customHeight="1">
      <c r="B53" s="41"/>
      <c r="C53" s="42"/>
      <c r="D53" s="42"/>
      <c r="E53" s="373" t="s">
        <v>2943</v>
      </c>
      <c r="F53" s="395"/>
      <c r="G53" s="395"/>
      <c r="H53" s="395"/>
      <c r="I53" s="127"/>
      <c r="J53" s="42"/>
      <c r="K53" s="45"/>
    </row>
    <row r="54" spans="2:47" s="1" customFormat="1" ht="14.45" customHeight="1">
      <c r="B54" s="41"/>
      <c r="C54" s="37" t="s">
        <v>1722</v>
      </c>
      <c r="D54" s="42"/>
      <c r="E54" s="42"/>
      <c r="F54" s="42"/>
      <c r="G54" s="42"/>
      <c r="H54" s="42"/>
      <c r="I54" s="127"/>
      <c r="J54" s="42"/>
      <c r="K54" s="45"/>
    </row>
    <row r="55" spans="2:47" s="1" customFormat="1" ht="17.25" customHeight="1">
      <c r="B55" s="41"/>
      <c r="C55" s="42"/>
      <c r="D55" s="42"/>
      <c r="E55" s="396" t="str">
        <f>E13</f>
        <v>SO 305b - Uliční vpusti</v>
      </c>
      <c r="F55" s="395"/>
      <c r="G55" s="395"/>
      <c r="H55" s="395"/>
      <c r="I55" s="127"/>
      <c r="J55" s="42"/>
      <c r="K55" s="45"/>
    </row>
    <row r="56" spans="2:47" s="1" customFormat="1" ht="6.95" customHeight="1">
      <c r="B56" s="41"/>
      <c r="C56" s="42"/>
      <c r="D56" s="42"/>
      <c r="E56" s="42"/>
      <c r="F56" s="42"/>
      <c r="G56" s="42"/>
      <c r="H56" s="42"/>
      <c r="I56" s="127"/>
      <c r="J56" s="42"/>
      <c r="K56" s="45"/>
    </row>
    <row r="57" spans="2:47" s="1" customFormat="1" ht="18" customHeight="1">
      <c r="B57" s="41"/>
      <c r="C57" s="37" t="s">
        <v>23</v>
      </c>
      <c r="D57" s="42"/>
      <c r="E57" s="42"/>
      <c r="F57" s="35" t="str">
        <f>F16</f>
        <v xml:space="preserve"> </v>
      </c>
      <c r="G57" s="42"/>
      <c r="H57" s="42"/>
      <c r="I57" s="128" t="s">
        <v>25</v>
      </c>
      <c r="J57" s="129" t="str">
        <f>IF(J16="","",J16)</f>
        <v>18. 9. 2017</v>
      </c>
      <c r="K57" s="45"/>
    </row>
    <row r="58" spans="2:47" s="1" customFormat="1" ht="6.95" customHeight="1">
      <c r="B58" s="41"/>
      <c r="C58" s="42"/>
      <c r="D58" s="42"/>
      <c r="E58" s="42"/>
      <c r="F58" s="42"/>
      <c r="G58" s="42"/>
      <c r="H58" s="42"/>
      <c r="I58" s="127"/>
      <c r="J58" s="42"/>
      <c r="K58" s="45"/>
    </row>
    <row r="59" spans="2:47" s="1" customFormat="1" ht="15">
      <c r="B59" s="41"/>
      <c r="C59" s="37" t="s">
        <v>27</v>
      </c>
      <c r="D59" s="42"/>
      <c r="E59" s="42"/>
      <c r="F59" s="35" t="str">
        <f>E19</f>
        <v>Město Brandýs nad Labem - Stará Boleslav</v>
      </c>
      <c r="G59" s="42"/>
      <c r="H59" s="42"/>
      <c r="I59" s="128" t="s">
        <v>33</v>
      </c>
      <c r="J59" s="385" t="str">
        <f>E25</f>
        <v>SUNCAD, s.r.o.</v>
      </c>
      <c r="K59" s="45"/>
    </row>
    <row r="60" spans="2:47" s="1" customFormat="1" ht="14.45" customHeight="1">
      <c r="B60" s="41"/>
      <c r="C60" s="37" t="s">
        <v>31</v>
      </c>
      <c r="D60" s="42"/>
      <c r="E60" s="42"/>
      <c r="F60" s="35" t="str">
        <f>IF(E22="","",E22)</f>
        <v/>
      </c>
      <c r="G60" s="42"/>
      <c r="H60" s="42"/>
      <c r="I60" s="127"/>
      <c r="J60" s="397"/>
      <c r="K60" s="45"/>
    </row>
    <row r="61" spans="2:47" s="1" customFormat="1" ht="10.35" customHeight="1">
      <c r="B61" s="41"/>
      <c r="C61" s="42"/>
      <c r="D61" s="42"/>
      <c r="E61" s="42"/>
      <c r="F61" s="42"/>
      <c r="G61" s="42"/>
      <c r="H61" s="42"/>
      <c r="I61" s="127"/>
      <c r="J61" s="42"/>
      <c r="K61" s="45"/>
    </row>
    <row r="62" spans="2:47" s="1" customFormat="1" ht="29.25" customHeight="1">
      <c r="B62" s="41"/>
      <c r="C62" s="153" t="s">
        <v>219</v>
      </c>
      <c r="D62" s="141"/>
      <c r="E62" s="141"/>
      <c r="F62" s="141"/>
      <c r="G62" s="141"/>
      <c r="H62" s="141"/>
      <c r="I62" s="154"/>
      <c r="J62" s="155" t="s">
        <v>220</v>
      </c>
      <c r="K62" s="156"/>
    </row>
    <row r="63" spans="2:47" s="1" customFormat="1" ht="10.35" customHeight="1">
      <c r="B63" s="41"/>
      <c r="C63" s="42"/>
      <c r="D63" s="42"/>
      <c r="E63" s="42"/>
      <c r="F63" s="42"/>
      <c r="G63" s="42"/>
      <c r="H63" s="42"/>
      <c r="I63" s="127"/>
      <c r="J63" s="42"/>
      <c r="K63" s="45"/>
    </row>
    <row r="64" spans="2:47" s="1" customFormat="1" ht="29.25" customHeight="1">
      <c r="B64" s="41"/>
      <c r="C64" s="157" t="s">
        <v>221</v>
      </c>
      <c r="D64" s="42"/>
      <c r="E64" s="42"/>
      <c r="F64" s="42"/>
      <c r="G64" s="42"/>
      <c r="H64" s="42"/>
      <c r="I64" s="127"/>
      <c r="J64" s="137">
        <f>J93</f>
        <v>0</v>
      </c>
      <c r="K64" s="45"/>
      <c r="AU64" s="24" t="s">
        <v>222</v>
      </c>
    </row>
    <row r="65" spans="2:12" s="8" customFormat="1" ht="24.95" customHeight="1">
      <c r="B65" s="158"/>
      <c r="C65" s="159"/>
      <c r="D65" s="160" t="s">
        <v>223</v>
      </c>
      <c r="E65" s="161"/>
      <c r="F65" s="161"/>
      <c r="G65" s="161"/>
      <c r="H65" s="161"/>
      <c r="I65" s="162"/>
      <c r="J65" s="163">
        <f>J94</f>
        <v>0</v>
      </c>
      <c r="K65" s="164"/>
    </row>
    <row r="66" spans="2:12" s="9" customFormat="1" ht="19.899999999999999" customHeight="1">
      <c r="B66" s="165"/>
      <c r="C66" s="166"/>
      <c r="D66" s="167" t="s">
        <v>224</v>
      </c>
      <c r="E66" s="168"/>
      <c r="F66" s="168"/>
      <c r="G66" s="168"/>
      <c r="H66" s="168"/>
      <c r="I66" s="169"/>
      <c r="J66" s="170">
        <f>J95</f>
        <v>0</v>
      </c>
      <c r="K66" s="171"/>
    </row>
    <row r="67" spans="2:12" s="9" customFormat="1" ht="19.899999999999999" customHeight="1">
      <c r="B67" s="165"/>
      <c r="C67" s="166"/>
      <c r="D67" s="167" t="s">
        <v>428</v>
      </c>
      <c r="E67" s="168"/>
      <c r="F67" s="168"/>
      <c r="G67" s="168"/>
      <c r="H67" s="168"/>
      <c r="I67" s="169"/>
      <c r="J67" s="170">
        <f>J117</f>
        <v>0</v>
      </c>
      <c r="K67" s="171"/>
    </row>
    <row r="68" spans="2:12" s="9" customFormat="1" ht="19.899999999999999" customHeight="1">
      <c r="B68" s="165"/>
      <c r="C68" s="166"/>
      <c r="D68" s="167" t="s">
        <v>225</v>
      </c>
      <c r="E68" s="168"/>
      <c r="F68" s="168"/>
      <c r="G68" s="168"/>
      <c r="H68" s="168"/>
      <c r="I68" s="169"/>
      <c r="J68" s="170">
        <f>J128</f>
        <v>0</v>
      </c>
      <c r="K68" s="171"/>
    </row>
    <row r="69" spans="2:12" s="9" customFormat="1" ht="19.899999999999999" customHeight="1">
      <c r="B69" s="165"/>
      <c r="C69" s="166"/>
      <c r="D69" s="167" t="s">
        <v>430</v>
      </c>
      <c r="E69" s="168"/>
      <c r="F69" s="168"/>
      <c r="G69" s="168"/>
      <c r="H69" s="168"/>
      <c r="I69" s="169"/>
      <c r="J69" s="170">
        <f>J174</f>
        <v>0</v>
      </c>
      <c r="K69" s="171"/>
    </row>
    <row r="70" spans="2:12" s="1" customFormat="1" ht="21.75" customHeight="1">
      <c r="B70" s="41"/>
      <c r="C70" s="42"/>
      <c r="D70" s="42"/>
      <c r="E70" s="42"/>
      <c r="F70" s="42"/>
      <c r="G70" s="42"/>
      <c r="H70" s="42"/>
      <c r="I70" s="127"/>
      <c r="J70" s="42"/>
      <c r="K70" s="45"/>
    </row>
    <row r="71" spans="2:12" s="1" customFormat="1" ht="6.95" customHeight="1">
      <c r="B71" s="56"/>
      <c r="C71" s="57"/>
      <c r="D71" s="57"/>
      <c r="E71" s="57"/>
      <c r="F71" s="57"/>
      <c r="G71" s="57"/>
      <c r="H71" s="57"/>
      <c r="I71" s="148"/>
      <c r="J71" s="57"/>
      <c r="K71" s="58"/>
    </row>
    <row r="75" spans="2:12" s="1" customFormat="1" ht="6.95" customHeight="1">
      <c r="B75" s="59"/>
      <c r="C75" s="60"/>
      <c r="D75" s="60"/>
      <c r="E75" s="60"/>
      <c r="F75" s="60"/>
      <c r="G75" s="60"/>
      <c r="H75" s="60"/>
      <c r="I75" s="151"/>
      <c r="J75" s="60"/>
      <c r="K75" s="60"/>
      <c r="L75" s="61"/>
    </row>
    <row r="76" spans="2:12" s="1" customFormat="1" ht="36.950000000000003" customHeight="1">
      <c r="B76" s="41"/>
      <c r="C76" s="62" t="s">
        <v>228</v>
      </c>
      <c r="D76" s="63"/>
      <c r="E76" s="63"/>
      <c r="F76" s="63"/>
      <c r="G76" s="63"/>
      <c r="H76" s="63"/>
      <c r="I76" s="172"/>
      <c r="J76" s="63"/>
      <c r="K76" s="63"/>
      <c r="L76" s="61"/>
    </row>
    <row r="77" spans="2:12" s="1" customFormat="1" ht="6.95" customHeight="1">
      <c r="B77" s="41"/>
      <c r="C77" s="63"/>
      <c r="D77" s="63"/>
      <c r="E77" s="63"/>
      <c r="F77" s="63"/>
      <c r="G77" s="63"/>
      <c r="H77" s="63"/>
      <c r="I77" s="172"/>
      <c r="J77" s="63"/>
      <c r="K77" s="63"/>
      <c r="L77" s="61"/>
    </row>
    <row r="78" spans="2:12" s="1" customFormat="1" ht="14.45" customHeight="1">
      <c r="B78" s="41"/>
      <c r="C78" s="65" t="s">
        <v>18</v>
      </c>
      <c r="D78" s="63"/>
      <c r="E78" s="63"/>
      <c r="F78" s="63"/>
      <c r="G78" s="63"/>
      <c r="H78" s="63"/>
      <c r="I78" s="172"/>
      <c r="J78" s="63"/>
      <c r="K78" s="63"/>
      <c r="L78" s="61"/>
    </row>
    <row r="79" spans="2:12" s="1" customFormat="1" ht="16.5" customHeight="1">
      <c r="B79" s="41"/>
      <c r="C79" s="63"/>
      <c r="D79" s="63"/>
      <c r="E79" s="398" t="str">
        <f>E7</f>
        <v>II/610 Brandýs nad Labem - Rekonstrukce křižovatky Pražská - Průmyslová a části komunikace v Ul. Pražská</v>
      </c>
      <c r="F79" s="399"/>
      <c r="G79" s="399"/>
      <c r="H79" s="399"/>
      <c r="I79" s="172"/>
      <c r="J79" s="63"/>
      <c r="K79" s="63"/>
      <c r="L79" s="61"/>
    </row>
    <row r="80" spans="2:12" ht="15">
      <c r="B80" s="28"/>
      <c r="C80" s="65" t="s">
        <v>213</v>
      </c>
      <c r="D80" s="173"/>
      <c r="E80" s="173"/>
      <c r="F80" s="173"/>
      <c r="G80" s="173"/>
      <c r="H80" s="173"/>
      <c r="J80" s="173"/>
      <c r="K80" s="173"/>
      <c r="L80" s="174"/>
    </row>
    <row r="81" spans="2:65" ht="16.5" customHeight="1">
      <c r="B81" s="28"/>
      <c r="C81" s="173"/>
      <c r="D81" s="173"/>
      <c r="E81" s="398" t="s">
        <v>1720</v>
      </c>
      <c r="F81" s="402"/>
      <c r="G81" s="402"/>
      <c r="H81" s="402"/>
      <c r="J81" s="173"/>
      <c r="K81" s="173"/>
      <c r="L81" s="174"/>
    </row>
    <row r="82" spans="2:65" ht="15">
      <c r="B82" s="28"/>
      <c r="C82" s="65" t="s">
        <v>215</v>
      </c>
      <c r="D82" s="173"/>
      <c r="E82" s="173"/>
      <c r="F82" s="173"/>
      <c r="G82" s="173"/>
      <c r="H82" s="173"/>
      <c r="J82" s="173"/>
      <c r="K82" s="173"/>
      <c r="L82" s="174"/>
    </row>
    <row r="83" spans="2:65" s="1" customFormat="1" ht="16.5" customHeight="1">
      <c r="B83" s="41"/>
      <c r="C83" s="63"/>
      <c r="D83" s="63"/>
      <c r="E83" s="401" t="s">
        <v>2943</v>
      </c>
      <c r="F83" s="392"/>
      <c r="G83" s="392"/>
      <c r="H83" s="392"/>
      <c r="I83" s="172"/>
      <c r="J83" s="63"/>
      <c r="K83" s="63"/>
      <c r="L83" s="61"/>
    </row>
    <row r="84" spans="2:65" s="1" customFormat="1" ht="14.45" customHeight="1">
      <c r="B84" s="41"/>
      <c r="C84" s="65" t="s">
        <v>1722</v>
      </c>
      <c r="D84" s="63"/>
      <c r="E84" s="63"/>
      <c r="F84" s="63"/>
      <c r="G84" s="63"/>
      <c r="H84" s="63"/>
      <c r="I84" s="172"/>
      <c r="J84" s="63"/>
      <c r="K84" s="63"/>
      <c r="L84" s="61"/>
    </row>
    <row r="85" spans="2:65" s="1" customFormat="1" ht="17.25" customHeight="1">
      <c r="B85" s="41"/>
      <c r="C85" s="63"/>
      <c r="D85" s="63"/>
      <c r="E85" s="364" t="str">
        <f>E13</f>
        <v>SO 305b - Uliční vpusti</v>
      </c>
      <c r="F85" s="392"/>
      <c r="G85" s="392"/>
      <c r="H85" s="392"/>
      <c r="I85" s="172"/>
      <c r="J85" s="63"/>
      <c r="K85" s="63"/>
      <c r="L85" s="61"/>
    </row>
    <row r="86" spans="2:65" s="1" customFormat="1" ht="6.95" customHeight="1">
      <c r="B86" s="41"/>
      <c r="C86" s="63"/>
      <c r="D86" s="63"/>
      <c r="E86" s="63"/>
      <c r="F86" s="63"/>
      <c r="G86" s="63"/>
      <c r="H86" s="63"/>
      <c r="I86" s="172"/>
      <c r="J86" s="63"/>
      <c r="K86" s="63"/>
      <c r="L86" s="61"/>
    </row>
    <row r="87" spans="2:65" s="1" customFormat="1" ht="18" customHeight="1">
      <c r="B87" s="41"/>
      <c r="C87" s="65" t="s">
        <v>23</v>
      </c>
      <c r="D87" s="63"/>
      <c r="E87" s="63"/>
      <c r="F87" s="175" t="str">
        <f>F16</f>
        <v xml:space="preserve"> </v>
      </c>
      <c r="G87" s="63"/>
      <c r="H87" s="63"/>
      <c r="I87" s="176" t="s">
        <v>25</v>
      </c>
      <c r="J87" s="73" t="str">
        <f>IF(J16="","",J16)</f>
        <v>18. 9. 2017</v>
      </c>
      <c r="K87" s="63"/>
      <c r="L87" s="61"/>
    </row>
    <row r="88" spans="2:65" s="1" customFormat="1" ht="6.95" customHeight="1">
      <c r="B88" s="41"/>
      <c r="C88" s="63"/>
      <c r="D88" s="63"/>
      <c r="E88" s="63"/>
      <c r="F88" s="63"/>
      <c r="G88" s="63"/>
      <c r="H88" s="63"/>
      <c r="I88" s="172"/>
      <c r="J88" s="63"/>
      <c r="K88" s="63"/>
      <c r="L88" s="61"/>
    </row>
    <row r="89" spans="2:65" s="1" customFormat="1" ht="15">
      <c r="B89" s="41"/>
      <c r="C89" s="65" t="s">
        <v>27</v>
      </c>
      <c r="D89" s="63"/>
      <c r="E89" s="63"/>
      <c r="F89" s="175" t="str">
        <f>E19</f>
        <v>Město Brandýs nad Labem - Stará Boleslav</v>
      </c>
      <c r="G89" s="63"/>
      <c r="H89" s="63"/>
      <c r="I89" s="176" t="s">
        <v>33</v>
      </c>
      <c r="J89" s="175" t="str">
        <f>E25</f>
        <v>SUNCAD, s.r.o.</v>
      </c>
      <c r="K89" s="63"/>
      <c r="L89" s="61"/>
    </row>
    <row r="90" spans="2:65" s="1" customFormat="1" ht="14.45" customHeight="1">
      <c r="B90" s="41"/>
      <c r="C90" s="65" t="s">
        <v>31</v>
      </c>
      <c r="D90" s="63"/>
      <c r="E90" s="63"/>
      <c r="F90" s="175" t="str">
        <f>IF(E22="","",E22)</f>
        <v/>
      </c>
      <c r="G90" s="63"/>
      <c r="H90" s="63"/>
      <c r="I90" s="172"/>
      <c r="J90" s="63"/>
      <c r="K90" s="63"/>
      <c r="L90" s="61"/>
    </row>
    <row r="91" spans="2:65" s="1" customFormat="1" ht="10.35" customHeight="1">
      <c r="B91" s="41"/>
      <c r="C91" s="63"/>
      <c r="D91" s="63"/>
      <c r="E91" s="63"/>
      <c r="F91" s="63"/>
      <c r="G91" s="63"/>
      <c r="H91" s="63"/>
      <c r="I91" s="172"/>
      <c r="J91" s="63"/>
      <c r="K91" s="63"/>
      <c r="L91" s="61"/>
    </row>
    <row r="92" spans="2:65" s="10" customFormat="1" ht="29.25" customHeight="1">
      <c r="B92" s="177"/>
      <c r="C92" s="178" t="s">
        <v>229</v>
      </c>
      <c r="D92" s="179" t="s">
        <v>57</v>
      </c>
      <c r="E92" s="179" t="s">
        <v>53</v>
      </c>
      <c r="F92" s="179" t="s">
        <v>230</v>
      </c>
      <c r="G92" s="179" t="s">
        <v>231</v>
      </c>
      <c r="H92" s="179" t="s">
        <v>232</v>
      </c>
      <c r="I92" s="180" t="s">
        <v>233</v>
      </c>
      <c r="J92" s="179" t="s">
        <v>220</v>
      </c>
      <c r="K92" s="181" t="s">
        <v>234</v>
      </c>
      <c r="L92" s="182"/>
      <c r="M92" s="81" t="s">
        <v>235</v>
      </c>
      <c r="N92" s="82" t="s">
        <v>42</v>
      </c>
      <c r="O92" s="82" t="s">
        <v>236</v>
      </c>
      <c r="P92" s="82" t="s">
        <v>237</v>
      </c>
      <c r="Q92" s="82" t="s">
        <v>238</v>
      </c>
      <c r="R92" s="82" t="s">
        <v>239</v>
      </c>
      <c r="S92" s="82" t="s">
        <v>240</v>
      </c>
      <c r="T92" s="83" t="s">
        <v>241</v>
      </c>
    </row>
    <row r="93" spans="2:65" s="1" customFormat="1" ht="29.25" customHeight="1">
      <c r="B93" s="41"/>
      <c r="C93" s="87" t="s">
        <v>221</v>
      </c>
      <c r="D93" s="63"/>
      <c r="E93" s="63"/>
      <c r="F93" s="63"/>
      <c r="G93" s="63"/>
      <c r="H93" s="63"/>
      <c r="I93" s="172"/>
      <c r="J93" s="183">
        <f>BK93</f>
        <v>0</v>
      </c>
      <c r="K93" s="63"/>
      <c r="L93" s="61"/>
      <c r="M93" s="84"/>
      <c r="N93" s="85"/>
      <c r="O93" s="85"/>
      <c r="P93" s="184">
        <f>P94</f>
        <v>0</v>
      </c>
      <c r="Q93" s="85"/>
      <c r="R93" s="184">
        <f>R94</f>
        <v>88.110439999999997</v>
      </c>
      <c r="S93" s="85"/>
      <c r="T93" s="185">
        <f>T94</f>
        <v>0</v>
      </c>
      <c r="AT93" s="24" t="s">
        <v>71</v>
      </c>
      <c r="AU93" s="24" t="s">
        <v>222</v>
      </c>
      <c r="BK93" s="186">
        <f>BK94</f>
        <v>0</v>
      </c>
    </row>
    <row r="94" spans="2:65" s="11" customFormat="1" ht="37.35" customHeight="1">
      <c r="B94" s="187"/>
      <c r="C94" s="188"/>
      <c r="D94" s="189" t="s">
        <v>71</v>
      </c>
      <c r="E94" s="190" t="s">
        <v>242</v>
      </c>
      <c r="F94" s="190" t="s">
        <v>243</v>
      </c>
      <c r="G94" s="188"/>
      <c r="H94" s="188"/>
      <c r="I94" s="191"/>
      <c r="J94" s="192">
        <f>BK94</f>
        <v>0</v>
      </c>
      <c r="K94" s="188"/>
      <c r="L94" s="193"/>
      <c r="M94" s="194"/>
      <c r="N94" s="195"/>
      <c r="O94" s="195"/>
      <c r="P94" s="196">
        <f>P95+P117+P128+P174</f>
        <v>0</v>
      </c>
      <c r="Q94" s="195"/>
      <c r="R94" s="196">
        <f>R95+R117+R128+R174</f>
        <v>88.110439999999997</v>
      </c>
      <c r="S94" s="195"/>
      <c r="T94" s="197">
        <f>T95+T117+T128+T174</f>
        <v>0</v>
      </c>
      <c r="AR94" s="198" t="s">
        <v>79</v>
      </c>
      <c r="AT94" s="199" t="s">
        <v>71</v>
      </c>
      <c r="AU94" s="199" t="s">
        <v>72</v>
      </c>
      <c r="AY94" s="198" t="s">
        <v>244</v>
      </c>
      <c r="BK94" s="200">
        <f>BK95+BK117+BK128+BK174</f>
        <v>0</v>
      </c>
    </row>
    <row r="95" spans="2:65" s="11" customFormat="1" ht="19.899999999999999" customHeight="1">
      <c r="B95" s="187"/>
      <c r="C95" s="188"/>
      <c r="D95" s="189" t="s">
        <v>71</v>
      </c>
      <c r="E95" s="201" t="s">
        <v>79</v>
      </c>
      <c r="F95" s="201" t="s">
        <v>245</v>
      </c>
      <c r="G95" s="188"/>
      <c r="H95" s="188"/>
      <c r="I95" s="191"/>
      <c r="J95" s="202">
        <f>BK95</f>
        <v>0</v>
      </c>
      <c r="K95" s="188"/>
      <c r="L95" s="193"/>
      <c r="M95" s="194"/>
      <c r="N95" s="195"/>
      <c r="O95" s="195"/>
      <c r="P95" s="196">
        <f>SUM(P96:P116)</f>
        <v>0</v>
      </c>
      <c r="Q95" s="195"/>
      <c r="R95" s="196">
        <f>SUM(R96:R116)</f>
        <v>0</v>
      </c>
      <c r="S95" s="195"/>
      <c r="T95" s="197">
        <f>SUM(T96:T116)</f>
        <v>0</v>
      </c>
      <c r="AR95" s="198" t="s">
        <v>79</v>
      </c>
      <c r="AT95" s="199" t="s">
        <v>71</v>
      </c>
      <c r="AU95" s="199" t="s">
        <v>79</v>
      </c>
      <c r="AY95" s="198" t="s">
        <v>244</v>
      </c>
      <c r="BK95" s="200">
        <f>SUM(BK96:BK116)</f>
        <v>0</v>
      </c>
    </row>
    <row r="96" spans="2:65" s="1" customFormat="1" ht="16.5" customHeight="1">
      <c r="B96" s="41"/>
      <c r="C96" s="203" t="s">
        <v>79</v>
      </c>
      <c r="D96" s="203" t="s">
        <v>246</v>
      </c>
      <c r="E96" s="204" t="s">
        <v>2803</v>
      </c>
      <c r="F96" s="205" t="s">
        <v>2804</v>
      </c>
      <c r="G96" s="206" t="s">
        <v>269</v>
      </c>
      <c r="H96" s="207">
        <v>52</v>
      </c>
      <c r="I96" s="208"/>
      <c r="J96" s="209">
        <f>ROUND(I96*H96,2)</f>
        <v>0</v>
      </c>
      <c r="K96" s="205" t="s">
        <v>250</v>
      </c>
      <c r="L96" s="61"/>
      <c r="M96" s="210" t="s">
        <v>21</v>
      </c>
      <c r="N96" s="211" t="s">
        <v>43</v>
      </c>
      <c r="O96" s="42"/>
      <c r="P96" s="212">
        <f>O96*H96</f>
        <v>0</v>
      </c>
      <c r="Q96" s="212">
        <v>0</v>
      </c>
      <c r="R96" s="212">
        <f>Q96*H96</f>
        <v>0</v>
      </c>
      <c r="S96" s="212">
        <v>0</v>
      </c>
      <c r="T96" s="213">
        <f>S96*H96</f>
        <v>0</v>
      </c>
      <c r="AR96" s="24" t="s">
        <v>251</v>
      </c>
      <c r="AT96" s="24" t="s">
        <v>246</v>
      </c>
      <c r="AU96" s="24" t="s">
        <v>81</v>
      </c>
      <c r="AY96" s="24" t="s">
        <v>244</v>
      </c>
      <c r="BE96" s="214">
        <f>IF(N96="základní",J96,0)</f>
        <v>0</v>
      </c>
      <c r="BF96" s="214">
        <f>IF(N96="snížená",J96,0)</f>
        <v>0</v>
      </c>
      <c r="BG96" s="214">
        <f>IF(N96="zákl. přenesená",J96,0)</f>
        <v>0</v>
      </c>
      <c r="BH96" s="214">
        <f>IF(N96="sníž. přenesená",J96,0)</f>
        <v>0</v>
      </c>
      <c r="BI96" s="214">
        <f>IF(N96="nulová",J96,0)</f>
        <v>0</v>
      </c>
      <c r="BJ96" s="24" t="s">
        <v>79</v>
      </c>
      <c r="BK96" s="214">
        <f>ROUND(I96*H96,2)</f>
        <v>0</v>
      </c>
      <c r="BL96" s="24" t="s">
        <v>251</v>
      </c>
      <c r="BM96" s="24" t="s">
        <v>81</v>
      </c>
    </row>
    <row r="97" spans="2:65" s="1" customFormat="1" ht="27">
      <c r="B97" s="41"/>
      <c r="C97" s="63"/>
      <c r="D97" s="215" t="s">
        <v>253</v>
      </c>
      <c r="E97" s="63"/>
      <c r="F97" s="216" t="s">
        <v>2805</v>
      </c>
      <c r="G97" s="63"/>
      <c r="H97" s="63"/>
      <c r="I97" s="172"/>
      <c r="J97" s="63"/>
      <c r="K97" s="63"/>
      <c r="L97" s="61"/>
      <c r="M97" s="217"/>
      <c r="N97" s="42"/>
      <c r="O97" s="42"/>
      <c r="P97" s="42"/>
      <c r="Q97" s="42"/>
      <c r="R97" s="42"/>
      <c r="S97" s="42"/>
      <c r="T97" s="78"/>
      <c r="AT97" s="24" t="s">
        <v>253</v>
      </c>
      <c r="AU97" s="24" t="s">
        <v>81</v>
      </c>
    </row>
    <row r="98" spans="2:65" s="13" customFormat="1">
      <c r="B98" s="233"/>
      <c r="C98" s="234"/>
      <c r="D98" s="215" t="s">
        <v>255</v>
      </c>
      <c r="E98" s="235" t="s">
        <v>21</v>
      </c>
      <c r="F98" s="236" t="s">
        <v>2967</v>
      </c>
      <c r="G98" s="234"/>
      <c r="H98" s="235" t="s">
        <v>21</v>
      </c>
      <c r="I98" s="237"/>
      <c r="J98" s="234"/>
      <c r="K98" s="234"/>
      <c r="L98" s="238"/>
      <c r="M98" s="239"/>
      <c r="N98" s="240"/>
      <c r="O98" s="240"/>
      <c r="P98" s="240"/>
      <c r="Q98" s="240"/>
      <c r="R98" s="240"/>
      <c r="S98" s="240"/>
      <c r="T98" s="241"/>
      <c r="AT98" s="242" t="s">
        <v>255</v>
      </c>
      <c r="AU98" s="242" t="s">
        <v>81</v>
      </c>
      <c r="AV98" s="13" t="s">
        <v>79</v>
      </c>
      <c r="AW98" s="13" t="s">
        <v>35</v>
      </c>
      <c r="AX98" s="13" t="s">
        <v>72</v>
      </c>
      <c r="AY98" s="242" t="s">
        <v>244</v>
      </c>
    </row>
    <row r="99" spans="2:65" s="12" customFormat="1">
      <c r="B99" s="218"/>
      <c r="C99" s="219"/>
      <c r="D99" s="215" t="s">
        <v>255</v>
      </c>
      <c r="E99" s="220" t="s">
        <v>21</v>
      </c>
      <c r="F99" s="221" t="s">
        <v>659</v>
      </c>
      <c r="G99" s="219"/>
      <c r="H99" s="222">
        <v>52</v>
      </c>
      <c r="I99" s="223"/>
      <c r="J99" s="219"/>
      <c r="K99" s="219"/>
      <c r="L99" s="224"/>
      <c r="M99" s="225"/>
      <c r="N99" s="226"/>
      <c r="O99" s="226"/>
      <c r="P99" s="226"/>
      <c r="Q99" s="226"/>
      <c r="R99" s="226"/>
      <c r="S99" s="226"/>
      <c r="T99" s="227"/>
      <c r="AT99" s="228" t="s">
        <v>255</v>
      </c>
      <c r="AU99" s="228" t="s">
        <v>81</v>
      </c>
      <c r="AV99" s="12" t="s">
        <v>81</v>
      </c>
      <c r="AW99" s="12" t="s">
        <v>35</v>
      </c>
      <c r="AX99" s="12" t="s">
        <v>72</v>
      </c>
      <c r="AY99" s="228" t="s">
        <v>244</v>
      </c>
    </row>
    <row r="100" spans="2:65" s="14" customFormat="1">
      <c r="B100" s="253"/>
      <c r="C100" s="254"/>
      <c r="D100" s="215" t="s">
        <v>255</v>
      </c>
      <c r="E100" s="255" t="s">
        <v>21</v>
      </c>
      <c r="F100" s="256" t="s">
        <v>588</v>
      </c>
      <c r="G100" s="254"/>
      <c r="H100" s="257">
        <v>52</v>
      </c>
      <c r="I100" s="258"/>
      <c r="J100" s="254"/>
      <c r="K100" s="254"/>
      <c r="L100" s="259"/>
      <c r="M100" s="260"/>
      <c r="N100" s="261"/>
      <c r="O100" s="261"/>
      <c r="P100" s="261"/>
      <c r="Q100" s="261"/>
      <c r="R100" s="261"/>
      <c r="S100" s="261"/>
      <c r="T100" s="262"/>
      <c r="AT100" s="263" t="s">
        <v>255</v>
      </c>
      <c r="AU100" s="263" t="s">
        <v>81</v>
      </c>
      <c r="AV100" s="14" t="s">
        <v>251</v>
      </c>
      <c r="AW100" s="14" t="s">
        <v>35</v>
      </c>
      <c r="AX100" s="14" t="s">
        <v>79</v>
      </c>
      <c r="AY100" s="263" t="s">
        <v>244</v>
      </c>
    </row>
    <row r="101" spans="2:65" s="1" customFormat="1" ht="16.5" customHeight="1">
      <c r="B101" s="41"/>
      <c r="C101" s="203" t="s">
        <v>81</v>
      </c>
      <c r="D101" s="203" t="s">
        <v>246</v>
      </c>
      <c r="E101" s="204" t="s">
        <v>1739</v>
      </c>
      <c r="F101" s="205" t="s">
        <v>1740</v>
      </c>
      <c r="G101" s="206" t="s">
        <v>269</v>
      </c>
      <c r="H101" s="207">
        <v>26</v>
      </c>
      <c r="I101" s="208"/>
      <c r="J101" s="209">
        <f>ROUND(I101*H101,2)</f>
        <v>0</v>
      </c>
      <c r="K101" s="205" t="s">
        <v>250</v>
      </c>
      <c r="L101" s="61"/>
      <c r="M101" s="210" t="s">
        <v>21</v>
      </c>
      <c r="N101" s="211" t="s">
        <v>43</v>
      </c>
      <c r="O101" s="42"/>
      <c r="P101" s="212">
        <f>O101*H101</f>
        <v>0</v>
      </c>
      <c r="Q101" s="212">
        <v>0</v>
      </c>
      <c r="R101" s="212">
        <f>Q101*H101</f>
        <v>0</v>
      </c>
      <c r="S101" s="212">
        <v>0</v>
      </c>
      <c r="T101" s="213">
        <f>S101*H101</f>
        <v>0</v>
      </c>
      <c r="AR101" s="24" t="s">
        <v>251</v>
      </c>
      <c r="AT101" s="24" t="s">
        <v>246</v>
      </c>
      <c r="AU101" s="24" t="s">
        <v>81</v>
      </c>
      <c r="AY101" s="24" t="s">
        <v>244</v>
      </c>
      <c r="BE101" s="214">
        <f>IF(N101="základní",J101,0)</f>
        <v>0</v>
      </c>
      <c r="BF101" s="214">
        <f>IF(N101="snížená",J101,0)</f>
        <v>0</v>
      </c>
      <c r="BG101" s="214">
        <f>IF(N101="zákl. přenesená",J101,0)</f>
        <v>0</v>
      </c>
      <c r="BH101" s="214">
        <f>IF(N101="sníž. přenesená",J101,0)</f>
        <v>0</v>
      </c>
      <c r="BI101" s="214">
        <f>IF(N101="nulová",J101,0)</f>
        <v>0</v>
      </c>
      <c r="BJ101" s="24" t="s">
        <v>79</v>
      </c>
      <c r="BK101" s="214">
        <f>ROUND(I101*H101,2)</f>
        <v>0</v>
      </c>
      <c r="BL101" s="24" t="s">
        <v>251</v>
      </c>
      <c r="BM101" s="24" t="s">
        <v>251</v>
      </c>
    </row>
    <row r="102" spans="2:65" s="1" customFormat="1" ht="27">
      <c r="B102" s="41"/>
      <c r="C102" s="63"/>
      <c r="D102" s="215" t="s">
        <v>253</v>
      </c>
      <c r="E102" s="63"/>
      <c r="F102" s="216" t="s">
        <v>1741</v>
      </c>
      <c r="G102" s="63"/>
      <c r="H102" s="63"/>
      <c r="I102" s="172"/>
      <c r="J102" s="63"/>
      <c r="K102" s="63"/>
      <c r="L102" s="61"/>
      <c r="M102" s="217"/>
      <c r="N102" s="42"/>
      <c r="O102" s="42"/>
      <c r="P102" s="42"/>
      <c r="Q102" s="42"/>
      <c r="R102" s="42"/>
      <c r="S102" s="42"/>
      <c r="T102" s="78"/>
      <c r="AT102" s="24" t="s">
        <v>253</v>
      </c>
      <c r="AU102" s="24" t="s">
        <v>81</v>
      </c>
    </row>
    <row r="103" spans="2:65" s="12" customFormat="1">
      <c r="B103" s="218"/>
      <c r="C103" s="219"/>
      <c r="D103" s="215" t="s">
        <v>255</v>
      </c>
      <c r="E103" s="220" t="s">
        <v>21</v>
      </c>
      <c r="F103" s="221" t="s">
        <v>2968</v>
      </c>
      <c r="G103" s="219"/>
      <c r="H103" s="222">
        <v>26</v>
      </c>
      <c r="I103" s="223"/>
      <c r="J103" s="219"/>
      <c r="K103" s="219"/>
      <c r="L103" s="224"/>
      <c r="M103" s="225"/>
      <c r="N103" s="226"/>
      <c r="O103" s="226"/>
      <c r="P103" s="226"/>
      <c r="Q103" s="226"/>
      <c r="R103" s="226"/>
      <c r="S103" s="226"/>
      <c r="T103" s="227"/>
      <c r="AT103" s="228" t="s">
        <v>255</v>
      </c>
      <c r="AU103" s="228" t="s">
        <v>81</v>
      </c>
      <c r="AV103" s="12" t="s">
        <v>81</v>
      </c>
      <c r="AW103" s="12" t="s">
        <v>35</v>
      </c>
      <c r="AX103" s="12" t="s">
        <v>72</v>
      </c>
      <c r="AY103" s="228" t="s">
        <v>244</v>
      </c>
    </row>
    <row r="104" spans="2:65" s="14" customFormat="1">
      <c r="B104" s="253"/>
      <c r="C104" s="254"/>
      <c r="D104" s="215" t="s">
        <v>255</v>
      </c>
      <c r="E104" s="255" t="s">
        <v>21</v>
      </c>
      <c r="F104" s="256" t="s">
        <v>588</v>
      </c>
      <c r="G104" s="254"/>
      <c r="H104" s="257">
        <v>26</v>
      </c>
      <c r="I104" s="258"/>
      <c r="J104" s="254"/>
      <c r="K104" s="254"/>
      <c r="L104" s="259"/>
      <c r="M104" s="260"/>
      <c r="N104" s="261"/>
      <c r="O104" s="261"/>
      <c r="P104" s="261"/>
      <c r="Q104" s="261"/>
      <c r="R104" s="261"/>
      <c r="S104" s="261"/>
      <c r="T104" s="262"/>
      <c r="AT104" s="263" t="s">
        <v>255</v>
      </c>
      <c r="AU104" s="263" t="s">
        <v>81</v>
      </c>
      <c r="AV104" s="14" t="s">
        <v>251</v>
      </c>
      <c r="AW104" s="14" t="s">
        <v>35</v>
      </c>
      <c r="AX104" s="14" t="s">
        <v>79</v>
      </c>
      <c r="AY104" s="263" t="s">
        <v>244</v>
      </c>
    </row>
    <row r="105" spans="2:65" s="1" customFormat="1" ht="25.5" customHeight="1">
      <c r="B105" s="41"/>
      <c r="C105" s="203" t="s">
        <v>148</v>
      </c>
      <c r="D105" s="203" t="s">
        <v>246</v>
      </c>
      <c r="E105" s="204" t="s">
        <v>1755</v>
      </c>
      <c r="F105" s="205" t="s">
        <v>1756</v>
      </c>
      <c r="G105" s="206" t="s">
        <v>269</v>
      </c>
      <c r="H105" s="207">
        <v>18</v>
      </c>
      <c r="I105" s="208"/>
      <c r="J105" s="209">
        <f>ROUND(I105*H105,2)</f>
        <v>0</v>
      </c>
      <c r="K105" s="205" t="s">
        <v>250</v>
      </c>
      <c r="L105" s="61"/>
      <c r="M105" s="210" t="s">
        <v>21</v>
      </c>
      <c r="N105" s="211" t="s">
        <v>43</v>
      </c>
      <c r="O105" s="42"/>
      <c r="P105" s="212">
        <f>O105*H105</f>
        <v>0</v>
      </c>
      <c r="Q105" s="212">
        <v>0</v>
      </c>
      <c r="R105" s="212">
        <f>Q105*H105</f>
        <v>0</v>
      </c>
      <c r="S105" s="212">
        <v>0</v>
      </c>
      <c r="T105" s="213">
        <f>S105*H105</f>
        <v>0</v>
      </c>
      <c r="AR105" s="24" t="s">
        <v>251</v>
      </c>
      <c r="AT105" s="24" t="s">
        <v>246</v>
      </c>
      <c r="AU105" s="24" t="s">
        <v>81</v>
      </c>
      <c r="AY105" s="24" t="s">
        <v>244</v>
      </c>
      <c r="BE105" s="214">
        <f>IF(N105="základní",J105,0)</f>
        <v>0</v>
      </c>
      <c r="BF105" s="214">
        <f>IF(N105="snížená",J105,0)</f>
        <v>0</v>
      </c>
      <c r="BG105" s="214">
        <f>IF(N105="zákl. přenesená",J105,0)</f>
        <v>0</v>
      </c>
      <c r="BH105" s="214">
        <f>IF(N105="sníž. přenesená",J105,0)</f>
        <v>0</v>
      </c>
      <c r="BI105" s="214">
        <f>IF(N105="nulová",J105,0)</f>
        <v>0</v>
      </c>
      <c r="BJ105" s="24" t="s">
        <v>79</v>
      </c>
      <c r="BK105" s="214">
        <f>ROUND(I105*H105,2)</f>
        <v>0</v>
      </c>
      <c r="BL105" s="24" t="s">
        <v>251</v>
      </c>
      <c r="BM105" s="24" t="s">
        <v>280</v>
      </c>
    </row>
    <row r="106" spans="2:65" s="1" customFormat="1" ht="40.5">
      <c r="B106" s="41"/>
      <c r="C106" s="63"/>
      <c r="D106" s="215" t="s">
        <v>253</v>
      </c>
      <c r="E106" s="63"/>
      <c r="F106" s="216" t="s">
        <v>1757</v>
      </c>
      <c r="G106" s="63"/>
      <c r="H106" s="63"/>
      <c r="I106" s="172"/>
      <c r="J106" s="63"/>
      <c r="K106" s="63"/>
      <c r="L106" s="61"/>
      <c r="M106" s="217"/>
      <c r="N106" s="42"/>
      <c r="O106" s="42"/>
      <c r="P106" s="42"/>
      <c r="Q106" s="42"/>
      <c r="R106" s="42"/>
      <c r="S106" s="42"/>
      <c r="T106" s="78"/>
      <c r="AT106" s="24" t="s">
        <v>253</v>
      </c>
      <c r="AU106" s="24" t="s">
        <v>81</v>
      </c>
    </row>
    <row r="107" spans="2:65" s="12" customFormat="1">
      <c r="B107" s="218"/>
      <c r="C107" s="219"/>
      <c r="D107" s="215" t="s">
        <v>255</v>
      </c>
      <c r="E107" s="220" t="s">
        <v>21</v>
      </c>
      <c r="F107" s="221" t="s">
        <v>2969</v>
      </c>
      <c r="G107" s="219"/>
      <c r="H107" s="222">
        <v>18</v>
      </c>
      <c r="I107" s="223"/>
      <c r="J107" s="219"/>
      <c r="K107" s="219"/>
      <c r="L107" s="224"/>
      <c r="M107" s="225"/>
      <c r="N107" s="226"/>
      <c r="O107" s="226"/>
      <c r="P107" s="226"/>
      <c r="Q107" s="226"/>
      <c r="R107" s="226"/>
      <c r="S107" s="226"/>
      <c r="T107" s="227"/>
      <c r="AT107" s="228" t="s">
        <v>255</v>
      </c>
      <c r="AU107" s="228" t="s">
        <v>81</v>
      </c>
      <c r="AV107" s="12" t="s">
        <v>81</v>
      </c>
      <c r="AW107" s="12" t="s">
        <v>35</v>
      </c>
      <c r="AX107" s="12" t="s">
        <v>72</v>
      </c>
      <c r="AY107" s="228" t="s">
        <v>244</v>
      </c>
    </row>
    <row r="108" spans="2:65" s="14" customFormat="1">
      <c r="B108" s="253"/>
      <c r="C108" s="254"/>
      <c r="D108" s="215" t="s">
        <v>255</v>
      </c>
      <c r="E108" s="255" t="s">
        <v>21</v>
      </c>
      <c r="F108" s="256" t="s">
        <v>588</v>
      </c>
      <c r="G108" s="254"/>
      <c r="H108" s="257">
        <v>18</v>
      </c>
      <c r="I108" s="258"/>
      <c r="J108" s="254"/>
      <c r="K108" s="254"/>
      <c r="L108" s="259"/>
      <c r="M108" s="260"/>
      <c r="N108" s="261"/>
      <c r="O108" s="261"/>
      <c r="P108" s="261"/>
      <c r="Q108" s="261"/>
      <c r="R108" s="261"/>
      <c r="S108" s="261"/>
      <c r="T108" s="262"/>
      <c r="AT108" s="263" t="s">
        <v>255</v>
      </c>
      <c r="AU108" s="263" t="s">
        <v>81</v>
      </c>
      <c r="AV108" s="14" t="s">
        <v>251</v>
      </c>
      <c r="AW108" s="14" t="s">
        <v>35</v>
      </c>
      <c r="AX108" s="14" t="s">
        <v>79</v>
      </c>
      <c r="AY108" s="263" t="s">
        <v>244</v>
      </c>
    </row>
    <row r="109" spans="2:65" s="1" customFormat="1" ht="16.5" customHeight="1">
      <c r="B109" s="41"/>
      <c r="C109" s="203" t="s">
        <v>251</v>
      </c>
      <c r="D109" s="203" t="s">
        <v>246</v>
      </c>
      <c r="E109" s="204" t="s">
        <v>348</v>
      </c>
      <c r="F109" s="205" t="s">
        <v>349</v>
      </c>
      <c r="G109" s="206" t="s">
        <v>350</v>
      </c>
      <c r="H109" s="207">
        <v>32.4</v>
      </c>
      <c r="I109" s="208"/>
      <c r="J109" s="209">
        <f>ROUND(I109*H109,2)</f>
        <v>0</v>
      </c>
      <c r="K109" s="205" t="s">
        <v>250</v>
      </c>
      <c r="L109" s="61"/>
      <c r="M109" s="210" t="s">
        <v>21</v>
      </c>
      <c r="N109" s="211" t="s">
        <v>43</v>
      </c>
      <c r="O109" s="42"/>
      <c r="P109" s="212">
        <f>O109*H109</f>
        <v>0</v>
      </c>
      <c r="Q109" s="212">
        <v>0</v>
      </c>
      <c r="R109" s="212">
        <f>Q109*H109</f>
        <v>0</v>
      </c>
      <c r="S109" s="212">
        <v>0</v>
      </c>
      <c r="T109" s="213">
        <f>S109*H109</f>
        <v>0</v>
      </c>
      <c r="AR109" s="24" t="s">
        <v>251</v>
      </c>
      <c r="AT109" s="24" t="s">
        <v>246</v>
      </c>
      <c r="AU109" s="24" t="s">
        <v>81</v>
      </c>
      <c r="AY109" s="24" t="s">
        <v>244</v>
      </c>
      <c r="BE109" s="214">
        <f>IF(N109="základní",J109,0)</f>
        <v>0</v>
      </c>
      <c r="BF109" s="214">
        <f>IF(N109="snížená",J109,0)</f>
        <v>0</v>
      </c>
      <c r="BG109" s="214">
        <f>IF(N109="zákl. přenesená",J109,0)</f>
        <v>0</v>
      </c>
      <c r="BH109" s="214">
        <f>IF(N109="sníž. přenesená",J109,0)</f>
        <v>0</v>
      </c>
      <c r="BI109" s="214">
        <f>IF(N109="nulová",J109,0)</f>
        <v>0</v>
      </c>
      <c r="BJ109" s="24" t="s">
        <v>79</v>
      </c>
      <c r="BK109" s="214">
        <f>ROUND(I109*H109,2)</f>
        <v>0</v>
      </c>
      <c r="BL109" s="24" t="s">
        <v>251</v>
      </c>
      <c r="BM109" s="24" t="s">
        <v>293</v>
      </c>
    </row>
    <row r="110" spans="2:65" s="1" customFormat="1">
      <c r="B110" s="41"/>
      <c r="C110" s="63"/>
      <c r="D110" s="215" t="s">
        <v>253</v>
      </c>
      <c r="E110" s="63"/>
      <c r="F110" s="216" t="s">
        <v>352</v>
      </c>
      <c r="G110" s="63"/>
      <c r="H110" s="63"/>
      <c r="I110" s="172"/>
      <c r="J110" s="63"/>
      <c r="K110" s="63"/>
      <c r="L110" s="61"/>
      <c r="M110" s="217"/>
      <c r="N110" s="42"/>
      <c r="O110" s="42"/>
      <c r="P110" s="42"/>
      <c r="Q110" s="42"/>
      <c r="R110" s="42"/>
      <c r="S110" s="42"/>
      <c r="T110" s="78"/>
      <c r="AT110" s="24" t="s">
        <v>253</v>
      </c>
      <c r="AU110" s="24" t="s">
        <v>81</v>
      </c>
    </row>
    <row r="111" spans="2:65" s="12" customFormat="1">
      <c r="B111" s="218"/>
      <c r="C111" s="219"/>
      <c r="D111" s="215" t="s">
        <v>255</v>
      </c>
      <c r="E111" s="220" t="s">
        <v>21</v>
      </c>
      <c r="F111" s="221" t="s">
        <v>2970</v>
      </c>
      <c r="G111" s="219"/>
      <c r="H111" s="222">
        <v>32.4</v>
      </c>
      <c r="I111" s="223"/>
      <c r="J111" s="219"/>
      <c r="K111" s="219"/>
      <c r="L111" s="224"/>
      <c r="M111" s="225"/>
      <c r="N111" s="226"/>
      <c r="O111" s="226"/>
      <c r="P111" s="226"/>
      <c r="Q111" s="226"/>
      <c r="R111" s="226"/>
      <c r="S111" s="226"/>
      <c r="T111" s="227"/>
      <c r="AT111" s="228" t="s">
        <v>255</v>
      </c>
      <c r="AU111" s="228" t="s">
        <v>81</v>
      </c>
      <c r="AV111" s="12" t="s">
        <v>81</v>
      </c>
      <c r="AW111" s="12" t="s">
        <v>35</v>
      </c>
      <c r="AX111" s="12" t="s">
        <v>72</v>
      </c>
      <c r="AY111" s="228" t="s">
        <v>244</v>
      </c>
    </row>
    <row r="112" spans="2:65" s="14" customFormat="1">
      <c r="B112" s="253"/>
      <c r="C112" s="254"/>
      <c r="D112" s="215" t="s">
        <v>255</v>
      </c>
      <c r="E112" s="255" t="s">
        <v>21</v>
      </c>
      <c r="F112" s="256" t="s">
        <v>588</v>
      </c>
      <c r="G112" s="254"/>
      <c r="H112" s="257">
        <v>32.4</v>
      </c>
      <c r="I112" s="258"/>
      <c r="J112" s="254"/>
      <c r="K112" s="254"/>
      <c r="L112" s="259"/>
      <c r="M112" s="260"/>
      <c r="N112" s="261"/>
      <c r="O112" s="261"/>
      <c r="P112" s="261"/>
      <c r="Q112" s="261"/>
      <c r="R112" s="261"/>
      <c r="S112" s="261"/>
      <c r="T112" s="262"/>
      <c r="AT112" s="263" t="s">
        <v>255</v>
      </c>
      <c r="AU112" s="263" t="s">
        <v>81</v>
      </c>
      <c r="AV112" s="14" t="s">
        <v>251</v>
      </c>
      <c r="AW112" s="14" t="s">
        <v>35</v>
      </c>
      <c r="AX112" s="14" t="s">
        <v>79</v>
      </c>
      <c r="AY112" s="263" t="s">
        <v>244</v>
      </c>
    </row>
    <row r="113" spans="2:65" s="1" customFormat="1" ht="16.5" customHeight="1">
      <c r="B113" s="41"/>
      <c r="C113" s="203" t="s">
        <v>274</v>
      </c>
      <c r="D113" s="203" t="s">
        <v>246</v>
      </c>
      <c r="E113" s="204" t="s">
        <v>519</v>
      </c>
      <c r="F113" s="205" t="s">
        <v>520</v>
      </c>
      <c r="G113" s="206" t="s">
        <v>269</v>
      </c>
      <c r="H113" s="207">
        <v>34</v>
      </c>
      <c r="I113" s="208"/>
      <c r="J113" s="209">
        <f>ROUND(I113*H113,2)</f>
        <v>0</v>
      </c>
      <c r="K113" s="205" t="s">
        <v>250</v>
      </c>
      <c r="L113" s="61"/>
      <c r="M113" s="210" t="s">
        <v>21</v>
      </c>
      <c r="N113" s="211" t="s">
        <v>43</v>
      </c>
      <c r="O113" s="42"/>
      <c r="P113" s="212">
        <f>O113*H113</f>
        <v>0</v>
      </c>
      <c r="Q113" s="212">
        <v>0</v>
      </c>
      <c r="R113" s="212">
        <f>Q113*H113</f>
        <v>0</v>
      </c>
      <c r="S113" s="212">
        <v>0</v>
      </c>
      <c r="T113" s="213">
        <f>S113*H113</f>
        <v>0</v>
      </c>
      <c r="AR113" s="24" t="s">
        <v>251</v>
      </c>
      <c r="AT113" s="24" t="s">
        <v>246</v>
      </c>
      <c r="AU113" s="24" t="s">
        <v>81</v>
      </c>
      <c r="AY113" s="24" t="s">
        <v>244</v>
      </c>
      <c r="BE113" s="214">
        <f>IF(N113="základní",J113,0)</f>
        <v>0</v>
      </c>
      <c r="BF113" s="214">
        <f>IF(N113="snížená",J113,0)</f>
        <v>0</v>
      </c>
      <c r="BG113" s="214">
        <f>IF(N113="zákl. přenesená",J113,0)</f>
        <v>0</v>
      </c>
      <c r="BH113" s="214">
        <f>IF(N113="sníž. přenesená",J113,0)</f>
        <v>0</v>
      </c>
      <c r="BI113" s="214">
        <f>IF(N113="nulová",J113,0)</f>
        <v>0</v>
      </c>
      <c r="BJ113" s="24" t="s">
        <v>79</v>
      </c>
      <c r="BK113" s="214">
        <f>ROUND(I113*H113,2)</f>
        <v>0</v>
      </c>
      <c r="BL113" s="24" t="s">
        <v>251</v>
      </c>
      <c r="BM113" s="24" t="s">
        <v>307</v>
      </c>
    </row>
    <row r="114" spans="2:65" s="1" customFormat="1" ht="27">
      <c r="B114" s="41"/>
      <c r="C114" s="63"/>
      <c r="D114" s="215" t="s">
        <v>253</v>
      </c>
      <c r="E114" s="63"/>
      <c r="F114" s="216" t="s">
        <v>522</v>
      </c>
      <c r="G114" s="63"/>
      <c r="H114" s="63"/>
      <c r="I114" s="172"/>
      <c r="J114" s="63"/>
      <c r="K114" s="63"/>
      <c r="L114" s="61"/>
      <c r="M114" s="217"/>
      <c r="N114" s="42"/>
      <c r="O114" s="42"/>
      <c r="P114" s="42"/>
      <c r="Q114" s="42"/>
      <c r="R114" s="42"/>
      <c r="S114" s="42"/>
      <c r="T114" s="78"/>
      <c r="AT114" s="24" t="s">
        <v>253</v>
      </c>
      <c r="AU114" s="24" t="s">
        <v>81</v>
      </c>
    </row>
    <row r="115" spans="2:65" s="12" customFormat="1">
      <c r="B115" s="218"/>
      <c r="C115" s="219"/>
      <c r="D115" s="215" t="s">
        <v>255</v>
      </c>
      <c r="E115" s="220" t="s">
        <v>21</v>
      </c>
      <c r="F115" s="221" t="s">
        <v>555</v>
      </c>
      <c r="G115" s="219"/>
      <c r="H115" s="222">
        <v>34</v>
      </c>
      <c r="I115" s="223"/>
      <c r="J115" s="219"/>
      <c r="K115" s="219"/>
      <c r="L115" s="224"/>
      <c r="M115" s="225"/>
      <c r="N115" s="226"/>
      <c r="O115" s="226"/>
      <c r="P115" s="226"/>
      <c r="Q115" s="226"/>
      <c r="R115" s="226"/>
      <c r="S115" s="226"/>
      <c r="T115" s="227"/>
      <c r="AT115" s="228" t="s">
        <v>255</v>
      </c>
      <c r="AU115" s="228" t="s">
        <v>81</v>
      </c>
      <c r="AV115" s="12" t="s">
        <v>81</v>
      </c>
      <c r="AW115" s="12" t="s">
        <v>35</v>
      </c>
      <c r="AX115" s="12" t="s">
        <v>72</v>
      </c>
      <c r="AY115" s="228" t="s">
        <v>244</v>
      </c>
    </row>
    <row r="116" spans="2:65" s="14" customFormat="1">
      <c r="B116" s="253"/>
      <c r="C116" s="254"/>
      <c r="D116" s="215" t="s">
        <v>255</v>
      </c>
      <c r="E116" s="255" t="s">
        <v>21</v>
      </c>
      <c r="F116" s="256" t="s">
        <v>588</v>
      </c>
      <c r="G116" s="254"/>
      <c r="H116" s="257">
        <v>34</v>
      </c>
      <c r="I116" s="258"/>
      <c r="J116" s="254"/>
      <c r="K116" s="254"/>
      <c r="L116" s="259"/>
      <c r="M116" s="260"/>
      <c r="N116" s="261"/>
      <c r="O116" s="261"/>
      <c r="P116" s="261"/>
      <c r="Q116" s="261"/>
      <c r="R116" s="261"/>
      <c r="S116" s="261"/>
      <c r="T116" s="262"/>
      <c r="AT116" s="263" t="s">
        <v>255</v>
      </c>
      <c r="AU116" s="263" t="s">
        <v>81</v>
      </c>
      <c r="AV116" s="14" t="s">
        <v>251</v>
      </c>
      <c r="AW116" s="14" t="s">
        <v>35</v>
      </c>
      <c r="AX116" s="14" t="s">
        <v>79</v>
      </c>
      <c r="AY116" s="263" t="s">
        <v>244</v>
      </c>
    </row>
    <row r="117" spans="2:65" s="11" customFormat="1" ht="29.85" customHeight="1">
      <c r="B117" s="187"/>
      <c r="C117" s="188"/>
      <c r="D117" s="189" t="s">
        <v>71</v>
      </c>
      <c r="E117" s="201" t="s">
        <v>274</v>
      </c>
      <c r="F117" s="201" t="s">
        <v>589</v>
      </c>
      <c r="G117" s="188"/>
      <c r="H117" s="188"/>
      <c r="I117" s="191"/>
      <c r="J117" s="202">
        <f>BK117</f>
        <v>0</v>
      </c>
      <c r="K117" s="188"/>
      <c r="L117" s="193"/>
      <c r="M117" s="194"/>
      <c r="N117" s="195"/>
      <c r="O117" s="195"/>
      <c r="P117" s="196">
        <f>SUM(P118:P127)</f>
        <v>0</v>
      </c>
      <c r="Q117" s="195"/>
      <c r="R117" s="196">
        <f>SUM(R118:R127)</f>
        <v>0.19768000000000002</v>
      </c>
      <c r="S117" s="195"/>
      <c r="T117" s="197">
        <f>SUM(T118:T127)</f>
        <v>0</v>
      </c>
      <c r="AR117" s="198" t="s">
        <v>79</v>
      </c>
      <c r="AT117" s="199" t="s">
        <v>71</v>
      </c>
      <c r="AU117" s="199" t="s">
        <v>79</v>
      </c>
      <c r="AY117" s="198" t="s">
        <v>244</v>
      </c>
      <c r="BK117" s="200">
        <f>SUM(BK118:BK127)</f>
        <v>0</v>
      </c>
    </row>
    <row r="118" spans="2:65" s="1" customFormat="1" ht="16.5" customHeight="1">
      <c r="B118" s="41"/>
      <c r="C118" s="203" t="s">
        <v>280</v>
      </c>
      <c r="D118" s="203" t="s">
        <v>246</v>
      </c>
      <c r="E118" s="204" t="s">
        <v>629</v>
      </c>
      <c r="F118" s="205" t="s">
        <v>630</v>
      </c>
      <c r="G118" s="206" t="s">
        <v>249</v>
      </c>
      <c r="H118" s="207">
        <v>0.5</v>
      </c>
      <c r="I118" s="208"/>
      <c r="J118" s="209">
        <f>ROUND(I118*H118,2)</f>
        <v>0</v>
      </c>
      <c r="K118" s="205" t="s">
        <v>250</v>
      </c>
      <c r="L118" s="61"/>
      <c r="M118" s="210" t="s">
        <v>21</v>
      </c>
      <c r="N118" s="211" t="s">
        <v>43</v>
      </c>
      <c r="O118" s="42"/>
      <c r="P118" s="212">
        <f>O118*H118</f>
        <v>0</v>
      </c>
      <c r="Q118" s="212">
        <v>0.19536000000000001</v>
      </c>
      <c r="R118" s="212">
        <f>Q118*H118</f>
        <v>9.7680000000000003E-2</v>
      </c>
      <c r="S118" s="212">
        <v>0</v>
      </c>
      <c r="T118" s="213">
        <f>S118*H118</f>
        <v>0</v>
      </c>
      <c r="AR118" s="24" t="s">
        <v>251</v>
      </c>
      <c r="AT118" s="24" t="s">
        <v>246</v>
      </c>
      <c r="AU118" s="24" t="s">
        <v>81</v>
      </c>
      <c r="AY118" s="24" t="s">
        <v>244</v>
      </c>
      <c r="BE118" s="214">
        <f>IF(N118="základní",J118,0)</f>
        <v>0</v>
      </c>
      <c r="BF118" s="214">
        <f>IF(N118="snížená",J118,0)</f>
        <v>0</v>
      </c>
      <c r="BG118" s="214">
        <f>IF(N118="zákl. přenesená",J118,0)</f>
        <v>0</v>
      </c>
      <c r="BH118" s="214">
        <f>IF(N118="sníž. přenesená",J118,0)</f>
        <v>0</v>
      </c>
      <c r="BI118" s="214">
        <f>IF(N118="nulová",J118,0)</f>
        <v>0</v>
      </c>
      <c r="BJ118" s="24" t="s">
        <v>79</v>
      </c>
      <c r="BK118" s="214">
        <f>ROUND(I118*H118,2)</f>
        <v>0</v>
      </c>
      <c r="BL118" s="24" t="s">
        <v>251</v>
      </c>
      <c r="BM118" s="24" t="s">
        <v>320</v>
      </c>
    </row>
    <row r="119" spans="2:65" s="1" customFormat="1" ht="27">
      <c r="B119" s="41"/>
      <c r="C119" s="63"/>
      <c r="D119" s="215" t="s">
        <v>253</v>
      </c>
      <c r="E119" s="63"/>
      <c r="F119" s="216" t="s">
        <v>632</v>
      </c>
      <c r="G119" s="63"/>
      <c r="H119" s="63"/>
      <c r="I119" s="172"/>
      <c r="J119" s="63"/>
      <c r="K119" s="63"/>
      <c r="L119" s="61"/>
      <c r="M119" s="217"/>
      <c r="N119" s="42"/>
      <c r="O119" s="42"/>
      <c r="P119" s="42"/>
      <c r="Q119" s="42"/>
      <c r="R119" s="42"/>
      <c r="S119" s="42"/>
      <c r="T119" s="78"/>
      <c r="AT119" s="24" t="s">
        <v>253</v>
      </c>
      <c r="AU119" s="24" t="s">
        <v>81</v>
      </c>
    </row>
    <row r="120" spans="2:65" s="13" customFormat="1">
      <c r="B120" s="233"/>
      <c r="C120" s="234"/>
      <c r="D120" s="215" t="s">
        <v>255</v>
      </c>
      <c r="E120" s="235" t="s">
        <v>21</v>
      </c>
      <c r="F120" s="236" t="s">
        <v>2971</v>
      </c>
      <c r="G120" s="234"/>
      <c r="H120" s="235" t="s">
        <v>21</v>
      </c>
      <c r="I120" s="237"/>
      <c r="J120" s="234"/>
      <c r="K120" s="234"/>
      <c r="L120" s="238"/>
      <c r="M120" s="239"/>
      <c r="N120" s="240"/>
      <c r="O120" s="240"/>
      <c r="P120" s="240"/>
      <c r="Q120" s="240"/>
      <c r="R120" s="240"/>
      <c r="S120" s="240"/>
      <c r="T120" s="241"/>
      <c r="AT120" s="242" t="s">
        <v>255</v>
      </c>
      <c r="AU120" s="242" t="s">
        <v>81</v>
      </c>
      <c r="AV120" s="13" t="s">
        <v>79</v>
      </c>
      <c r="AW120" s="13" t="s">
        <v>35</v>
      </c>
      <c r="AX120" s="13" t="s">
        <v>72</v>
      </c>
      <c r="AY120" s="242" t="s">
        <v>244</v>
      </c>
    </row>
    <row r="121" spans="2:65" s="12" customFormat="1">
      <c r="B121" s="218"/>
      <c r="C121" s="219"/>
      <c r="D121" s="215" t="s">
        <v>255</v>
      </c>
      <c r="E121" s="220" t="s">
        <v>21</v>
      </c>
      <c r="F121" s="221" t="s">
        <v>2972</v>
      </c>
      <c r="G121" s="219"/>
      <c r="H121" s="222">
        <v>0.5</v>
      </c>
      <c r="I121" s="223"/>
      <c r="J121" s="219"/>
      <c r="K121" s="219"/>
      <c r="L121" s="224"/>
      <c r="M121" s="225"/>
      <c r="N121" s="226"/>
      <c r="O121" s="226"/>
      <c r="P121" s="226"/>
      <c r="Q121" s="226"/>
      <c r="R121" s="226"/>
      <c r="S121" s="226"/>
      <c r="T121" s="227"/>
      <c r="AT121" s="228" t="s">
        <v>255</v>
      </c>
      <c r="AU121" s="228" t="s">
        <v>81</v>
      </c>
      <c r="AV121" s="12" t="s">
        <v>81</v>
      </c>
      <c r="AW121" s="12" t="s">
        <v>35</v>
      </c>
      <c r="AX121" s="12" t="s">
        <v>72</v>
      </c>
      <c r="AY121" s="228" t="s">
        <v>244</v>
      </c>
    </row>
    <row r="122" spans="2:65" s="14" customFormat="1">
      <c r="B122" s="253"/>
      <c r="C122" s="254"/>
      <c r="D122" s="215" t="s">
        <v>255</v>
      </c>
      <c r="E122" s="255" t="s">
        <v>21</v>
      </c>
      <c r="F122" s="256" t="s">
        <v>588</v>
      </c>
      <c r="G122" s="254"/>
      <c r="H122" s="257">
        <v>0.5</v>
      </c>
      <c r="I122" s="258"/>
      <c r="J122" s="254"/>
      <c r="K122" s="254"/>
      <c r="L122" s="259"/>
      <c r="M122" s="260"/>
      <c r="N122" s="261"/>
      <c r="O122" s="261"/>
      <c r="P122" s="261"/>
      <c r="Q122" s="261"/>
      <c r="R122" s="261"/>
      <c r="S122" s="261"/>
      <c r="T122" s="262"/>
      <c r="AT122" s="263" t="s">
        <v>255</v>
      </c>
      <c r="AU122" s="263" t="s">
        <v>81</v>
      </c>
      <c r="AV122" s="14" t="s">
        <v>251</v>
      </c>
      <c r="AW122" s="14" t="s">
        <v>35</v>
      </c>
      <c r="AX122" s="14" t="s">
        <v>79</v>
      </c>
      <c r="AY122" s="263" t="s">
        <v>244</v>
      </c>
    </row>
    <row r="123" spans="2:65" s="1" customFormat="1" ht="16.5" customHeight="1">
      <c r="B123" s="41"/>
      <c r="C123" s="243" t="s">
        <v>286</v>
      </c>
      <c r="D123" s="243" t="s">
        <v>496</v>
      </c>
      <c r="E123" s="244" t="s">
        <v>1824</v>
      </c>
      <c r="F123" s="245" t="s">
        <v>1825</v>
      </c>
      <c r="G123" s="246" t="s">
        <v>350</v>
      </c>
      <c r="H123" s="247">
        <v>0.1</v>
      </c>
      <c r="I123" s="248"/>
      <c r="J123" s="249">
        <f>ROUND(I123*H123,2)</f>
        <v>0</v>
      </c>
      <c r="K123" s="245" t="s">
        <v>250</v>
      </c>
      <c r="L123" s="250"/>
      <c r="M123" s="251" t="s">
        <v>21</v>
      </c>
      <c r="N123" s="252" t="s">
        <v>43</v>
      </c>
      <c r="O123" s="42"/>
      <c r="P123" s="212">
        <f>O123*H123</f>
        <v>0</v>
      </c>
      <c r="Q123" s="212">
        <v>1</v>
      </c>
      <c r="R123" s="212">
        <f>Q123*H123</f>
        <v>0.1</v>
      </c>
      <c r="S123" s="212">
        <v>0</v>
      </c>
      <c r="T123" s="213">
        <f>S123*H123</f>
        <v>0</v>
      </c>
      <c r="AR123" s="24" t="s">
        <v>293</v>
      </c>
      <c r="AT123" s="24" t="s">
        <v>496</v>
      </c>
      <c r="AU123" s="24" t="s">
        <v>81</v>
      </c>
      <c r="AY123" s="24" t="s">
        <v>244</v>
      </c>
      <c r="BE123" s="214">
        <f>IF(N123="základní",J123,0)</f>
        <v>0</v>
      </c>
      <c r="BF123" s="214">
        <f>IF(N123="snížená",J123,0)</f>
        <v>0</v>
      </c>
      <c r="BG123" s="214">
        <f>IF(N123="zákl. přenesená",J123,0)</f>
        <v>0</v>
      </c>
      <c r="BH123" s="214">
        <f>IF(N123="sníž. přenesená",J123,0)</f>
        <v>0</v>
      </c>
      <c r="BI123" s="214">
        <f>IF(N123="nulová",J123,0)</f>
        <v>0</v>
      </c>
      <c r="BJ123" s="24" t="s">
        <v>79</v>
      </c>
      <c r="BK123" s="214">
        <f>ROUND(I123*H123,2)</f>
        <v>0</v>
      </c>
      <c r="BL123" s="24" t="s">
        <v>251</v>
      </c>
      <c r="BM123" s="24" t="s">
        <v>333</v>
      </c>
    </row>
    <row r="124" spans="2:65" s="1" customFormat="1">
      <c r="B124" s="41"/>
      <c r="C124" s="63"/>
      <c r="D124" s="215" t="s">
        <v>253</v>
      </c>
      <c r="E124" s="63"/>
      <c r="F124" s="216" t="s">
        <v>1825</v>
      </c>
      <c r="G124" s="63"/>
      <c r="H124" s="63"/>
      <c r="I124" s="172"/>
      <c r="J124" s="63"/>
      <c r="K124" s="63"/>
      <c r="L124" s="61"/>
      <c r="M124" s="217"/>
      <c r="N124" s="42"/>
      <c r="O124" s="42"/>
      <c r="P124" s="42"/>
      <c r="Q124" s="42"/>
      <c r="R124" s="42"/>
      <c r="S124" s="42"/>
      <c r="T124" s="78"/>
      <c r="AT124" s="24" t="s">
        <v>253</v>
      </c>
      <c r="AU124" s="24" t="s">
        <v>81</v>
      </c>
    </row>
    <row r="125" spans="2:65" s="1" customFormat="1" ht="27">
      <c r="B125" s="41"/>
      <c r="C125" s="63"/>
      <c r="D125" s="215" t="s">
        <v>271</v>
      </c>
      <c r="E125" s="63"/>
      <c r="F125" s="229" t="s">
        <v>1826</v>
      </c>
      <c r="G125" s="63"/>
      <c r="H125" s="63"/>
      <c r="I125" s="172"/>
      <c r="J125" s="63"/>
      <c r="K125" s="63"/>
      <c r="L125" s="61"/>
      <c r="M125" s="217"/>
      <c r="N125" s="42"/>
      <c r="O125" s="42"/>
      <c r="P125" s="42"/>
      <c r="Q125" s="42"/>
      <c r="R125" s="42"/>
      <c r="S125" s="42"/>
      <c r="T125" s="78"/>
      <c r="AT125" s="24" t="s">
        <v>271</v>
      </c>
      <c r="AU125" s="24" t="s">
        <v>81</v>
      </c>
    </row>
    <row r="126" spans="2:65" s="12" customFormat="1">
      <c r="B126" s="218"/>
      <c r="C126" s="219"/>
      <c r="D126" s="215" t="s">
        <v>255</v>
      </c>
      <c r="E126" s="220" t="s">
        <v>21</v>
      </c>
      <c r="F126" s="221" t="s">
        <v>2973</v>
      </c>
      <c r="G126" s="219"/>
      <c r="H126" s="222">
        <v>0.1</v>
      </c>
      <c r="I126" s="223"/>
      <c r="J126" s="219"/>
      <c r="K126" s="219"/>
      <c r="L126" s="224"/>
      <c r="M126" s="225"/>
      <c r="N126" s="226"/>
      <c r="O126" s="226"/>
      <c r="P126" s="226"/>
      <c r="Q126" s="226"/>
      <c r="R126" s="226"/>
      <c r="S126" s="226"/>
      <c r="T126" s="227"/>
      <c r="AT126" s="228" t="s">
        <v>255</v>
      </c>
      <c r="AU126" s="228" t="s">
        <v>81</v>
      </c>
      <c r="AV126" s="12" t="s">
        <v>81</v>
      </c>
      <c r="AW126" s="12" t="s">
        <v>35</v>
      </c>
      <c r="AX126" s="12" t="s">
        <v>72</v>
      </c>
      <c r="AY126" s="228" t="s">
        <v>244</v>
      </c>
    </row>
    <row r="127" spans="2:65" s="14" customFormat="1">
      <c r="B127" s="253"/>
      <c r="C127" s="254"/>
      <c r="D127" s="215" t="s">
        <v>255</v>
      </c>
      <c r="E127" s="255" t="s">
        <v>21</v>
      </c>
      <c r="F127" s="256" t="s">
        <v>588</v>
      </c>
      <c r="G127" s="254"/>
      <c r="H127" s="257">
        <v>0.1</v>
      </c>
      <c r="I127" s="258"/>
      <c r="J127" s="254"/>
      <c r="K127" s="254"/>
      <c r="L127" s="259"/>
      <c r="M127" s="260"/>
      <c r="N127" s="261"/>
      <c r="O127" s="261"/>
      <c r="P127" s="261"/>
      <c r="Q127" s="261"/>
      <c r="R127" s="261"/>
      <c r="S127" s="261"/>
      <c r="T127" s="262"/>
      <c r="AT127" s="263" t="s">
        <v>255</v>
      </c>
      <c r="AU127" s="263" t="s">
        <v>81</v>
      </c>
      <c r="AV127" s="14" t="s">
        <v>251</v>
      </c>
      <c r="AW127" s="14" t="s">
        <v>35</v>
      </c>
      <c r="AX127" s="14" t="s">
        <v>79</v>
      </c>
      <c r="AY127" s="263" t="s">
        <v>244</v>
      </c>
    </row>
    <row r="128" spans="2:65" s="11" customFormat="1" ht="29.85" customHeight="1">
      <c r="B128" s="187"/>
      <c r="C128" s="188"/>
      <c r="D128" s="189" t="s">
        <v>71</v>
      </c>
      <c r="E128" s="201" t="s">
        <v>293</v>
      </c>
      <c r="F128" s="201" t="s">
        <v>354</v>
      </c>
      <c r="G128" s="188"/>
      <c r="H128" s="188"/>
      <c r="I128" s="191"/>
      <c r="J128" s="202">
        <f>BK128</f>
        <v>0</v>
      </c>
      <c r="K128" s="188"/>
      <c r="L128" s="193"/>
      <c r="M128" s="194"/>
      <c r="N128" s="195"/>
      <c r="O128" s="195"/>
      <c r="P128" s="196">
        <f>SUM(P129:P173)</f>
        <v>0</v>
      </c>
      <c r="Q128" s="195"/>
      <c r="R128" s="196">
        <f>SUM(R129:R173)</f>
        <v>87.912759999999992</v>
      </c>
      <c r="S128" s="195"/>
      <c r="T128" s="197">
        <f>SUM(T129:T173)</f>
        <v>0</v>
      </c>
      <c r="AR128" s="198" t="s">
        <v>79</v>
      </c>
      <c r="AT128" s="199" t="s">
        <v>71</v>
      </c>
      <c r="AU128" s="199" t="s">
        <v>79</v>
      </c>
      <c r="AY128" s="198" t="s">
        <v>244</v>
      </c>
      <c r="BK128" s="200">
        <f>SUM(BK129:BK173)</f>
        <v>0</v>
      </c>
    </row>
    <row r="129" spans="2:65" s="1" customFormat="1" ht="25.5" customHeight="1">
      <c r="B129" s="41"/>
      <c r="C129" s="203" t="s">
        <v>293</v>
      </c>
      <c r="D129" s="203" t="s">
        <v>246</v>
      </c>
      <c r="E129" s="204" t="s">
        <v>2974</v>
      </c>
      <c r="F129" s="205" t="s">
        <v>2975</v>
      </c>
      <c r="G129" s="206" t="s">
        <v>259</v>
      </c>
      <c r="H129" s="207">
        <v>1</v>
      </c>
      <c r="I129" s="208"/>
      <c r="J129" s="209">
        <f>ROUND(I129*H129,2)</f>
        <v>0</v>
      </c>
      <c r="K129" s="205" t="s">
        <v>250</v>
      </c>
      <c r="L129" s="61"/>
      <c r="M129" s="210" t="s">
        <v>21</v>
      </c>
      <c r="N129" s="211" t="s">
        <v>43</v>
      </c>
      <c r="O129" s="42"/>
      <c r="P129" s="212">
        <f>O129*H129</f>
        <v>0</v>
      </c>
      <c r="Q129" s="212">
        <v>0.10863</v>
      </c>
      <c r="R129" s="212">
        <f>Q129*H129</f>
        <v>0.10863</v>
      </c>
      <c r="S129" s="212">
        <v>0</v>
      </c>
      <c r="T129" s="213">
        <f>S129*H129</f>
        <v>0</v>
      </c>
      <c r="AR129" s="24" t="s">
        <v>251</v>
      </c>
      <c r="AT129" s="24" t="s">
        <v>246</v>
      </c>
      <c r="AU129" s="24" t="s">
        <v>81</v>
      </c>
      <c r="AY129" s="24" t="s">
        <v>244</v>
      </c>
      <c r="BE129" s="214">
        <f>IF(N129="základní",J129,0)</f>
        <v>0</v>
      </c>
      <c r="BF129" s="214">
        <f>IF(N129="snížená",J129,0)</f>
        <v>0</v>
      </c>
      <c r="BG129" s="214">
        <f>IF(N129="zákl. přenesená",J129,0)</f>
        <v>0</v>
      </c>
      <c r="BH129" s="214">
        <f>IF(N129="sníž. přenesená",J129,0)</f>
        <v>0</v>
      </c>
      <c r="BI129" s="214">
        <f>IF(N129="nulová",J129,0)</f>
        <v>0</v>
      </c>
      <c r="BJ129" s="24" t="s">
        <v>79</v>
      </c>
      <c r="BK129" s="214">
        <f>ROUND(I129*H129,2)</f>
        <v>0</v>
      </c>
      <c r="BL129" s="24" t="s">
        <v>251</v>
      </c>
      <c r="BM129" s="24" t="s">
        <v>343</v>
      </c>
    </row>
    <row r="130" spans="2:65" s="1" customFormat="1" ht="27">
      <c r="B130" s="41"/>
      <c r="C130" s="63"/>
      <c r="D130" s="215" t="s">
        <v>253</v>
      </c>
      <c r="E130" s="63"/>
      <c r="F130" s="216" t="s">
        <v>2976</v>
      </c>
      <c r="G130" s="63"/>
      <c r="H130" s="63"/>
      <c r="I130" s="172"/>
      <c r="J130" s="63"/>
      <c r="K130" s="63"/>
      <c r="L130" s="61"/>
      <c r="M130" s="217"/>
      <c r="N130" s="42"/>
      <c r="O130" s="42"/>
      <c r="P130" s="42"/>
      <c r="Q130" s="42"/>
      <c r="R130" s="42"/>
      <c r="S130" s="42"/>
      <c r="T130" s="78"/>
      <c r="AT130" s="24" t="s">
        <v>253</v>
      </c>
      <c r="AU130" s="24" t="s">
        <v>81</v>
      </c>
    </row>
    <row r="131" spans="2:65" s="13" customFormat="1">
      <c r="B131" s="233"/>
      <c r="C131" s="234"/>
      <c r="D131" s="215" t="s">
        <v>255</v>
      </c>
      <c r="E131" s="235" t="s">
        <v>21</v>
      </c>
      <c r="F131" s="236" t="s">
        <v>2977</v>
      </c>
      <c r="G131" s="234"/>
      <c r="H131" s="235" t="s">
        <v>21</v>
      </c>
      <c r="I131" s="237"/>
      <c r="J131" s="234"/>
      <c r="K131" s="234"/>
      <c r="L131" s="238"/>
      <c r="M131" s="239"/>
      <c r="N131" s="240"/>
      <c r="O131" s="240"/>
      <c r="P131" s="240"/>
      <c r="Q131" s="240"/>
      <c r="R131" s="240"/>
      <c r="S131" s="240"/>
      <c r="T131" s="241"/>
      <c r="AT131" s="242" t="s">
        <v>255</v>
      </c>
      <c r="AU131" s="242" t="s">
        <v>81</v>
      </c>
      <c r="AV131" s="13" t="s">
        <v>79</v>
      </c>
      <c r="AW131" s="13" t="s">
        <v>35</v>
      </c>
      <c r="AX131" s="13" t="s">
        <v>72</v>
      </c>
      <c r="AY131" s="242" t="s">
        <v>244</v>
      </c>
    </row>
    <row r="132" spans="2:65" s="12" customFormat="1">
      <c r="B132" s="218"/>
      <c r="C132" s="219"/>
      <c r="D132" s="215" t="s">
        <v>255</v>
      </c>
      <c r="E132" s="220" t="s">
        <v>21</v>
      </c>
      <c r="F132" s="221" t="s">
        <v>79</v>
      </c>
      <c r="G132" s="219"/>
      <c r="H132" s="222">
        <v>1</v>
      </c>
      <c r="I132" s="223"/>
      <c r="J132" s="219"/>
      <c r="K132" s="219"/>
      <c r="L132" s="224"/>
      <c r="M132" s="225"/>
      <c r="N132" s="226"/>
      <c r="O132" s="226"/>
      <c r="P132" s="226"/>
      <c r="Q132" s="226"/>
      <c r="R132" s="226"/>
      <c r="S132" s="226"/>
      <c r="T132" s="227"/>
      <c r="AT132" s="228" t="s">
        <v>255</v>
      </c>
      <c r="AU132" s="228" t="s">
        <v>81</v>
      </c>
      <c r="AV132" s="12" t="s">
        <v>81</v>
      </c>
      <c r="AW132" s="12" t="s">
        <v>35</v>
      </c>
      <c r="AX132" s="12" t="s">
        <v>72</v>
      </c>
      <c r="AY132" s="228" t="s">
        <v>244</v>
      </c>
    </row>
    <row r="133" spans="2:65" s="14" customFormat="1">
      <c r="B133" s="253"/>
      <c r="C133" s="254"/>
      <c r="D133" s="215" t="s">
        <v>255</v>
      </c>
      <c r="E133" s="255" t="s">
        <v>21</v>
      </c>
      <c r="F133" s="256" t="s">
        <v>588</v>
      </c>
      <c r="G133" s="254"/>
      <c r="H133" s="257">
        <v>1</v>
      </c>
      <c r="I133" s="258"/>
      <c r="J133" s="254"/>
      <c r="K133" s="254"/>
      <c r="L133" s="259"/>
      <c r="M133" s="260"/>
      <c r="N133" s="261"/>
      <c r="O133" s="261"/>
      <c r="P133" s="261"/>
      <c r="Q133" s="261"/>
      <c r="R133" s="261"/>
      <c r="S133" s="261"/>
      <c r="T133" s="262"/>
      <c r="AT133" s="263" t="s">
        <v>255</v>
      </c>
      <c r="AU133" s="263" t="s">
        <v>81</v>
      </c>
      <c r="AV133" s="14" t="s">
        <v>251</v>
      </c>
      <c r="AW133" s="14" t="s">
        <v>35</v>
      </c>
      <c r="AX133" s="14" t="s">
        <v>79</v>
      </c>
      <c r="AY133" s="263" t="s">
        <v>244</v>
      </c>
    </row>
    <row r="134" spans="2:65" s="1" customFormat="1" ht="25.5" customHeight="1">
      <c r="B134" s="41"/>
      <c r="C134" s="203" t="s">
        <v>299</v>
      </c>
      <c r="D134" s="203" t="s">
        <v>246</v>
      </c>
      <c r="E134" s="204" t="s">
        <v>2978</v>
      </c>
      <c r="F134" s="205" t="s">
        <v>2979</v>
      </c>
      <c r="G134" s="206" t="s">
        <v>259</v>
      </c>
      <c r="H134" s="207">
        <v>1</v>
      </c>
      <c r="I134" s="208"/>
      <c r="J134" s="209">
        <f>ROUND(I134*H134,2)</f>
        <v>0</v>
      </c>
      <c r="K134" s="205" t="s">
        <v>250</v>
      </c>
      <c r="L134" s="61"/>
      <c r="M134" s="210" t="s">
        <v>21</v>
      </c>
      <c r="N134" s="211" t="s">
        <v>43</v>
      </c>
      <c r="O134" s="42"/>
      <c r="P134" s="212">
        <f>O134*H134</f>
        <v>0</v>
      </c>
      <c r="Q134" s="212">
        <v>0.11413</v>
      </c>
      <c r="R134" s="212">
        <f>Q134*H134</f>
        <v>0.11413</v>
      </c>
      <c r="S134" s="212">
        <v>0</v>
      </c>
      <c r="T134" s="213">
        <f>S134*H134</f>
        <v>0</v>
      </c>
      <c r="AR134" s="24" t="s">
        <v>251</v>
      </c>
      <c r="AT134" s="24" t="s">
        <v>246</v>
      </c>
      <c r="AU134" s="24" t="s">
        <v>81</v>
      </c>
      <c r="AY134" s="24" t="s">
        <v>244</v>
      </c>
      <c r="BE134" s="214">
        <f>IF(N134="základní",J134,0)</f>
        <v>0</v>
      </c>
      <c r="BF134" s="214">
        <f>IF(N134="snížená",J134,0)</f>
        <v>0</v>
      </c>
      <c r="BG134" s="214">
        <f>IF(N134="zákl. přenesená",J134,0)</f>
        <v>0</v>
      </c>
      <c r="BH134" s="214">
        <f>IF(N134="sníž. přenesená",J134,0)</f>
        <v>0</v>
      </c>
      <c r="BI134" s="214">
        <f>IF(N134="nulová",J134,0)</f>
        <v>0</v>
      </c>
      <c r="BJ134" s="24" t="s">
        <v>79</v>
      </c>
      <c r="BK134" s="214">
        <f>ROUND(I134*H134,2)</f>
        <v>0</v>
      </c>
      <c r="BL134" s="24" t="s">
        <v>251</v>
      </c>
      <c r="BM134" s="24" t="s">
        <v>355</v>
      </c>
    </row>
    <row r="135" spans="2:65" s="1" customFormat="1" ht="27">
      <c r="B135" s="41"/>
      <c r="C135" s="63"/>
      <c r="D135" s="215" t="s">
        <v>253</v>
      </c>
      <c r="E135" s="63"/>
      <c r="F135" s="216" t="s">
        <v>2980</v>
      </c>
      <c r="G135" s="63"/>
      <c r="H135" s="63"/>
      <c r="I135" s="172"/>
      <c r="J135" s="63"/>
      <c r="K135" s="63"/>
      <c r="L135" s="61"/>
      <c r="M135" s="217"/>
      <c r="N135" s="42"/>
      <c r="O135" s="42"/>
      <c r="P135" s="42"/>
      <c r="Q135" s="42"/>
      <c r="R135" s="42"/>
      <c r="S135" s="42"/>
      <c r="T135" s="78"/>
      <c r="AT135" s="24" t="s">
        <v>253</v>
      </c>
      <c r="AU135" s="24" t="s">
        <v>81</v>
      </c>
    </row>
    <row r="136" spans="2:65" s="1" customFormat="1" ht="25.5" customHeight="1">
      <c r="B136" s="41"/>
      <c r="C136" s="203" t="s">
        <v>307</v>
      </c>
      <c r="D136" s="203" t="s">
        <v>246</v>
      </c>
      <c r="E136" s="204" t="s">
        <v>2981</v>
      </c>
      <c r="F136" s="205" t="s">
        <v>2982</v>
      </c>
      <c r="G136" s="206" t="s">
        <v>259</v>
      </c>
      <c r="H136" s="207">
        <v>50</v>
      </c>
      <c r="I136" s="208"/>
      <c r="J136" s="209">
        <f>ROUND(I136*H136,2)</f>
        <v>0</v>
      </c>
      <c r="K136" s="205" t="s">
        <v>250</v>
      </c>
      <c r="L136" s="61"/>
      <c r="M136" s="210" t="s">
        <v>21</v>
      </c>
      <c r="N136" s="211" t="s">
        <v>43</v>
      </c>
      <c r="O136" s="42"/>
      <c r="P136" s="212">
        <f>O136*H136</f>
        <v>0</v>
      </c>
      <c r="Q136" s="212">
        <v>0.34089999999999998</v>
      </c>
      <c r="R136" s="212">
        <f>Q136*H136</f>
        <v>17.044999999999998</v>
      </c>
      <c r="S136" s="212">
        <v>0</v>
      </c>
      <c r="T136" s="213">
        <f>S136*H136</f>
        <v>0</v>
      </c>
      <c r="AR136" s="24" t="s">
        <v>251</v>
      </c>
      <c r="AT136" s="24" t="s">
        <v>246</v>
      </c>
      <c r="AU136" s="24" t="s">
        <v>81</v>
      </c>
      <c r="AY136" s="24" t="s">
        <v>244</v>
      </c>
      <c r="BE136" s="214">
        <f>IF(N136="základní",J136,0)</f>
        <v>0</v>
      </c>
      <c r="BF136" s="214">
        <f>IF(N136="snížená",J136,0)</f>
        <v>0</v>
      </c>
      <c r="BG136" s="214">
        <f>IF(N136="zákl. přenesená",J136,0)</f>
        <v>0</v>
      </c>
      <c r="BH136" s="214">
        <f>IF(N136="sníž. přenesená",J136,0)</f>
        <v>0</v>
      </c>
      <c r="BI136" s="214">
        <f>IF(N136="nulová",J136,0)</f>
        <v>0</v>
      </c>
      <c r="BJ136" s="24" t="s">
        <v>79</v>
      </c>
      <c r="BK136" s="214">
        <f>ROUND(I136*H136,2)</f>
        <v>0</v>
      </c>
      <c r="BL136" s="24" t="s">
        <v>251</v>
      </c>
      <c r="BM136" s="24" t="s">
        <v>367</v>
      </c>
    </row>
    <row r="137" spans="2:65" s="1" customFormat="1">
      <c r="B137" s="41"/>
      <c r="C137" s="63"/>
      <c r="D137" s="215" t="s">
        <v>253</v>
      </c>
      <c r="E137" s="63"/>
      <c r="F137" s="216" t="s">
        <v>2982</v>
      </c>
      <c r="G137" s="63"/>
      <c r="H137" s="63"/>
      <c r="I137" s="172"/>
      <c r="J137" s="63"/>
      <c r="K137" s="63"/>
      <c r="L137" s="61"/>
      <c r="M137" s="217"/>
      <c r="N137" s="42"/>
      <c r="O137" s="42"/>
      <c r="P137" s="42"/>
      <c r="Q137" s="42"/>
      <c r="R137" s="42"/>
      <c r="S137" s="42"/>
      <c r="T137" s="78"/>
      <c r="AT137" s="24" t="s">
        <v>253</v>
      </c>
      <c r="AU137" s="24" t="s">
        <v>81</v>
      </c>
    </row>
    <row r="138" spans="2:65" s="12" customFormat="1">
      <c r="B138" s="218"/>
      <c r="C138" s="219"/>
      <c r="D138" s="215" t="s">
        <v>255</v>
      </c>
      <c r="E138" s="220" t="s">
        <v>21</v>
      </c>
      <c r="F138" s="221" t="s">
        <v>347</v>
      </c>
      <c r="G138" s="219"/>
      <c r="H138" s="222">
        <v>17</v>
      </c>
      <c r="I138" s="223"/>
      <c r="J138" s="219"/>
      <c r="K138" s="219"/>
      <c r="L138" s="224"/>
      <c r="M138" s="225"/>
      <c r="N138" s="226"/>
      <c r="O138" s="226"/>
      <c r="P138" s="226"/>
      <c r="Q138" s="226"/>
      <c r="R138" s="226"/>
      <c r="S138" s="226"/>
      <c r="T138" s="227"/>
      <c r="AT138" s="228" t="s">
        <v>255</v>
      </c>
      <c r="AU138" s="228" t="s">
        <v>81</v>
      </c>
      <c r="AV138" s="12" t="s">
        <v>81</v>
      </c>
      <c r="AW138" s="12" t="s">
        <v>35</v>
      </c>
      <c r="AX138" s="12" t="s">
        <v>72</v>
      </c>
      <c r="AY138" s="228" t="s">
        <v>244</v>
      </c>
    </row>
    <row r="139" spans="2:65" s="12" customFormat="1">
      <c r="B139" s="218"/>
      <c r="C139" s="219"/>
      <c r="D139" s="215" t="s">
        <v>255</v>
      </c>
      <c r="E139" s="220" t="s">
        <v>21</v>
      </c>
      <c r="F139" s="221" t="s">
        <v>148</v>
      </c>
      <c r="G139" s="219"/>
      <c r="H139" s="222">
        <v>3</v>
      </c>
      <c r="I139" s="223"/>
      <c r="J139" s="219"/>
      <c r="K139" s="219"/>
      <c r="L139" s="224"/>
      <c r="M139" s="225"/>
      <c r="N139" s="226"/>
      <c r="O139" s="226"/>
      <c r="P139" s="226"/>
      <c r="Q139" s="226"/>
      <c r="R139" s="226"/>
      <c r="S139" s="226"/>
      <c r="T139" s="227"/>
      <c r="AT139" s="228" t="s">
        <v>255</v>
      </c>
      <c r="AU139" s="228" t="s">
        <v>81</v>
      </c>
      <c r="AV139" s="12" t="s">
        <v>81</v>
      </c>
      <c r="AW139" s="12" t="s">
        <v>35</v>
      </c>
      <c r="AX139" s="12" t="s">
        <v>72</v>
      </c>
      <c r="AY139" s="228" t="s">
        <v>244</v>
      </c>
    </row>
    <row r="140" spans="2:65" s="12" customFormat="1">
      <c r="B140" s="218"/>
      <c r="C140" s="219"/>
      <c r="D140" s="215" t="s">
        <v>255</v>
      </c>
      <c r="E140" s="220" t="s">
        <v>21</v>
      </c>
      <c r="F140" s="221" t="s">
        <v>418</v>
      </c>
      <c r="G140" s="219"/>
      <c r="H140" s="222">
        <v>29</v>
      </c>
      <c r="I140" s="223"/>
      <c r="J140" s="219"/>
      <c r="K140" s="219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255</v>
      </c>
      <c r="AU140" s="228" t="s">
        <v>81</v>
      </c>
      <c r="AV140" s="12" t="s">
        <v>81</v>
      </c>
      <c r="AW140" s="12" t="s">
        <v>35</v>
      </c>
      <c r="AX140" s="12" t="s">
        <v>72</v>
      </c>
      <c r="AY140" s="228" t="s">
        <v>244</v>
      </c>
    </row>
    <row r="141" spans="2:65" s="12" customFormat="1">
      <c r="B141" s="218"/>
      <c r="C141" s="219"/>
      <c r="D141" s="215" t="s">
        <v>255</v>
      </c>
      <c r="E141" s="220" t="s">
        <v>21</v>
      </c>
      <c r="F141" s="221" t="s">
        <v>79</v>
      </c>
      <c r="G141" s="219"/>
      <c r="H141" s="222">
        <v>1</v>
      </c>
      <c r="I141" s="223"/>
      <c r="J141" s="219"/>
      <c r="K141" s="219"/>
      <c r="L141" s="224"/>
      <c r="M141" s="225"/>
      <c r="N141" s="226"/>
      <c r="O141" s="226"/>
      <c r="P141" s="226"/>
      <c r="Q141" s="226"/>
      <c r="R141" s="226"/>
      <c r="S141" s="226"/>
      <c r="T141" s="227"/>
      <c r="AT141" s="228" t="s">
        <v>255</v>
      </c>
      <c r="AU141" s="228" t="s">
        <v>81</v>
      </c>
      <c r="AV141" s="12" t="s">
        <v>81</v>
      </c>
      <c r="AW141" s="12" t="s">
        <v>35</v>
      </c>
      <c r="AX141" s="12" t="s">
        <v>72</v>
      </c>
      <c r="AY141" s="228" t="s">
        <v>244</v>
      </c>
    </row>
    <row r="142" spans="2:65" s="14" customFormat="1">
      <c r="B142" s="253"/>
      <c r="C142" s="254"/>
      <c r="D142" s="215" t="s">
        <v>255</v>
      </c>
      <c r="E142" s="255" t="s">
        <v>21</v>
      </c>
      <c r="F142" s="256" t="s">
        <v>588</v>
      </c>
      <c r="G142" s="254"/>
      <c r="H142" s="257">
        <v>50</v>
      </c>
      <c r="I142" s="258"/>
      <c r="J142" s="254"/>
      <c r="K142" s="254"/>
      <c r="L142" s="259"/>
      <c r="M142" s="260"/>
      <c r="N142" s="261"/>
      <c r="O142" s="261"/>
      <c r="P142" s="261"/>
      <c r="Q142" s="261"/>
      <c r="R142" s="261"/>
      <c r="S142" s="261"/>
      <c r="T142" s="262"/>
      <c r="AT142" s="263" t="s">
        <v>255</v>
      </c>
      <c r="AU142" s="263" t="s">
        <v>81</v>
      </c>
      <c r="AV142" s="14" t="s">
        <v>251</v>
      </c>
      <c r="AW142" s="14" t="s">
        <v>35</v>
      </c>
      <c r="AX142" s="14" t="s">
        <v>79</v>
      </c>
      <c r="AY142" s="263" t="s">
        <v>244</v>
      </c>
    </row>
    <row r="143" spans="2:65" s="1" customFormat="1" ht="25.5" customHeight="1">
      <c r="B143" s="41"/>
      <c r="C143" s="243" t="s">
        <v>314</v>
      </c>
      <c r="D143" s="243" t="s">
        <v>496</v>
      </c>
      <c r="E143" s="244" t="s">
        <v>2983</v>
      </c>
      <c r="F143" s="245" t="s">
        <v>2984</v>
      </c>
      <c r="G143" s="246" t="s">
        <v>259</v>
      </c>
      <c r="H143" s="247">
        <v>50.5</v>
      </c>
      <c r="I143" s="248"/>
      <c r="J143" s="249">
        <f>ROUND(I143*H143,2)</f>
        <v>0</v>
      </c>
      <c r="K143" s="245" t="s">
        <v>250</v>
      </c>
      <c r="L143" s="250"/>
      <c r="M143" s="251" t="s">
        <v>21</v>
      </c>
      <c r="N143" s="252" t="s">
        <v>43</v>
      </c>
      <c r="O143" s="42"/>
      <c r="P143" s="212">
        <f>O143*H143</f>
        <v>0</v>
      </c>
      <c r="Q143" s="212">
        <v>2.7E-2</v>
      </c>
      <c r="R143" s="212">
        <f>Q143*H143</f>
        <v>1.3634999999999999</v>
      </c>
      <c r="S143" s="212">
        <v>0</v>
      </c>
      <c r="T143" s="213">
        <f>S143*H143</f>
        <v>0</v>
      </c>
      <c r="AR143" s="24" t="s">
        <v>293</v>
      </c>
      <c r="AT143" s="24" t="s">
        <v>496</v>
      </c>
      <c r="AU143" s="24" t="s">
        <v>81</v>
      </c>
      <c r="AY143" s="24" t="s">
        <v>244</v>
      </c>
      <c r="BE143" s="214">
        <f>IF(N143="základní",J143,0)</f>
        <v>0</v>
      </c>
      <c r="BF143" s="214">
        <f>IF(N143="snížená",J143,0)</f>
        <v>0</v>
      </c>
      <c r="BG143" s="214">
        <f>IF(N143="zákl. přenesená",J143,0)</f>
        <v>0</v>
      </c>
      <c r="BH143" s="214">
        <f>IF(N143="sníž. přenesená",J143,0)</f>
        <v>0</v>
      </c>
      <c r="BI143" s="214">
        <f>IF(N143="nulová",J143,0)</f>
        <v>0</v>
      </c>
      <c r="BJ143" s="24" t="s">
        <v>79</v>
      </c>
      <c r="BK143" s="214">
        <f>ROUND(I143*H143,2)</f>
        <v>0</v>
      </c>
      <c r="BL143" s="24" t="s">
        <v>251</v>
      </c>
      <c r="BM143" s="24" t="s">
        <v>377</v>
      </c>
    </row>
    <row r="144" spans="2:65" s="1" customFormat="1">
      <c r="B144" s="41"/>
      <c r="C144" s="63"/>
      <c r="D144" s="215" t="s">
        <v>253</v>
      </c>
      <c r="E144" s="63"/>
      <c r="F144" s="216" t="s">
        <v>2985</v>
      </c>
      <c r="G144" s="63"/>
      <c r="H144" s="63"/>
      <c r="I144" s="172"/>
      <c r="J144" s="63"/>
      <c r="K144" s="63"/>
      <c r="L144" s="61"/>
      <c r="M144" s="217"/>
      <c r="N144" s="42"/>
      <c r="O144" s="42"/>
      <c r="P144" s="42"/>
      <c r="Q144" s="42"/>
      <c r="R144" s="42"/>
      <c r="S144" s="42"/>
      <c r="T144" s="78"/>
      <c r="AT144" s="24" t="s">
        <v>253</v>
      </c>
      <c r="AU144" s="24" t="s">
        <v>81</v>
      </c>
    </row>
    <row r="145" spans="2:65" s="12" customFormat="1">
      <c r="B145" s="218"/>
      <c r="C145" s="219"/>
      <c r="D145" s="215" t="s">
        <v>255</v>
      </c>
      <c r="E145" s="220" t="s">
        <v>21</v>
      </c>
      <c r="F145" s="221" t="s">
        <v>2986</v>
      </c>
      <c r="G145" s="219"/>
      <c r="H145" s="222">
        <v>50.5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255</v>
      </c>
      <c r="AU145" s="228" t="s">
        <v>81</v>
      </c>
      <c r="AV145" s="12" t="s">
        <v>81</v>
      </c>
      <c r="AW145" s="12" t="s">
        <v>35</v>
      </c>
      <c r="AX145" s="12" t="s">
        <v>72</v>
      </c>
      <c r="AY145" s="228" t="s">
        <v>244</v>
      </c>
    </row>
    <row r="146" spans="2:65" s="14" customFormat="1">
      <c r="B146" s="253"/>
      <c r="C146" s="254"/>
      <c r="D146" s="215" t="s">
        <v>255</v>
      </c>
      <c r="E146" s="255" t="s">
        <v>21</v>
      </c>
      <c r="F146" s="256" t="s">
        <v>588</v>
      </c>
      <c r="G146" s="254"/>
      <c r="H146" s="257">
        <v>50.5</v>
      </c>
      <c r="I146" s="258"/>
      <c r="J146" s="254"/>
      <c r="K146" s="254"/>
      <c r="L146" s="259"/>
      <c r="M146" s="260"/>
      <c r="N146" s="261"/>
      <c r="O146" s="261"/>
      <c r="P146" s="261"/>
      <c r="Q146" s="261"/>
      <c r="R146" s="261"/>
      <c r="S146" s="261"/>
      <c r="T146" s="262"/>
      <c r="AT146" s="263" t="s">
        <v>255</v>
      </c>
      <c r="AU146" s="263" t="s">
        <v>81</v>
      </c>
      <c r="AV146" s="14" t="s">
        <v>251</v>
      </c>
      <c r="AW146" s="14" t="s">
        <v>35</v>
      </c>
      <c r="AX146" s="14" t="s">
        <v>79</v>
      </c>
      <c r="AY146" s="263" t="s">
        <v>244</v>
      </c>
    </row>
    <row r="147" spans="2:65" s="1" customFormat="1" ht="25.5" customHeight="1">
      <c r="B147" s="41"/>
      <c r="C147" s="243" t="s">
        <v>320</v>
      </c>
      <c r="D147" s="243" t="s">
        <v>496</v>
      </c>
      <c r="E147" s="244" t="s">
        <v>2987</v>
      </c>
      <c r="F147" s="245" t="s">
        <v>2988</v>
      </c>
      <c r="G147" s="246" t="s">
        <v>259</v>
      </c>
      <c r="H147" s="247">
        <v>50.5</v>
      </c>
      <c r="I147" s="248"/>
      <c r="J147" s="249">
        <f>ROUND(I147*H147,2)</f>
        <v>0</v>
      </c>
      <c r="K147" s="245" t="s">
        <v>250</v>
      </c>
      <c r="L147" s="250"/>
      <c r="M147" s="251" t="s">
        <v>21</v>
      </c>
      <c r="N147" s="252" t="s">
        <v>43</v>
      </c>
      <c r="O147" s="42"/>
      <c r="P147" s="212">
        <f>O147*H147</f>
        <v>0</v>
      </c>
      <c r="Q147" s="212">
        <v>5.7000000000000002E-2</v>
      </c>
      <c r="R147" s="212">
        <f>Q147*H147</f>
        <v>2.8785000000000003</v>
      </c>
      <c r="S147" s="212">
        <v>0</v>
      </c>
      <c r="T147" s="213">
        <f>S147*H147</f>
        <v>0</v>
      </c>
      <c r="AR147" s="24" t="s">
        <v>293</v>
      </c>
      <c r="AT147" s="24" t="s">
        <v>496</v>
      </c>
      <c r="AU147" s="24" t="s">
        <v>81</v>
      </c>
      <c r="AY147" s="24" t="s">
        <v>244</v>
      </c>
      <c r="BE147" s="214">
        <f>IF(N147="základní",J147,0)</f>
        <v>0</v>
      </c>
      <c r="BF147" s="214">
        <f>IF(N147="snížená",J147,0)</f>
        <v>0</v>
      </c>
      <c r="BG147" s="214">
        <f>IF(N147="zákl. přenesená",J147,0)</f>
        <v>0</v>
      </c>
      <c r="BH147" s="214">
        <f>IF(N147="sníž. přenesená",J147,0)</f>
        <v>0</v>
      </c>
      <c r="BI147" s="214">
        <f>IF(N147="nulová",J147,0)</f>
        <v>0</v>
      </c>
      <c r="BJ147" s="24" t="s">
        <v>79</v>
      </c>
      <c r="BK147" s="214">
        <f>ROUND(I147*H147,2)</f>
        <v>0</v>
      </c>
      <c r="BL147" s="24" t="s">
        <v>251</v>
      </c>
      <c r="BM147" s="24" t="s">
        <v>390</v>
      </c>
    </row>
    <row r="148" spans="2:65" s="1" customFormat="1">
      <c r="B148" s="41"/>
      <c r="C148" s="63"/>
      <c r="D148" s="215" t="s">
        <v>253</v>
      </c>
      <c r="E148" s="63"/>
      <c r="F148" s="216" t="s">
        <v>2989</v>
      </c>
      <c r="G148" s="63"/>
      <c r="H148" s="63"/>
      <c r="I148" s="172"/>
      <c r="J148" s="63"/>
      <c r="K148" s="63"/>
      <c r="L148" s="61"/>
      <c r="M148" s="217"/>
      <c r="N148" s="42"/>
      <c r="O148" s="42"/>
      <c r="P148" s="42"/>
      <c r="Q148" s="42"/>
      <c r="R148" s="42"/>
      <c r="S148" s="42"/>
      <c r="T148" s="78"/>
      <c r="AT148" s="24" t="s">
        <v>253</v>
      </c>
      <c r="AU148" s="24" t="s">
        <v>81</v>
      </c>
    </row>
    <row r="149" spans="2:65" s="1" customFormat="1" ht="25.5" customHeight="1">
      <c r="B149" s="41"/>
      <c r="C149" s="243" t="s">
        <v>326</v>
      </c>
      <c r="D149" s="243" t="s">
        <v>496</v>
      </c>
      <c r="E149" s="244" t="s">
        <v>2990</v>
      </c>
      <c r="F149" s="245" t="s">
        <v>2991</v>
      </c>
      <c r="G149" s="246" t="s">
        <v>259</v>
      </c>
      <c r="H149" s="247">
        <v>50.5</v>
      </c>
      <c r="I149" s="248"/>
      <c r="J149" s="249">
        <f>ROUND(I149*H149,2)</f>
        <v>0</v>
      </c>
      <c r="K149" s="245" t="s">
        <v>250</v>
      </c>
      <c r="L149" s="250"/>
      <c r="M149" s="251" t="s">
        <v>21</v>
      </c>
      <c r="N149" s="252" t="s">
        <v>43</v>
      </c>
      <c r="O149" s="42"/>
      <c r="P149" s="212">
        <f>O149*H149</f>
        <v>0</v>
      </c>
      <c r="Q149" s="212">
        <v>0.111</v>
      </c>
      <c r="R149" s="212">
        <f>Q149*H149</f>
        <v>5.6055000000000001</v>
      </c>
      <c r="S149" s="212">
        <v>0</v>
      </c>
      <c r="T149" s="213">
        <f>S149*H149</f>
        <v>0</v>
      </c>
      <c r="AR149" s="24" t="s">
        <v>293</v>
      </c>
      <c r="AT149" s="24" t="s">
        <v>496</v>
      </c>
      <c r="AU149" s="24" t="s">
        <v>81</v>
      </c>
      <c r="AY149" s="24" t="s">
        <v>244</v>
      </c>
      <c r="BE149" s="214">
        <f>IF(N149="základní",J149,0)</f>
        <v>0</v>
      </c>
      <c r="BF149" s="214">
        <f>IF(N149="snížená",J149,0)</f>
        <v>0</v>
      </c>
      <c r="BG149" s="214">
        <f>IF(N149="zákl. přenesená",J149,0)</f>
        <v>0</v>
      </c>
      <c r="BH149" s="214">
        <f>IF(N149="sníž. přenesená",J149,0)</f>
        <v>0</v>
      </c>
      <c r="BI149" s="214">
        <f>IF(N149="nulová",J149,0)</f>
        <v>0</v>
      </c>
      <c r="BJ149" s="24" t="s">
        <v>79</v>
      </c>
      <c r="BK149" s="214">
        <f>ROUND(I149*H149,2)</f>
        <v>0</v>
      </c>
      <c r="BL149" s="24" t="s">
        <v>251</v>
      </c>
      <c r="BM149" s="24" t="s">
        <v>400</v>
      </c>
    </row>
    <row r="150" spans="2:65" s="1" customFormat="1">
      <c r="B150" s="41"/>
      <c r="C150" s="63"/>
      <c r="D150" s="215" t="s">
        <v>253</v>
      </c>
      <c r="E150" s="63"/>
      <c r="F150" s="216" t="s">
        <v>2992</v>
      </c>
      <c r="G150" s="63"/>
      <c r="H150" s="63"/>
      <c r="I150" s="172"/>
      <c r="J150" s="63"/>
      <c r="K150" s="63"/>
      <c r="L150" s="61"/>
      <c r="M150" s="217"/>
      <c r="N150" s="42"/>
      <c r="O150" s="42"/>
      <c r="P150" s="42"/>
      <c r="Q150" s="42"/>
      <c r="R150" s="42"/>
      <c r="S150" s="42"/>
      <c r="T150" s="78"/>
      <c r="AT150" s="24" t="s">
        <v>253</v>
      </c>
      <c r="AU150" s="24" t="s">
        <v>81</v>
      </c>
    </row>
    <row r="151" spans="2:65" s="1" customFormat="1" ht="25.5" customHeight="1">
      <c r="B151" s="41"/>
      <c r="C151" s="243" t="s">
        <v>333</v>
      </c>
      <c r="D151" s="243" t="s">
        <v>496</v>
      </c>
      <c r="E151" s="244" t="s">
        <v>2993</v>
      </c>
      <c r="F151" s="245" t="s">
        <v>2994</v>
      </c>
      <c r="G151" s="246" t="s">
        <v>259</v>
      </c>
      <c r="H151" s="247">
        <v>50.5</v>
      </c>
      <c r="I151" s="248"/>
      <c r="J151" s="249">
        <f>ROUND(I151*H151,2)</f>
        <v>0</v>
      </c>
      <c r="K151" s="245" t="s">
        <v>250</v>
      </c>
      <c r="L151" s="250"/>
      <c r="M151" s="251" t="s">
        <v>21</v>
      </c>
      <c r="N151" s="252" t="s">
        <v>43</v>
      </c>
      <c r="O151" s="42"/>
      <c r="P151" s="212">
        <f>O151*H151</f>
        <v>0</v>
      </c>
      <c r="Q151" s="212">
        <v>5.8000000000000003E-2</v>
      </c>
      <c r="R151" s="212">
        <f>Q151*H151</f>
        <v>2.9290000000000003</v>
      </c>
      <c r="S151" s="212">
        <v>0</v>
      </c>
      <c r="T151" s="213">
        <f>S151*H151</f>
        <v>0</v>
      </c>
      <c r="AR151" s="24" t="s">
        <v>293</v>
      </c>
      <c r="AT151" s="24" t="s">
        <v>496</v>
      </c>
      <c r="AU151" s="24" t="s">
        <v>81</v>
      </c>
      <c r="AY151" s="24" t="s">
        <v>244</v>
      </c>
      <c r="BE151" s="214">
        <f>IF(N151="základní",J151,0)</f>
        <v>0</v>
      </c>
      <c r="BF151" s="214">
        <f>IF(N151="snížená",J151,0)</f>
        <v>0</v>
      </c>
      <c r="BG151" s="214">
        <f>IF(N151="zákl. přenesená",J151,0)</f>
        <v>0</v>
      </c>
      <c r="BH151" s="214">
        <f>IF(N151="sníž. přenesená",J151,0)</f>
        <v>0</v>
      </c>
      <c r="BI151" s="214">
        <f>IF(N151="nulová",J151,0)</f>
        <v>0</v>
      </c>
      <c r="BJ151" s="24" t="s">
        <v>79</v>
      </c>
      <c r="BK151" s="214">
        <f>ROUND(I151*H151,2)</f>
        <v>0</v>
      </c>
      <c r="BL151" s="24" t="s">
        <v>251</v>
      </c>
      <c r="BM151" s="24" t="s">
        <v>412</v>
      </c>
    </row>
    <row r="152" spans="2:65" s="1" customFormat="1">
      <c r="B152" s="41"/>
      <c r="C152" s="63"/>
      <c r="D152" s="215" t="s">
        <v>253</v>
      </c>
      <c r="E152" s="63"/>
      <c r="F152" s="216" t="s">
        <v>2995</v>
      </c>
      <c r="G152" s="63"/>
      <c r="H152" s="63"/>
      <c r="I152" s="172"/>
      <c r="J152" s="63"/>
      <c r="K152" s="63"/>
      <c r="L152" s="61"/>
      <c r="M152" s="217"/>
      <c r="N152" s="42"/>
      <c r="O152" s="42"/>
      <c r="P152" s="42"/>
      <c r="Q152" s="42"/>
      <c r="R152" s="42"/>
      <c r="S152" s="42"/>
      <c r="T152" s="78"/>
      <c r="AT152" s="24" t="s">
        <v>253</v>
      </c>
      <c r="AU152" s="24" t="s">
        <v>81</v>
      </c>
    </row>
    <row r="153" spans="2:65" s="1" customFormat="1" ht="16.5" customHeight="1">
      <c r="B153" s="41"/>
      <c r="C153" s="243" t="s">
        <v>10</v>
      </c>
      <c r="D153" s="243" t="s">
        <v>496</v>
      </c>
      <c r="E153" s="244" t="s">
        <v>2996</v>
      </c>
      <c r="F153" s="245" t="s">
        <v>2997</v>
      </c>
      <c r="G153" s="246" t="s">
        <v>259</v>
      </c>
      <c r="H153" s="247">
        <v>50</v>
      </c>
      <c r="I153" s="248"/>
      <c r="J153" s="249">
        <f>ROUND(I153*H153,2)</f>
        <v>0</v>
      </c>
      <c r="K153" s="245" t="s">
        <v>250</v>
      </c>
      <c r="L153" s="250"/>
      <c r="M153" s="251" t="s">
        <v>21</v>
      </c>
      <c r="N153" s="252" t="s">
        <v>43</v>
      </c>
      <c r="O153" s="42"/>
      <c r="P153" s="212">
        <f>O153*H153</f>
        <v>0</v>
      </c>
      <c r="Q153" s="212">
        <v>6.0000000000000001E-3</v>
      </c>
      <c r="R153" s="212">
        <f>Q153*H153</f>
        <v>0.3</v>
      </c>
      <c r="S153" s="212">
        <v>0</v>
      </c>
      <c r="T153" s="213">
        <f>S153*H153</f>
        <v>0</v>
      </c>
      <c r="AR153" s="24" t="s">
        <v>293</v>
      </c>
      <c r="AT153" s="24" t="s">
        <v>496</v>
      </c>
      <c r="AU153" s="24" t="s">
        <v>81</v>
      </c>
      <c r="AY153" s="24" t="s">
        <v>244</v>
      </c>
      <c r="BE153" s="214">
        <f>IF(N153="základní",J153,0)</f>
        <v>0</v>
      </c>
      <c r="BF153" s="214">
        <f>IF(N153="snížená",J153,0)</f>
        <v>0</v>
      </c>
      <c r="BG153" s="214">
        <f>IF(N153="zákl. přenesená",J153,0)</f>
        <v>0</v>
      </c>
      <c r="BH153" s="214">
        <f>IF(N153="sníž. přenesená",J153,0)</f>
        <v>0</v>
      </c>
      <c r="BI153" s="214">
        <f>IF(N153="nulová",J153,0)</f>
        <v>0</v>
      </c>
      <c r="BJ153" s="24" t="s">
        <v>79</v>
      </c>
      <c r="BK153" s="214">
        <f>ROUND(I153*H153,2)</f>
        <v>0</v>
      </c>
      <c r="BL153" s="24" t="s">
        <v>251</v>
      </c>
      <c r="BM153" s="24" t="s">
        <v>530</v>
      </c>
    </row>
    <row r="154" spans="2:65" s="1" customFormat="1">
      <c r="B154" s="41"/>
      <c r="C154" s="63"/>
      <c r="D154" s="215" t="s">
        <v>253</v>
      </c>
      <c r="E154" s="63"/>
      <c r="F154" s="216" t="s">
        <v>2998</v>
      </c>
      <c r="G154" s="63"/>
      <c r="H154" s="63"/>
      <c r="I154" s="172"/>
      <c r="J154" s="63"/>
      <c r="K154" s="63"/>
      <c r="L154" s="61"/>
      <c r="M154" s="217"/>
      <c r="N154" s="42"/>
      <c r="O154" s="42"/>
      <c r="P154" s="42"/>
      <c r="Q154" s="42"/>
      <c r="R154" s="42"/>
      <c r="S154" s="42"/>
      <c r="T154" s="78"/>
      <c r="AT154" s="24" t="s">
        <v>253</v>
      </c>
      <c r="AU154" s="24" t="s">
        <v>81</v>
      </c>
    </row>
    <row r="155" spans="2:65" s="12" customFormat="1">
      <c r="B155" s="218"/>
      <c r="C155" s="219"/>
      <c r="D155" s="215" t="s">
        <v>255</v>
      </c>
      <c r="E155" s="220" t="s">
        <v>21</v>
      </c>
      <c r="F155" s="221" t="s">
        <v>647</v>
      </c>
      <c r="G155" s="219"/>
      <c r="H155" s="222">
        <v>50</v>
      </c>
      <c r="I155" s="223"/>
      <c r="J155" s="219"/>
      <c r="K155" s="219"/>
      <c r="L155" s="224"/>
      <c r="M155" s="225"/>
      <c r="N155" s="226"/>
      <c r="O155" s="226"/>
      <c r="P155" s="226"/>
      <c r="Q155" s="226"/>
      <c r="R155" s="226"/>
      <c r="S155" s="226"/>
      <c r="T155" s="227"/>
      <c r="AT155" s="228" t="s">
        <v>255</v>
      </c>
      <c r="AU155" s="228" t="s">
        <v>81</v>
      </c>
      <c r="AV155" s="12" t="s">
        <v>81</v>
      </c>
      <c r="AW155" s="12" t="s">
        <v>35</v>
      </c>
      <c r="AX155" s="12" t="s">
        <v>72</v>
      </c>
      <c r="AY155" s="228" t="s">
        <v>244</v>
      </c>
    </row>
    <row r="156" spans="2:65" s="14" customFormat="1">
      <c r="B156" s="253"/>
      <c r="C156" s="254"/>
      <c r="D156" s="215" t="s">
        <v>255</v>
      </c>
      <c r="E156" s="255" t="s">
        <v>21</v>
      </c>
      <c r="F156" s="256" t="s">
        <v>588</v>
      </c>
      <c r="G156" s="254"/>
      <c r="H156" s="257">
        <v>50</v>
      </c>
      <c r="I156" s="258"/>
      <c r="J156" s="254"/>
      <c r="K156" s="254"/>
      <c r="L156" s="259"/>
      <c r="M156" s="260"/>
      <c r="N156" s="261"/>
      <c r="O156" s="261"/>
      <c r="P156" s="261"/>
      <c r="Q156" s="261"/>
      <c r="R156" s="261"/>
      <c r="S156" s="261"/>
      <c r="T156" s="262"/>
      <c r="AT156" s="263" t="s">
        <v>255</v>
      </c>
      <c r="AU156" s="263" t="s">
        <v>81</v>
      </c>
      <c r="AV156" s="14" t="s">
        <v>251</v>
      </c>
      <c r="AW156" s="14" t="s">
        <v>35</v>
      </c>
      <c r="AX156" s="14" t="s">
        <v>79</v>
      </c>
      <c r="AY156" s="263" t="s">
        <v>244</v>
      </c>
    </row>
    <row r="157" spans="2:65" s="1" customFormat="1" ht="16.5" customHeight="1">
      <c r="B157" s="41"/>
      <c r="C157" s="243" t="s">
        <v>343</v>
      </c>
      <c r="D157" s="243" t="s">
        <v>496</v>
      </c>
      <c r="E157" s="244" t="s">
        <v>2999</v>
      </c>
      <c r="F157" s="245" t="s">
        <v>3000</v>
      </c>
      <c r="G157" s="246" t="s">
        <v>259</v>
      </c>
      <c r="H157" s="247">
        <v>20</v>
      </c>
      <c r="I157" s="248"/>
      <c r="J157" s="249">
        <f>ROUND(I157*H157,2)</f>
        <v>0</v>
      </c>
      <c r="K157" s="245" t="s">
        <v>250</v>
      </c>
      <c r="L157" s="250"/>
      <c r="M157" s="251" t="s">
        <v>21</v>
      </c>
      <c r="N157" s="252" t="s">
        <v>43</v>
      </c>
      <c r="O157" s="42"/>
      <c r="P157" s="212">
        <f>O157*H157</f>
        <v>0</v>
      </c>
      <c r="Q157" s="212">
        <v>5.8000000000000003E-2</v>
      </c>
      <c r="R157" s="212">
        <f>Q157*H157</f>
        <v>1.1600000000000001</v>
      </c>
      <c r="S157" s="212">
        <v>0</v>
      </c>
      <c r="T157" s="213">
        <f>S157*H157</f>
        <v>0</v>
      </c>
      <c r="AR157" s="24" t="s">
        <v>293</v>
      </c>
      <c r="AT157" s="24" t="s">
        <v>496</v>
      </c>
      <c r="AU157" s="24" t="s">
        <v>81</v>
      </c>
      <c r="AY157" s="24" t="s">
        <v>244</v>
      </c>
      <c r="BE157" s="214">
        <f>IF(N157="základní",J157,0)</f>
        <v>0</v>
      </c>
      <c r="BF157" s="214">
        <f>IF(N157="snížená",J157,0)</f>
        <v>0</v>
      </c>
      <c r="BG157" s="214">
        <f>IF(N157="zákl. přenesená",J157,0)</f>
        <v>0</v>
      </c>
      <c r="BH157" s="214">
        <f>IF(N157="sníž. přenesená",J157,0)</f>
        <v>0</v>
      </c>
      <c r="BI157" s="214">
        <f>IF(N157="nulová",J157,0)</f>
        <v>0</v>
      </c>
      <c r="BJ157" s="24" t="s">
        <v>79</v>
      </c>
      <c r="BK157" s="214">
        <f>ROUND(I157*H157,2)</f>
        <v>0</v>
      </c>
      <c r="BL157" s="24" t="s">
        <v>251</v>
      </c>
      <c r="BM157" s="24" t="s">
        <v>543</v>
      </c>
    </row>
    <row r="158" spans="2:65" s="1" customFormat="1">
      <c r="B158" s="41"/>
      <c r="C158" s="63"/>
      <c r="D158" s="215" t="s">
        <v>253</v>
      </c>
      <c r="E158" s="63"/>
      <c r="F158" s="216" t="s">
        <v>3001</v>
      </c>
      <c r="G158" s="63"/>
      <c r="H158" s="63"/>
      <c r="I158" s="172"/>
      <c r="J158" s="63"/>
      <c r="K158" s="63"/>
      <c r="L158" s="61"/>
      <c r="M158" s="217"/>
      <c r="N158" s="42"/>
      <c r="O158" s="42"/>
      <c r="P158" s="42"/>
      <c r="Q158" s="42"/>
      <c r="R158" s="42"/>
      <c r="S158" s="42"/>
      <c r="T158" s="78"/>
      <c r="AT158" s="24" t="s">
        <v>253</v>
      </c>
      <c r="AU158" s="24" t="s">
        <v>81</v>
      </c>
    </row>
    <row r="159" spans="2:65" s="12" customFormat="1">
      <c r="B159" s="218"/>
      <c r="C159" s="219"/>
      <c r="D159" s="215" t="s">
        <v>255</v>
      </c>
      <c r="E159" s="220" t="s">
        <v>21</v>
      </c>
      <c r="F159" s="221" t="s">
        <v>367</v>
      </c>
      <c r="G159" s="219"/>
      <c r="H159" s="222">
        <v>20</v>
      </c>
      <c r="I159" s="223"/>
      <c r="J159" s="219"/>
      <c r="K159" s="219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255</v>
      </c>
      <c r="AU159" s="228" t="s">
        <v>81</v>
      </c>
      <c r="AV159" s="12" t="s">
        <v>81</v>
      </c>
      <c r="AW159" s="12" t="s">
        <v>35</v>
      </c>
      <c r="AX159" s="12" t="s">
        <v>72</v>
      </c>
      <c r="AY159" s="228" t="s">
        <v>244</v>
      </c>
    </row>
    <row r="160" spans="2:65" s="14" customFormat="1">
      <c r="B160" s="253"/>
      <c r="C160" s="254"/>
      <c r="D160" s="215" t="s">
        <v>255</v>
      </c>
      <c r="E160" s="255" t="s">
        <v>21</v>
      </c>
      <c r="F160" s="256" t="s">
        <v>588</v>
      </c>
      <c r="G160" s="254"/>
      <c r="H160" s="257">
        <v>20</v>
      </c>
      <c r="I160" s="258"/>
      <c r="J160" s="254"/>
      <c r="K160" s="254"/>
      <c r="L160" s="259"/>
      <c r="M160" s="260"/>
      <c r="N160" s="261"/>
      <c r="O160" s="261"/>
      <c r="P160" s="261"/>
      <c r="Q160" s="261"/>
      <c r="R160" s="261"/>
      <c r="S160" s="261"/>
      <c r="T160" s="262"/>
      <c r="AT160" s="263" t="s">
        <v>255</v>
      </c>
      <c r="AU160" s="263" t="s">
        <v>81</v>
      </c>
      <c r="AV160" s="14" t="s">
        <v>251</v>
      </c>
      <c r="AW160" s="14" t="s">
        <v>35</v>
      </c>
      <c r="AX160" s="14" t="s">
        <v>79</v>
      </c>
      <c r="AY160" s="263" t="s">
        <v>244</v>
      </c>
    </row>
    <row r="161" spans="2:65" s="1" customFormat="1" ht="16.5" customHeight="1">
      <c r="B161" s="41"/>
      <c r="C161" s="243" t="s">
        <v>347</v>
      </c>
      <c r="D161" s="243" t="s">
        <v>496</v>
      </c>
      <c r="E161" s="244" t="s">
        <v>3002</v>
      </c>
      <c r="F161" s="245" t="s">
        <v>3003</v>
      </c>
      <c r="G161" s="246" t="s">
        <v>259</v>
      </c>
      <c r="H161" s="247">
        <v>30</v>
      </c>
      <c r="I161" s="248"/>
      <c r="J161" s="249">
        <f>ROUND(I161*H161,2)</f>
        <v>0</v>
      </c>
      <c r="K161" s="245" t="s">
        <v>21</v>
      </c>
      <c r="L161" s="250"/>
      <c r="M161" s="251" t="s">
        <v>21</v>
      </c>
      <c r="N161" s="252" t="s">
        <v>43</v>
      </c>
      <c r="O161" s="42"/>
      <c r="P161" s="212">
        <f>O161*H161</f>
        <v>0</v>
      </c>
      <c r="Q161" s="212">
        <v>0</v>
      </c>
      <c r="R161" s="212">
        <f>Q161*H161</f>
        <v>0</v>
      </c>
      <c r="S161" s="212">
        <v>0</v>
      </c>
      <c r="T161" s="213">
        <f>S161*H161</f>
        <v>0</v>
      </c>
      <c r="AR161" s="24" t="s">
        <v>293</v>
      </c>
      <c r="AT161" s="24" t="s">
        <v>496</v>
      </c>
      <c r="AU161" s="24" t="s">
        <v>81</v>
      </c>
      <c r="AY161" s="24" t="s">
        <v>244</v>
      </c>
      <c r="BE161" s="214">
        <f>IF(N161="základní",J161,0)</f>
        <v>0</v>
      </c>
      <c r="BF161" s="214">
        <f>IF(N161="snížená",J161,0)</f>
        <v>0</v>
      </c>
      <c r="BG161" s="214">
        <f>IF(N161="zákl. přenesená",J161,0)</f>
        <v>0</v>
      </c>
      <c r="BH161" s="214">
        <f>IF(N161="sníž. přenesená",J161,0)</f>
        <v>0</v>
      </c>
      <c r="BI161" s="214">
        <f>IF(N161="nulová",J161,0)</f>
        <v>0</v>
      </c>
      <c r="BJ161" s="24" t="s">
        <v>79</v>
      </c>
      <c r="BK161" s="214">
        <f>ROUND(I161*H161,2)</f>
        <v>0</v>
      </c>
      <c r="BL161" s="24" t="s">
        <v>251</v>
      </c>
      <c r="BM161" s="24" t="s">
        <v>555</v>
      </c>
    </row>
    <row r="162" spans="2:65" s="1" customFormat="1">
      <c r="B162" s="41"/>
      <c r="C162" s="63"/>
      <c r="D162" s="215" t="s">
        <v>253</v>
      </c>
      <c r="E162" s="63"/>
      <c r="F162" s="216" t="s">
        <v>3003</v>
      </c>
      <c r="G162" s="63"/>
      <c r="H162" s="63"/>
      <c r="I162" s="172"/>
      <c r="J162" s="63"/>
      <c r="K162" s="63"/>
      <c r="L162" s="61"/>
      <c r="M162" s="217"/>
      <c r="N162" s="42"/>
      <c r="O162" s="42"/>
      <c r="P162" s="42"/>
      <c r="Q162" s="42"/>
      <c r="R162" s="42"/>
      <c r="S162" s="42"/>
      <c r="T162" s="78"/>
      <c r="AT162" s="24" t="s">
        <v>253</v>
      </c>
      <c r="AU162" s="24" t="s">
        <v>81</v>
      </c>
    </row>
    <row r="163" spans="2:65" s="12" customFormat="1">
      <c r="B163" s="218"/>
      <c r="C163" s="219"/>
      <c r="D163" s="215" t="s">
        <v>255</v>
      </c>
      <c r="E163" s="220" t="s">
        <v>21</v>
      </c>
      <c r="F163" s="221" t="s">
        <v>530</v>
      </c>
      <c r="G163" s="219"/>
      <c r="H163" s="222">
        <v>30</v>
      </c>
      <c r="I163" s="223"/>
      <c r="J163" s="219"/>
      <c r="K163" s="219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255</v>
      </c>
      <c r="AU163" s="228" t="s">
        <v>81</v>
      </c>
      <c r="AV163" s="12" t="s">
        <v>81</v>
      </c>
      <c r="AW163" s="12" t="s">
        <v>35</v>
      </c>
      <c r="AX163" s="12" t="s">
        <v>72</v>
      </c>
      <c r="AY163" s="228" t="s">
        <v>244</v>
      </c>
    </row>
    <row r="164" spans="2:65" s="14" customFormat="1">
      <c r="B164" s="253"/>
      <c r="C164" s="254"/>
      <c r="D164" s="215" t="s">
        <v>255</v>
      </c>
      <c r="E164" s="255" t="s">
        <v>21</v>
      </c>
      <c r="F164" s="256" t="s">
        <v>588</v>
      </c>
      <c r="G164" s="254"/>
      <c r="H164" s="257">
        <v>30</v>
      </c>
      <c r="I164" s="258"/>
      <c r="J164" s="254"/>
      <c r="K164" s="254"/>
      <c r="L164" s="259"/>
      <c r="M164" s="260"/>
      <c r="N164" s="261"/>
      <c r="O164" s="261"/>
      <c r="P164" s="261"/>
      <c r="Q164" s="261"/>
      <c r="R164" s="261"/>
      <c r="S164" s="261"/>
      <c r="T164" s="262"/>
      <c r="AT164" s="263" t="s">
        <v>255</v>
      </c>
      <c r="AU164" s="263" t="s">
        <v>81</v>
      </c>
      <c r="AV164" s="14" t="s">
        <v>251</v>
      </c>
      <c r="AW164" s="14" t="s">
        <v>35</v>
      </c>
      <c r="AX164" s="14" t="s">
        <v>79</v>
      </c>
      <c r="AY164" s="263" t="s">
        <v>244</v>
      </c>
    </row>
    <row r="165" spans="2:65" s="1" customFormat="1" ht="25.5" customHeight="1">
      <c r="B165" s="41"/>
      <c r="C165" s="203" t="s">
        <v>355</v>
      </c>
      <c r="D165" s="203" t="s">
        <v>246</v>
      </c>
      <c r="E165" s="204" t="s">
        <v>2780</v>
      </c>
      <c r="F165" s="205" t="s">
        <v>2781</v>
      </c>
      <c r="G165" s="206" t="s">
        <v>269</v>
      </c>
      <c r="H165" s="207">
        <v>25</v>
      </c>
      <c r="I165" s="208"/>
      <c r="J165" s="209">
        <f>ROUND(I165*H165,2)</f>
        <v>0</v>
      </c>
      <c r="K165" s="205" t="s">
        <v>250</v>
      </c>
      <c r="L165" s="61"/>
      <c r="M165" s="210" t="s">
        <v>21</v>
      </c>
      <c r="N165" s="211" t="s">
        <v>43</v>
      </c>
      <c r="O165" s="42"/>
      <c r="P165" s="212">
        <f>O165*H165</f>
        <v>0</v>
      </c>
      <c r="Q165" s="212">
        <v>2.2563399999999998</v>
      </c>
      <c r="R165" s="212">
        <f>Q165*H165</f>
        <v>56.408499999999997</v>
      </c>
      <c r="S165" s="212">
        <v>0</v>
      </c>
      <c r="T165" s="213">
        <f>S165*H165</f>
        <v>0</v>
      </c>
      <c r="AR165" s="24" t="s">
        <v>251</v>
      </c>
      <c r="AT165" s="24" t="s">
        <v>246</v>
      </c>
      <c r="AU165" s="24" t="s">
        <v>81</v>
      </c>
      <c r="AY165" s="24" t="s">
        <v>244</v>
      </c>
      <c r="BE165" s="214">
        <f>IF(N165="základní",J165,0)</f>
        <v>0</v>
      </c>
      <c r="BF165" s="214">
        <f>IF(N165="snížená",J165,0)</f>
        <v>0</v>
      </c>
      <c r="BG165" s="214">
        <f>IF(N165="zákl. přenesená",J165,0)</f>
        <v>0</v>
      </c>
      <c r="BH165" s="214">
        <f>IF(N165="sníž. přenesená",J165,0)</f>
        <v>0</v>
      </c>
      <c r="BI165" s="214">
        <f>IF(N165="nulová",J165,0)</f>
        <v>0</v>
      </c>
      <c r="BJ165" s="24" t="s">
        <v>79</v>
      </c>
      <c r="BK165" s="214">
        <f>ROUND(I165*H165,2)</f>
        <v>0</v>
      </c>
      <c r="BL165" s="24" t="s">
        <v>251</v>
      </c>
      <c r="BM165" s="24" t="s">
        <v>570</v>
      </c>
    </row>
    <row r="166" spans="2:65" s="1" customFormat="1">
      <c r="B166" s="41"/>
      <c r="C166" s="63"/>
      <c r="D166" s="215" t="s">
        <v>253</v>
      </c>
      <c r="E166" s="63"/>
      <c r="F166" s="216" t="s">
        <v>2782</v>
      </c>
      <c r="G166" s="63"/>
      <c r="H166" s="63"/>
      <c r="I166" s="172"/>
      <c r="J166" s="63"/>
      <c r="K166" s="63"/>
      <c r="L166" s="61"/>
      <c r="M166" s="217"/>
      <c r="N166" s="42"/>
      <c r="O166" s="42"/>
      <c r="P166" s="42"/>
      <c r="Q166" s="42"/>
      <c r="R166" s="42"/>
      <c r="S166" s="42"/>
      <c r="T166" s="78"/>
      <c r="AT166" s="24" t="s">
        <v>253</v>
      </c>
      <c r="AU166" s="24" t="s">
        <v>81</v>
      </c>
    </row>
    <row r="167" spans="2:65" s="13" customFormat="1">
      <c r="B167" s="233"/>
      <c r="C167" s="234"/>
      <c r="D167" s="215" t="s">
        <v>255</v>
      </c>
      <c r="E167" s="235" t="s">
        <v>21</v>
      </c>
      <c r="F167" s="236" t="s">
        <v>3004</v>
      </c>
      <c r="G167" s="234"/>
      <c r="H167" s="235" t="s">
        <v>21</v>
      </c>
      <c r="I167" s="237"/>
      <c r="J167" s="234"/>
      <c r="K167" s="234"/>
      <c r="L167" s="238"/>
      <c r="M167" s="239"/>
      <c r="N167" s="240"/>
      <c r="O167" s="240"/>
      <c r="P167" s="240"/>
      <c r="Q167" s="240"/>
      <c r="R167" s="240"/>
      <c r="S167" s="240"/>
      <c r="T167" s="241"/>
      <c r="AT167" s="242" t="s">
        <v>255</v>
      </c>
      <c r="AU167" s="242" t="s">
        <v>81</v>
      </c>
      <c r="AV167" s="13" t="s">
        <v>79</v>
      </c>
      <c r="AW167" s="13" t="s">
        <v>35</v>
      </c>
      <c r="AX167" s="13" t="s">
        <v>72</v>
      </c>
      <c r="AY167" s="242" t="s">
        <v>244</v>
      </c>
    </row>
    <row r="168" spans="2:65" s="12" customFormat="1">
      <c r="B168" s="218"/>
      <c r="C168" s="219"/>
      <c r="D168" s="215" t="s">
        <v>255</v>
      </c>
      <c r="E168" s="220" t="s">
        <v>21</v>
      </c>
      <c r="F168" s="221" t="s">
        <v>1731</v>
      </c>
      <c r="G168" s="219"/>
      <c r="H168" s="222">
        <v>25</v>
      </c>
      <c r="I168" s="223"/>
      <c r="J168" s="219"/>
      <c r="K168" s="219"/>
      <c r="L168" s="224"/>
      <c r="M168" s="225"/>
      <c r="N168" s="226"/>
      <c r="O168" s="226"/>
      <c r="P168" s="226"/>
      <c r="Q168" s="226"/>
      <c r="R168" s="226"/>
      <c r="S168" s="226"/>
      <c r="T168" s="227"/>
      <c r="AT168" s="228" t="s">
        <v>255</v>
      </c>
      <c r="AU168" s="228" t="s">
        <v>81</v>
      </c>
      <c r="AV168" s="12" t="s">
        <v>81</v>
      </c>
      <c r="AW168" s="12" t="s">
        <v>35</v>
      </c>
      <c r="AX168" s="12" t="s">
        <v>72</v>
      </c>
      <c r="AY168" s="228" t="s">
        <v>244</v>
      </c>
    </row>
    <row r="169" spans="2:65" s="14" customFormat="1">
      <c r="B169" s="253"/>
      <c r="C169" s="254"/>
      <c r="D169" s="215" t="s">
        <v>255</v>
      </c>
      <c r="E169" s="255" t="s">
        <v>21</v>
      </c>
      <c r="F169" s="256" t="s">
        <v>588</v>
      </c>
      <c r="G169" s="254"/>
      <c r="H169" s="257">
        <v>25</v>
      </c>
      <c r="I169" s="258"/>
      <c r="J169" s="254"/>
      <c r="K169" s="254"/>
      <c r="L169" s="259"/>
      <c r="M169" s="260"/>
      <c r="N169" s="261"/>
      <c r="O169" s="261"/>
      <c r="P169" s="261"/>
      <c r="Q169" s="261"/>
      <c r="R169" s="261"/>
      <c r="S169" s="261"/>
      <c r="T169" s="262"/>
      <c r="AT169" s="263" t="s">
        <v>255</v>
      </c>
      <c r="AU169" s="263" t="s">
        <v>81</v>
      </c>
      <c r="AV169" s="14" t="s">
        <v>251</v>
      </c>
      <c r="AW169" s="14" t="s">
        <v>35</v>
      </c>
      <c r="AX169" s="14" t="s">
        <v>79</v>
      </c>
      <c r="AY169" s="263" t="s">
        <v>244</v>
      </c>
    </row>
    <row r="170" spans="2:65" s="1" customFormat="1" ht="16.5" customHeight="1">
      <c r="B170" s="41"/>
      <c r="C170" s="203" t="s">
        <v>360</v>
      </c>
      <c r="D170" s="203" t="s">
        <v>246</v>
      </c>
      <c r="E170" s="204" t="s">
        <v>2495</v>
      </c>
      <c r="F170" s="205" t="s">
        <v>2496</v>
      </c>
      <c r="G170" s="206" t="s">
        <v>259</v>
      </c>
      <c r="H170" s="207">
        <v>1</v>
      </c>
      <c r="I170" s="208"/>
      <c r="J170" s="209">
        <f>ROUND(I170*H170,2)</f>
        <v>0</v>
      </c>
      <c r="K170" s="205" t="s">
        <v>21</v>
      </c>
      <c r="L170" s="61"/>
      <c r="M170" s="210" t="s">
        <v>21</v>
      </c>
      <c r="N170" s="211" t="s">
        <v>43</v>
      </c>
      <c r="O170" s="42"/>
      <c r="P170" s="212">
        <f>O170*H170</f>
        <v>0</v>
      </c>
      <c r="Q170" s="212">
        <v>0</v>
      </c>
      <c r="R170" s="212">
        <f>Q170*H170</f>
        <v>0</v>
      </c>
      <c r="S170" s="212">
        <v>0</v>
      </c>
      <c r="T170" s="213">
        <f>S170*H170</f>
        <v>0</v>
      </c>
      <c r="AR170" s="24" t="s">
        <v>251</v>
      </c>
      <c r="AT170" s="24" t="s">
        <v>246</v>
      </c>
      <c r="AU170" s="24" t="s">
        <v>81</v>
      </c>
      <c r="AY170" s="24" t="s">
        <v>244</v>
      </c>
      <c r="BE170" s="214">
        <f>IF(N170="základní",J170,0)</f>
        <v>0</v>
      </c>
      <c r="BF170" s="214">
        <f>IF(N170="snížená",J170,0)</f>
        <v>0</v>
      </c>
      <c r="BG170" s="214">
        <f>IF(N170="zákl. přenesená",J170,0)</f>
        <v>0</v>
      </c>
      <c r="BH170" s="214">
        <f>IF(N170="sníž. přenesená",J170,0)</f>
        <v>0</v>
      </c>
      <c r="BI170" s="214">
        <f>IF(N170="nulová",J170,0)</f>
        <v>0</v>
      </c>
      <c r="BJ170" s="24" t="s">
        <v>79</v>
      </c>
      <c r="BK170" s="214">
        <f>ROUND(I170*H170,2)</f>
        <v>0</v>
      </c>
      <c r="BL170" s="24" t="s">
        <v>251</v>
      </c>
      <c r="BM170" s="24" t="s">
        <v>582</v>
      </c>
    </row>
    <row r="171" spans="2:65" s="1" customFormat="1">
      <c r="B171" s="41"/>
      <c r="C171" s="63"/>
      <c r="D171" s="215" t="s">
        <v>253</v>
      </c>
      <c r="E171" s="63"/>
      <c r="F171" s="216" t="s">
        <v>2496</v>
      </c>
      <c r="G171" s="63"/>
      <c r="H171" s="63"/>
      <c r="I171" s="172"/>
      <c r="J171" s="63"/>
      <c r="K171" s="63"/>
      <c r="L171" s="61"/>
      <c r="M171" s="217"/>
      <c r="N171" s="42"/>
      <c r="O171" s="42"/>
      <c r="P171" s="42"/>
      <c r="Q171" s="42"/>
      <c r="R171" s="42"/>
      <c r="S171" s="42"/>
      <c r="T171" s="78"/>
      <c r="AT171" s="24" t="s">
        <v>253</v>
      </c>
      <c r="AU171" s="24" t="s">
        <v>81</v>
      </c>
    </row>
    <row r="172" spans="2:65" s="12" customFormat="1">
      <c r="B172" s="218"/>
      <c r="C172" s="219"/>
      <c r="D172" s="215" t="s">
        <v>255</v>
      </c>
      <c r="E172" s="220" t="s">
        <v>21</v>
      </c>
      <c r="F172" s="221" t="s">
        <v>79</v>
      </c>
      <c r="G172" s="219"/>
      <c r="H172" s="222">
        <v>1</v>
      </c>
      <c r="I172" s="223"/>
      <c r="J172" s="219"/>
      <c r="K172" s="219"/>
      <c r="L172" s="224"/>
      <c r="M172" s="225"/>
      <c r="N172" s="226"/>
      <c r="O172" s="226"/>
      <c r="P172" s="226"/>
      <c r="Q172" s="226"/>
      <c r="R172" s="226"/>
      <c r="S172" s="226"/>
      <c r="T172" s="227"/>
      <c r="AT172" s="228" t="s">
        <v>255</v>
      </c>
      <c r="AU172" s="228" t="s">
        <v>81</v>
      </c>
      <c r="AV172" s="12" t="s">
        <v>81</v>
      </c>
      <c r="AW172" s="12" t="s">
        <v>35</v>
      </c>
      <c r="AX172" s="12" t="s">
        <v>72</v>
      </c>
      <c r="AY172" s="228" t="s">
        <v>244</v>
      </c>
    </row>
    <row r="173" spans="2:65" s="14" customFormat="1">
      <c r="B173" s="253"/>
      <c r="C173" s="254"/>
      <c r="D173" s="215" t="s">
        <v>255</v>
      </c>
      <c r="E173" s="255" t="s">
        <v>21</v>
      </c>
      <c r="F173" s="256" t="s">
        <v>588</v>
      </c>
      <c r="G173" s="254"/>
      <c r="H173" s="257">
        <v>1</v>
      </c>
      <c r="I173" s="258"/>
      <c r="J173" s="254"/>
      <c r="K173" s="254"/>
      <c r="L173" s="259"/>
      <c r="M173" s="260"/>
      <c r="N173" s="261"/>
      <c r="O173" s="261"/>
      <c r="P173" s="261"/>
      <c r="Q173" s="261"/>
      <c r="R173" s="261"/>
      <c r="S173" s="261"/>
      <c r="T173" s="262"/>
      <c r="AT173" s="263" t="s">
        <v>255</v>
      </c>
      <c r="AU173" s="263" t="s">
        <v>81</v>
      </c>
      <c r="AV173" s="14" t="s">
        <v>251</v>
      </c>
      <c r="AW173" s="14" t="s">
        <v>35</v>
      </c>
      <c r="AX173" s="14" t="s">
        <v>79</v>
      </c>
      <c r="AY173" s="263" t="s">
        <v>244</v>
      </c>
    </row>
    <row r="174" spans="2:65" s="11" customFormat="1" ht="29.85" customHeight="1">
      <c r="B174" s="187"/>
      <c r="C174" s="188"/>
      <c r="D174" s="189" t="s">
        <v>71</v>
      </c>
      <c r="E174" s="201" t="s">
        <v>711</v>
      </c>
      <c r="F174" s="201" t="s">
        <v>712</v>
      </c>
      <c r="G174" s="188"/>
      <c r="H174" s="188"/>
      <c r="I174" s="191"/>
      <c r="J174" s="202">
        <f>BK174</f>
        <v>0</v>
      </c>
      <c r="K174" s="188"/>
      <c r="L174" s="193"/>
      <c r="M174" s="194"/>
      <c r="N174" s="195"/>
      <c r="O174" s="195"/>
      <c r="P174" s="196">
        <f>SUM(P175:P176)</f>
        <v>0</v>
      </c>
      <c r="Q174" s="195"/>
      <c r="R174" s="196">
        <f>SUM(R175:R176)</f>
        <v>0</v>
      </c>
      <c r="S174" s="195"/>
      <c r="T174" s="197">
        <f>SUM(T175:T176)</f>
        <v>0</v>
      </c>
      <c r="AR174" s="198" t="s">
        <v>79</v>
      </c>
      <c r="AT174" s="199" t="s">
        <v>71</v>
      </c>
      <c r="AU174" s="199" t="s">
        <v>79</v>
      </c>
      <c r="AY174" s="198" t="s">
        <v>244</v>
      </c>
      <c r="BK174" s="200">
        <f>SUM(BK175:BK176)</f>
        <v>0</v>
      </c>
    </row>
    <row r="175" spans="2:65" s="1" customFormat="1" ht="25.5" customHeight="1">
      <c r="B175" s="41"/>
      <c r="C175" s="203" t="s">
        <v>367</v>
      </c>
      <c r="D175" s="203" t="s">
        <v>246</v>
      </c>
      <c r="E175" s="204" t="s">
        <v>1771</v>
      </c>
      <c r="F175" s="205" t="s">
        <v>1772</v>
      </c>
      <c r="G175" s="206" t="s">
        <v>350</v>
      </c>
      <c r="H175" s="207">
        <v>32.451999999999998</v>
      </c>
      <c r="I175" s="208"/>
      <c r="J175" s="209">
        <f>ROUND(I175*H175,2)</f>
        <v>0</v>
      </c>
      <c r="K175" s="205" t="s">
        <v>250</v>
      </c>
      <c r="L175" s="61"/>
      <c r="M175" s="210" t="s">
        <v>21</v>
      </c>
      <c r="N175" s="211" t="s">
        <v>43</v>
      </c>
      <c r="O175" s="42"/>
      <c r="P175" s="212">
        <f>O175*H175</f>
        <v>0</v>
      </c>
      <c r="Q175" s="212">
        <v>0</v>
      </c>
      <c r="R175" s="212">
        <f>Q175*H175</f>
        <v>0</v>
      </c>
      <c r="S175" s="212">
        <v>0</v>
      </c>
      <c r="T175" s="213">
        <f>S175*H175</f>
        <v>0</v>
      </c>
      <c r="AR175" s="24" t="s">
        <v>251</v>
      </c>
      <c r="AT175" s="24" t="s">
        <v>246</v>
      </c>
      <c r="AU175" s="24" t="s">
        <v>81</v>
      </c>
      <c r="AY175" s="24" t="s">
        <v>244</v>
      </c>
      <c r="BE175" s="214">
        <f>IF(N175="základní",J175,0)</f>
        <v>0</v>
      </c>
      <c r="BF175" s="214">
        <f>IF(N175="snížená",J175,0)</f>
        <v>0</v>
      </c>
      <c r="BG175" s="214">
        <f>IF(N175="zákl. přenesená",J175,0)</f>
        <v>0</v>
      </c>
      <c r="BH175" s="214">
        <f>IF(N175="sníž. přenesená",J175,0)</f>
        <v>0</v>
      </c>
      <c r="BI175" s="214">
        <f>IF(N175="nulová",J175,0)</f>
        <v>0</v>
      </c>
      <c r="BJ175" s="24" t="s">
        <v>79</v>
      </c>
      <c r="BK175" s="214">
        <f>ROUND(I175*H175,2)</f>
        <v>0</v>
      </c>
      <c r="BL175" s="24" t="s">
        <v>251</v>
      </c>
      <c r="BM175" s="24" t="s">
        <v>596</v>
      </c>
    </row>
    <row r="176" spans="2:65" s="1" customFormat="1" ht="27">
      <c r="B176" s="41"/>
      <c r="C176" s="63"/>
      <c r="D176" s="215" t="s">
        <v>253</v>
      </c>
      <c r="E176" s="63"/>
      <c r="F176" s="216" t="s">
        <v>1773</v>
      </c>
      <c r="G176" s="63"/>
      <c r="H176" s="63"/>
      <c r="I176" s="172"/>
      <c r="J176" s="63"/>
      <c r="K176" s="63"/>
      <c r="L176" s="61"/>
      <c r="M176" s="264"/>
      <c r="N176" s="265"/>
      <c r="O176" s="265"/>
      <c r="P176" s="265"/>
      <c r="Q176" s="265"/>
      <c r="R176" s="265"/>
      <c r="S176" s="265"/>
      <c r="T176" s="266"/>
      <c r="AT176" s="24" t="s">
        <v>253</v>
      </c>
      <c r="AU176" s="24" t="s">
        <v>81</v>
      </c>
    </row>
    <row r="177" spans="2:12" s="1" customFormat="1" ht="6.95" customHeight="1">
      <c r="B177" s="56"/>
      <c r="C177" s="57"/>
      <c r="D177" s="57"/>
      <c r="E177" s="57"/>
      <c r="F177" s="57"/>
      <c r="G177" s="57"/>
      <c r="H177" s="57"/>
      <c r="I177" s="148"/>
      <c r="J177" s="57"/>
      <c r="K177" s="57"/>
      <c r="L177" s="61"/>
    </row>
  </sheetData>
  <sheetProtection algorithmName="SHA-512" hashValue="sxiT9orCUwtR23w8d67MQTve8DFYk1gqEbnN4D2mTzEh7qr3bJJJAc5GRiWXUmlfbOS2iTtLg7LRdTJFhwcnnQ==" saltValue="KJSCGuO91dCWyQg6kV4JhGcGi21YTKeSU1sf31waj9lLFbziaC+Fag1JjH+uMqC6nGhiJaJxzNXMi4Kh99rYsw==" spinCount="100000" sheet="1" objects="1" scenarios="1" formatColumns="0" formatRows="0" autoFilter="0"/>
  <autoFilter ref="C92:K176"/>
  <mergeCells count="16"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  <mergeCell ref="L2:V2"/>
    <mergeCell ref="E79:H79"/>
    <mergeCell ref="E83:H83"/>
    <mergeCell ref="E81:H81"/>
    <mergeCell ref="E85:H85"/>
    <mergeCell ref="J59:J60"/>
  </mergeCells>
  <hyperlinks>
    <hyperlink ref="F1:G1" location="C2" display="1) Krycí list soupisu"/>
    <hyperlink ref="G1:H1" location="C62" display="2) Rekapitulace"/>
    <hyperlink ref="J1" location="C92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62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1"/>
      <c r="B1" s="121"/>
      <c r="C1" s="121"/>
      <c r="D1" s="122" t="s">
        <v>1</v>
      </c>
      <c r="E1" s="121"/>
      <c r="F1" s="123" t="s">
        <v>207</v>
      </c>
      <c r="G1" s="393" t="s">
        <v>208</v>
      </c>
      <c r="H1" s="393"/>
      <c r="I1" s="124"/>
      <c r="J1" s="123" t="s">
        <v>209</v>
      </c>
      <c r="K1" s="122" t="s">
        <v>210</v>
      </c>
      <c r="L1" s="123" t="s">
        <v>211</v>
      </c>
      <c r="M1" s="123"/>
      <c r="N1" s="123"/>
      <c r="O1" s="123"/>
      <c r="P1" s="123"/>
      <c r="Q1" s="123"/>
      <c r="R1" s="123"/>
      <c r="S1" s="123"/>
      <c r="T1" s="123"/>
      <c r="U1" s="20"/>
      <c r="V1" s="20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</row>
    <row r="2" spans="1:70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24" t="s">
        <v>194</v>
      </c>
    </row>
    <row r="3" spans="1:70" ht="6.95" customHeight="1">
      <c r="B3" s="25"/>
      <c r="C3" s="26"/>
      <c r="D3" s="26"/>
      <c r="E3" s="26"/>
      <c r="F3" s="26"/>
      <c r="G3" s="26"/>
      <c r="H3" s="26"/>
      <c r="I3" s="125"/>
      <c r="J3" s="26"/>
      <c r="K3" s="27"/>
      <c r="AT3" s="24" t="s">
        <v>81</v>
      </c>
    </row>
    <row r="4" spans="1:70" ht="36.950000000000003" customHeight="1">
      <c r="B4" s="28"/>
      <c r="C4" s="29"/>
      <c r="D4" s="30" t="s">
        <v>212</v>
      </c>
      <c r="E4" s="29"/>
      <c r="F4" s="29"/>
      <c r="G4" s="29"/>
      <c r="H4" s="29"/>
      <c r="I4" s="126"/>
      <c r="J4" s="29"/>
      <c r="K4" s="31"/>
      <c r="M4" s="32" t="s">
        <v>12</v>
      </c>
      <c r="AT4" s="24" t="s">
        <v>6</v>
      </c>
    </row>
    <row r="5" spans="1:70" ht="6.95" customHeight="1">
      <c r="B5" s="28"/>
      <c r="C5" s="29"/>
      <c r="D5" s="29"/>
      <c r="E5" s="29"/>
      <c r="F5" s="29"/>
      <c r="G5" s="29"/>
      <c r="H5" s="29"/>
      <c r="I5" s="126"/>
      <c r="J5" s="29"/>
      <c r="K5" s="31"/>
    </row>
    <row r="6" spans="1:70" ht="15">
      <c r="B6" s="28"/>
      <c r="C6" s="29"/>
      <c r="D6" s="37" t="s">
        <v>18</v>
      </c>
      <c r="E6" s="29"/>
      <c r="F6" s="29"/>
      <c r="G6" s="29"/>
      <c r="H6" s="29"/>
      <c r="I6" s="126"/>
      <c r="J6" s="29"/>
      <c r="K6" s="31"/>
    </row>
    <row r="7" spans="1:70" ht="16.5" customHeight="1">
      <c r="B7" s="28"/>
      <c r="C7" s="29"/>
      <c r="D7" s="29"/>
      <c r="E7" s="394" t="str">
        <f>'Rekapitulace stavby'!K6</f>
        <v>II/610 Brandýs nad Labem - Rekonstrukce křižovatky Pražská - Průmyslová a části komunikace v Ul. Pražská</v>
      </c>
      <c r="F7" s="400"/>
      <c r="G7" s="400"/>
      <c r="H7" s="400"/>
      <c r="I7" s="126"/>
      <c r="J7" s="29"/>
      <c r="K7" s="31"/>
    </row>
    <row r="8" spans="1:70" ht="15">
      <c r="B8" s="28"/>
      <c r="C8" s="29"/>
      <c r="D8" s="37" t="s">
        <v>213</v>
      </c>
      <c r="E8" s="29"/>
      <c r="F8" s="29"/>
      <c r="G8" s="29"/>
      <c r="H8" s="29"/>
      <c r="I8" s="126"/>
      <c r="J8" s="29"/>
      <c r="K8" s="31"/>
    </row>
    <row r="9" spans="1:70" s="1" customFormat="1" ht="16.5" customHeight="1">
      <c r="B9" s="41"/>
      <c r="C9" s="42"/>
      <c r="D9" s="42"/>
      <c r="E9" s="394" t="s">
        <v>1720</v>
      </c>
      <c r="F9" s="395"/>
      <c r="G9" s="395"/>
      <c r="H9" s="395"/>
      <c r="I9" s="127"/>
      <c r="J9" s="42"/>
      <c r="K9" s="45"/>
    </row>
    <row r="10" spans="1:70" s="1" customFormat="1" ht="15">
      <c r="B10" s="41"/>
      <c r="C10" s="42"/>
      <c r="D10" s="37" t="s">
        <v>215</v>
      </c>
      <c r="E10" s="42"/>
      <c r="F10" s="42"/>
      <c r="G10" s="42"/>
      <c r="H10" s="42"/>
      <c r="I10" s="127"/>
      <c r="J10" s="42"/>
      <c r="K10" s="45"/>
    </row>
    <row r="11" spans="1:70" s="1" customFormat="1" ht="36.950000000000003" customHeight="1">
      <c r="B11" s="41"/>
      <c r="C11" s="42"/>
      <c r="D11" s="42"/>
      <c r="E11" s="396" t="s">
        <v>3005</v>
      </c>
      <c r="F11" s="395"/>
      <c r="G11" s="395"/>
      <c r="H11" s="395"/>
      <c r="I11" s="127"/>
      <c r="J11" s="42"/>
      <c r="K11" s="45"/>
    </row>
    <row r="12" spans="1:70" s="1" customFormat="1">
      <c r="B12" s="41"/>
      <c r="C12" s="42"/>
      <c r="D12" s="42"/>
      <c r="E12" s="42"/>
      <c r="F12" s="42"/>
      <c r="G12" s="42"/>
      <c r="H12" s="42"/>
      <c r="I12" s="127"/>
      <c r="J12" s="42"/>
      <c r="K12" s="45"/>
    </row>
    <row r="13" spans="1:70" s="1" customFormat="1" ht="14.45" customHeight="1">
      <c r="B13" s="41"/>
      <c r="C13" s="42"/>
      <c r="D13" s="37" t="s">
        <v>20</v>
      </c>
      <c r="E13" s="42"/>
      <c r="F13" s="35" t="s">
        <v>21</v>
      </c>
      <c r="G13" s="42"/>
      <c r="H13" s="42"/>
      <c r="I13" s="128" t="s">
        <v>22</v>
      </c>
      <c r="J13" s="35" t="s">
        <v>21</v>
      </c>
      <c r="K13" s="45"/>
    </row>
    <row r="14" spans="1:70" s="1" customFormat="1" ht="14.45" customHeight="1">
      <c r="B14" s="41"/>
      <c r="C14" s="42"/>
      <c r="D14" s="37" t="s">
        <v>23</v>
      </c>
      <c r="E14" s="42"/>
      <c r="F14" s="35" t="s">
        <v>24</v>
      </c>
      <c r="G14" s="42"/>
      <c r="H14" s="42"/>
      <c r="I14" s="128" t="s">
        <v>25</v>
      </c>
      <c r="J14" s="129" t="str">
        <f>'Rekapitulace stavby'!AN8</f>
        <v>18. 9. 2017</v>
      </c>
      <c r="K14" s="45"/>
    </row>
    <row r="15" spans="1:70" s="1" customFormat="1" ht="10.9" customHeight="1">
      <c r="B15" s="41"/>
      <c r="C15" s="42"/>
      <c r="D15" s="42"/>
      <c r="E15" s="42"/>
      <c r="F15" s="42"/>
      <c r="G15" s="42"/>
      <c r="H15" s="42"/>
      <c r="I15" s="127"/>
      <c r="J15" s="42"/>
      <c r="K15" s="45"/>
    </row>
    <row r="16" spans="1:70" s="1" customFormat="1" ht="14.45" customHeight="1">
      <c r="B16" s="41"/>
      <c r="C16" s="42"/>
      <c r="D16" s="37" t="s">
        <v>27</v>
      </c>
      <c r="E16" s="42"/>
      <c r="F16" s="42"/>
      <c r="G16" s="42"/>
      <c r="H16" s="42"/>
      <c r="I16" s="128" t="s">
        <v>28</v>
      </c>
      <c r="J16" s="35" t="s">
        <v>21</v>
      </c>
      <c r="K16" s="45"/>
    </row>
    <row r="17" spans="2:11" s="1" customFormat="1" ht="18" customHeight="1">
      <c r="B17" s="41"/>
      <c r="C17" s="42"/>
      <c r="D17" s="42"/>
      <c r="E17" s="35" t="s">
        <v>29</v>
      </c>
      <c r="F17" s="42"/>
      <c r="G17" s="42"/>
      <c r="H17" s="42"/>
      <c r="I17" s="128" t="s">
        <v>30</v>
      </c>
      <c r="J17" s="35" t="s">
        <v>21</v>
      </c>
      <c r="K17" s="45"/>
    </row>
    <row r="18" spans="2:11" s="1" customFormat="1" ht="6.95" customHeight="1">
      <c r="B18" s="41"/>
      <c r="C18" s="42"/>
      <c r="D18" s="42"/>
      <c r="E18" s="42"/>
      <c r="F18" s="42"/>
      <c r="G18" s="42"/>
      <c r="H18" s="42"/>
      <c r="I18" s="127"/>
      <c r="J18" s="42"/>
      <c r="K18" s="45"/>
    </row>
    <row r="19" spans="2:11" s="1" customFormat="1" ht="14.45" customHeight="1">
      <c r="B19" s="41"/>
      <c r="C19" s="42"/>
      <c r="D19" s="37" t="s">
        <v>31</v>
      </c>
      <c r="E19" s="42"/>
      <c r="F19" s="42"/>
      <c r="G19" s="42"/>
      <c r="H19" s="42"/>
      <c r="I19" s="128" t="s">
        <v>28</v>
      </c>
      <c r="J19" s="35" t="str">
        <f>IF('Rekapitulace stavby'!AN13="Vyplň údaj","",IF('Rekapitulace stavby'!AN13="","",'Rekapitulace stavby'!AN13))</f>
        <v/>
      </c>
      <c r="K19" s="45"/>
    </row>
    <row r="20" spans="2:11" s="1" customFormat="1" ht="18" customHeight="1">
      <c r="B20" s="41"/>
      <c r="C20" s="42"/>
      <c r="D20" s="42"/>
      <c r="E20" s="35" t="str">
        <f>IF('Rekapitulace stavby'!E14="Vyplň údaj","",IF('Rekapitulace stavby'!E14="","",'Rekapitulace stavby'!E14))</f>
        <v/>
      </c>
      <c r="F20" s="42"/>
      <c r="G20" s="42"/>
      <c r="H20" s="42"/>
      <c r="I20" s="128" t="s">
        <v>30</v>
      </c>
      <c r="J20" s="35" t="str">
        <f>IF('Rekapitulace stavby'!AN14="Vyplň údaj","",IF('Rekapitulace stavby'!AN14="","",'Rekapitulace stavby'!AN14))</f>
        <v/>
      </c>
      <c r="K20" s="45"/>
    </row>
    <row r="21" spans="2:11" s="1" customFormat="1" ht="6.95" customHeight="1">
      <c r="B21" s="41"/>
      <c r="C21" s="42"/>
      <c r="D21" s="42"/>
      <c r="E21" s="42"/>
      <c r="F21" s="42"/>
      <c r="G21" s="42"/>
      <c r="H21" s="42"/>
      <c r="I21" s="127"/>
      <c r="J21" s="42"/>
      <c r="K21" s="45"/>
    </row>
    <row r="22" spans="2:11" s="1" customFormat="1" ht="14.45" customHeight="1">
      <c r="B22" s="41"/>
      <c r="C22" s="42"/>
      <c r="D22" s="37" t="s">
        <v>33</v>
      </c>
      <c r="E22" s="42"/>
      <c r="F22" s="42"/>
      <c r="G22" s="42"/>
      <c r="H22" s="42"/>
      <c r="I22" s="128" t="s">
        <v>28</v>
      </c>
      <c r="J22" s="35" t="s">
        <v>21</v>
      </c>
      <c r="K22" s="45"/>
    </row>
    <row r="23" spans="2:11" s="1" customFormat="1" ht="18" customHeight="1">
      <c r="B23" s="41"/>
      <c r="C23" s="42"/>
      <c r="D23" s="42"/>
      <c r="E23" s="35" t="s">
        <v>34</v>
      </c>
      <c r="F23" s="42"/>
      <c r="G23" s="42"/>
      <c r="H23" s="42"/>
      <c r="I23" s="128" t="s">
        <v>30</v>
      </c>
      <c r="J23" s="35" t="s">
        <v>21</v>
      </c>
      <c r="K23" s="45"/>
    </row>
    <row r="24" spans="2:11" s="1" customFormat="1" ht="6.95" customHeight="1">
      <c r="B24" s="41"/>
      <c r="C24" s="42"/>
      <c r="D24" s="42"/>
      <c r="E24" s="42"/>
      <c r="F24" s="42"/>
      <c r="G24" s="42"/>
      <c r="H24" s="42"/>
      <c r="I24" s="127"/>
      <c r="J24" s="42"/>
      <c r="K24" s="45"/>
    </row>
    <row r="25" spans="2:11" s="1" customFormat="1" ht="14.45" customHeight="1">
      <c r="B25" s="41"/>
      <c r="C25" s="42"/>
      <c r="D25" s="37" t="s">
        <v>36</v>
      </c>
      <c r="E25" s="42"/>
      <c r="F25" s="42"/>
      <c r="G25" s="42"/>
      <c r="H25" s="42"/>
      <c r="I25" s="127"/>
      <c r="J25" s="42"/>
      <c r="K25" s="45"/>
    </row>
    <row r="26" spans="2:11" s="7" customFormat="1" ht="16.5" customHeight="1">
      <c r="B26" s="130"/>
      <c r="C26" s="131"/>
      <c r="D26" s="131"/>
      <c r="E26" s="385" t="s">
        <v>21</v>
      </c>
      <c r="F26" s="385"/>
      <c r="G26" s="385"/>
      <c r="H26" s="385"/>
      <c r="I26" s="132"/>
      <c r="J26" s="131"/>
      <c r="K26" s="133"/>
    </row>
    <row r="27" spans="2:11" s="1" customFormat="1" ht="6.95" customHeight="1">
      <c r="B27" s="41"/>
      <c r="C27" s="42"/>
      <c r="D27" s="42"/>
      <c r="E27" s="42"/>
      <c r="F27" s="42"/>
      <c r="G27" s="42"/>
      <c r="H27" s="42"/>
      <c r="I27" s="127"/>
      <c r="J27" s="42"/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25.35" customHeight="1">
      <c r="B29" s="41"/>
      <c r="C29" s="42"/>
      <c r="D29" s="136" t="s">
        <v>38</v>
      </c>
      <c r="E29" s="42"/>
      <c r="F29" s="42"/>
      <c r="G29" s="42"/>
      <c r="H29" s="42"/>
      <c r="I29" s="127"/>
      <c r="J29" s="137">
        <f>ROUND(J88,2)</f>
        <v>0</v>
      </c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14.45" customHeight="1">
      <c r="B31" s="41"/>
      <c r="C31" s="42"/>
      <c r="D31" s="42"/>
      <c r="E31" s="42"/>
      <c r="F31" s="46" t="s">
        <v>40</v>
      </c>
      <c r="G31" s="42"/>
      <c r="H31" s="42"/>
      <c r="I31" s="138" t="s">
        <v>39</v>
      </c>
      <c r="J31" s="46" t="s">
        <v>41</v>
      </c>
      <c r="K31" s="45"/>
    </row>
    <row r="32" spans="2:11" s="1" customFormat="1" ht="14.45" customHeight="1">
      <c r="B32" s="41"/>
      <c r="C32" s="42"/>
      <c r="D32" s="49" t="s">
        <v>42</v>
      </c>
      <c r="E32" s="49" t="s">
        <v>43</v>
      </c>
      <c r="F32" s="139">
        <f>ROUND(SUM(BE88:BE161), 2)</f>
        <v>0</v>
      </c>
      <c r="G32" s="42"/>
      <c r="H32" s="42"/>
      <c r="I32" s="140">
        <v>0.21</v>
      </c>
      <c r="J32" s="139">
        <f>ROUND(ROUND((SUM(BE88:BE161)), 2)*I32, 2)</f>
        <v>0</v>
      </c>
      <c r="K32" s="45"/>
    </row>
    <row r="33" spans="2:11" s="1" customFormat="1" ht="14.45" customHeight="1">
      <c r="B33" s="41"/>
      <c r="C33" s="42"/>
      <c r="D33" s="42"/>
      <c r="E33" s="49" t="s">
        <v>44</v>
      </c>
      <c r="F33" s="139">
        <f>ROUND(SUM(BF88:BF161), 2)</f>
        <v>0</v>
      </c>
      <c r="G33" s="42"/>
      <c r="H33" s="42"/>
      <c r="I33" s="140">
        <v>0.15</v>
      </c>
      <c r="J33" s="139">
        <f>ROUND(ROUND((SUM(BF88:BF161)), 2)*I33, 2)</f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45</v>
      </c>
      <c r="F34" s="139">
        <f>ROUND(SUM(BG88:BG161), 2)</f>
        <v>0</v>
      </c>
      <c r="G34" s="42"/>
      <c r="H34" s="42"/>
      <c r="I34" s="140">
        <v>0.21</v>
      </c>
      <c r="J34" s="139">
        <v>0</v>
      </c>
      <c r="K34" s="45"/>
    </row>
    <row r="35" spans="2:11" s="1" customFormat="1" ht="14.45" hidden="1" customHeight="1">
      <c r="B35" s="41"/>
      <c r="C35" s="42"/>
      <c r="D35" s="42"/>
      <c r="E35" s="49" t="s">
        <v>46</v>
      </c>
      <c r="F35" s="139">
        <f>ROUND(SUM(BH88:BH161), 2)</f>
        <v>0</v>
      </c>
      <c r="G35" s="42"/>
      <c r="H35" s="42"/>
      <c r="I35" s="140">
        <v>0.15</v>
      </c>
      <c r="J35" s="139"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47</v>
      </c>
      <c r="F36" s="139">
        <f>ROUND(SUM(BI88:BI161), 2)</f>
        <v>0</v>
      </c>
      <c r="G36" s="42"/>
      <c r="H36" s="42"/>
      <c r="I36" s="140">
        <v>0</v>
      </c>
      <c r="J36" s="139">
        <v>0</v>
      </c>
      <c r="K36" s="45"/>
    </row>
    <row r="37" spans="2:11" s="1" customFormat="1" ht="6.95" customHeight="1">
      <c r="B37" s="41"/>
      <c r="C37" s="42"/>
      <c r="D37" s="42"/>
      <c r="E37" s="42"/>
      <c r="F37" s="42"/>
      <c r="G37" s="42"/>
      <c r="H37" s="42"/>
      <c r="I37" s="127"/>
      <c r="J37" s="42"/>
      <c r="K37" s="45"/>
    </row>
    <row r="38" spans="2:11" s="1" customFormat="1" ht="25.35" customHeight="1">
      <c r="B38" s="41"/>
      <c r="C38" s="141"/>
      <c r="D38" s="142" t="s">
        <v>48</v>
      </c>
      <c r="E38" s="79"/>
      <c r="F38" s="79"/>
      <c r="G38" s="143" t="s">
        <v>49</v>
      </c>
      <c r="H38" s="144" t="s">
        <v>50</v>
      </c>
      <c r="I38" s="145"/>
      <c r="J38" s="146">
        <f>SUM(J29:J36)</f>
        <v>0</v>
      </c>
      <c r="K38" s="147"/>
    </row>
    <row r="39" spans="2:11" s="1" customFormat="1" ht="14.45" customHeight="1">
      <c r="B39" s="56"/>
      <c r="C39" s="57"/>
      <c r="D39" s="57"/>
      <c r="E39" s="57"/>
      <c r="F39" s="57"/>
      <c r="G39" s="57"/>
      <c r="H39" s="57"/>
      <c r="I39" s="148"/>
      <c r="J39" s="57"/>
      <c r="K39" s="58"/>
    </row>
    <row r="43" spans="2:11" s="1" customFormat="1" ht="6.95" customHeight="1">
      <c r="B43" s="149"/>
      <c r="C43" s="150"/>
      <c r="D43" s="150"/>
      <c r="E43" s="150"/>
      <c r="F43" s="150"/>
      <c r="G43" s="150"/>
      <c r="H43" s="150"/>
      <c r="I43" s="151"/>
      <c r="J43" s="150"/>
      <c r="K43" s="152"/>
    </row>
    <row r="44" spans="2:11" s="1" customFormat="1" ht="36.950000000000003" customHeight="1">
      <c r="B44" s="41"/>
      <c r="C44" s="30" t="s">
        <v>218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6.95" customHeight="1">
      <c r="B45" s="41"/>
      <c r="C45" s="42"/>
      <c r="D45" s="42"/>
      <c r="E45" s="42"/>
      <c r="F45" s="42"/>
      <c r="G45" s="42"/>
      <c r="H45" s="42"/>
      <c r="I45" s="127"/>
      <c r="J45" s="42"/>
      <c r="K45" s="45"/>
    </row>
    <row r="46" spans="2:11" s="1" customFormat="1" ht="14.45" customHeight="1">
      <c r="B46" s="41"/>
      <c r="C46" s="37" t="s">
        <v>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6.5" customHeight="1">
      <c r="B47" s="41"/>
      <c r="C47" s="42"/>
      <c r="D47" s="42"/>
      <c r="E47" s="394" t="str">
        <f>E7</f>
        <v>II/610 Brandýs nad Labem - Rekonstrukce křižovatky Pražská - Průmyslová a části komunikace v Ul. Pražská</v>
      </c>
      <c r="F47" s="400"/>
      <c r="G47" s="400"/>
      <c r="H47" s="400"/>
      <c r="I47" s="127"/>
      <c r="J47" s="42"/>
      <c r="K47" s="45"/>
    </row>
    <row r="48" spans="2:11" ht="15">
      <c r="B48" s="28"/>
      <c r="C48" s="37" t="s">
        <v>213</v>
      </c>
      <c r="D48" s="29"/>
      <c r="E48" s="29"/>
      <c r="F48" s="29"/>
      <c r="G48" s="29"/>
      <c r="H48" s="29"/>
      <c r="I48" s="126"/>
      <c r="J48" s="29"/>
      <c r="K48" s="31"/>
    </row>
    <row r="49" spans="2:47" s="1" customFormat="1" ht="16.5" customHeight="1">
      <c r="B49" s="41"/>
      <c r="C49" s="42"/>
      <c r="D49" s="42"/>
      <c r="E49" s="394" t="s">
        <v>1720</v>
      </c>
      <c r="F49" s="395"/>
      <c r="G49" s="395"/>
      <c r="H49" s="395"/>
      <c r="I49" s="127"/>
      <c r="J49" s="42"/>
      <c r="K49" s="45"/>
    </row>
    <row r="50" spans="2:47" s="1" customFormat="1" ht="14.45" customHeight="1">
      <c r="B50" s="41"/>
      <c r="C50" s="37" t="s">
        <v>215</v>
      </c>
      <c r="D50" s="42"/>
      <c r="E50" s="42"/>
      <c r="F50" s="42"/>
      <c r="G50" s="42"/>
      <c r="H50" s="42"/>
      <c r="I50" s="127"/>
      <c r="J50" s="42"/>
      <c r="K50" s="45"/>
    </row>
    <row r="51" spans="2:47" s="1" customFormat="1" ht="17.25" customHeight="1">
      <c r="B51" s="41"/>
      <c r="C51" s="42"/>
      <c r="D51" s="42"/>
      <c r="E51" s="396" t="str">
        <f>E11</f>
        <v>SO 306 - Rušená studna</v>
      </c>
      <c r="F51" s="395"/>
      <c r="G51" s="395"/>
      <c r="H51" s="395"/>
      <c r="I51" s="127"/>
      <c r="J51" s="42"/>
      <c r="K51" s="45"/>
    </row>
    <row r="52" spans="2:47" s="1" customFormat="1" ht="6.95" customHeight="1">
      <c r="B52" s="41"/>
      <c r="C52" s="42"/>
      <c r="D52" s="42"/>
      <c r="E52" s="42"/>
      <c r="F52" s="42"/>
      <c r="G52" s="42"/>
      <c r="H52" s="42"/>
      <c r="I52" s="127"/>
      <c r="J52" s="42"/>
      <c r="K52" s="45"/>
    </row>
    <row r="53" spans="2:47" s="1" customFormat="1" ht="18" customHeight="1">
      <c r="B53" s="41"/>
      <c r="C53" s="37" t="s">
        <v>23</v>
      </c>
      <c r="D53" s="42"/>
      <c r="E53" s="42"/>
      <c r="F53" s="35" t="str">
        <f>F14</f>
        <v>Brandýs nad Labem, Pražská - Průmyslová ul.</v>
      </c>
      <c r="G53" s="42"/>
      <c r="H53" s="42"/>
      <c r="I53" s="128" t="s">
        <v>25</v>
      </c>
      <c r="J53" s="129" t="str">
        <f>IF(J14="","",J14)</f>
        <v>18. 9. 2017</v>
      </c>
      <c r="K53" s="45"/>
    </row>
    <row r="54" spans="2:47" s="1" customFormat="1" ht="6.95" customHeight="1">
      <c r="B54" s="41"/>
      <c r="C54" s="42"/>
      <c r="D54" s="42"/>
      <c r="E54" s="42"/>
      <c r="F54" s="42"/>
      <c r="G54" s="42"/>
      <c r="H54" s="42"/>
      <c r="I54" s="127"/>
      <c r="J54" s="42"/>
      <c r="K54" s="45"/>
    </row>
    <row r="55" spans="2:47" s="1" customFormat="1" ht="15">
      <c r="B55" s="41"/>
      <c r="C55" s="37" t="s">
        <v>27</v>
      </c>
      <c r="D55" s="42"/>
      <c r="E55" s="42"/>
      <c r="F55" s="35" t="str">
        <f>E17</f>
        <v>Město Brandýs nad Labem - Stará Boleslav</v>
      </c>
      <c r="G55" s="42"/>
      <c r="H55" s="42"/>
      <c r="I55" s="128" t="s">
        <v>33</v>
      </c>
      <c r="J55" s="385" t="str">
        <f>E23</f>
        <v>SUNCAD, s.r.o.</v>
      </c>
      <c r="K55" s="45"/>
    </row>
    <row r="56" spans="2:47" s="1" customFormat="1" ht="14.45" customHeight="1">
      <c r="B56" s="41"/>
      <c r="C56" s="37" t="s">
        <v>31</v>
      </c>
      <c r="D56" s="42"/>
      <c r="E56" s="42"/>
      <c r="F56" s="35" t="str">
        <f>IF(E20="","",E20)</f>
        <v/>
      </c>
      <c r="G56" s="42"/>
      <c r="H56" s="42"/>
      <c r="I56" s="127"/>
      <c r="J56" s="397"/>
      <c r="K56" s="45"/>
    </row>
    <row r="57" spans="2:47" s="1" customFormat="1" ht="10.35" customHeight="1">
      <c r="B57" s="41"/>
      <c r="C57" s="42"/>
      <c r="D57" s="42"/>
      <c r="E57" s="42"/>
      <c r="F57" s="42"/>
      <c r="G57" s="42"/>
      <c r="H57" s="42"/>
      <c r="I57" s="127"/>
      <c r="J57" s="42"/>
      <c r="K57" s="45"/>
    </row>
    <row r="58" spans="2:47" s="1" customFormat="1" ht="29.25" customHeight="1">
      <c r="B58" s="41"/>
      <c r="C58" s="153" t="s">
        <v>219</v>
      </c>
      <c r="D58" s="141"/>
      <c r="E58" s="141"/>
      <c r="F58" s="141"/>
      <c r="G58" s="141"/>
      <c r="H58" s="141"/>
      <c r="I58" s="154"/>
      <c r="J58" s="155" t="s">
        <v>220</v>
      </c>
      <c r="K58" s="156"/>
    </row>
    <row r="59" spans="2:47" s="1" customFormat="1" ht="10.35" customHeight="1">
      <c r="B59" s="41"/>
      <c r="C59" s="42"/>
      <c r="D59" s="42"/>
      <c r="E59" s="42"/>
      <c r="F59" s="42"/>
      <c r="G59" s="42"/>
      <c r="H59" s="42"/>
      <c r="I59" s="127"/>
      <c r="J59" s="42"/>
      <c r="K59" s="45"/>
    </row>
    <row r="60" spans="2:47" s="1" customFormat="1" ht="29.25" customHeight="1">
      <c r="B60" s="41"/>
      <c r="C60" s="157" t="s">
        <v>221</v>
      </c>
      <c r="D60" s="42"/>
      <c r="E60" s="42"/>
      <c r="F60" s="42"/>
      <c r="G60" s="42"/>
      <c r="H60" s="42"/>
      <c r="I60" s="127"/>
      <c r="J60" s="137">
        <f>J88</f>
        <v>0</v>
      </c>
      <c r="K60" s="45"/>
      <c r="AU60" s="24" t="s">
        <v>222</v>
      </c>
    </row>
    <row r="61" spans="2:47" s="8" customFormat="1" ht="24.95" customHeight="1">
      <c r="B61" s="158"/>
      <c r="C61" s="159"/>
      <c r="D61" s="160" t="s">
        <v>223</v>
      </c>
      <c r="E61" s="161"/>
      <c r="F61" s="161"/>
      <c r="G61" s="161"/>
      <c r="H61" s="161"/>
      <c r="I61" s="162"/>
      <c r="J61" s="163">
        <f>J89</f>
        <v>0</v>
      </c>
      <c r="K61" s="164"/>
    </row>
    <row r="62" spans="2:47" s="9" customFormat="1" ht="19.899999999999999" customHeight="1">
      <c r="B62" s="165"/>
      <c r="C62" s="166"/>
      <c r="D62" s="167" t="s">
        <v>224</v>
      </c>
      <c r="E62" s="168"/>
      <c r="F62" s="168"/>
      <c r="G62" s="168"/>
      <c r="H62" s="168"/>
      <c r="I62" s="169"/>
      <c r="J62" s="170">
        <f>J90</f>
        <v>0</v>
      </c>
      <c r="K62" s="171"/>
    </row>
    <row r="63" spans="2:47" s="9" customFormat="1" ht="19.899999999999999" customHeight="1">
      <c r="B63" s="165"/>
      <c r="C63" s="166"/>
      <c r="D63" s="167" t="s">
        <v>426</v>
      </c>
      <c r="E63" s="168"/>
      <c r="F63" s="168"/>
      <c r="G63" s="168"/>
      <c r="H63" s="168"/>
      <c r="I63" s="169"/>
      <c r="J63" s="170">
        <f>J121</f>
        <v>0</v>
      </c>
      <c r="K63" s="171"/>
    </row>
    <row r="64" spans="2:47" s="9" customFormat="1" ht="19.899999999999999" customHeight="1">
      <c r="B64" s="165"/>
      <c r="C64" s="166"/>
      <c r="D64" s="167" t="s">
        <v>1005</v>
      </c>
      <c r="E64" s="168"/>
      <c r="F64" s="168"/>
      <c r="G64" s="168"/>
      <c r="H64" s="168"/>
      <c r="I64" s="169"/>
      <c r="J64" s="170">
        <f>J131</f>
        <v>0</v>
      </c>
      <c r="K64" s="171"/>
    </row>
    <row r="65" spans="2:12" s="9" customFormat="1" ht="19.899999999999999" customHeight="1">
      <c r="B65" s="165"/>
      <c r="C65" s="166"/>
      <c r="D65" s="167" t="s">
        <v>227</v>
      </c>
      <c r="E65" s="168"/>
      <c r="F65" s="168"/>
      <c r="G65" s="168"/>
      <c r="H65" s="168"/>
      <c r="I65" s="169"/>
      <c r="J65" s="170">
        <f>J144</f>
        <v>0</v>
      </c>
      <c r="K65" s="171"/>
    </row>
    <row r="66" spans="2:12" s="9" customFormat="1" ht="19.899999999999999" customHeight="1">
      <c r="B66" s="165"/>
      <c r="C66" s="166"/>
      <c r="D66" s="167" t="s">
        <v>430</v>
      </c>
      <c r="E66" s="168"/>
      <c r="F66" s="168"/>
      <c r="G66" s="168"/>
      <c r="H66" s="168"/>
      <c r="I66" s="169"/>
      <c r="J66" s="170">
        <f>J159</f>
        <v>0</v>
      </c>
      <c r="K66" s="171"/>
    </row>
    <row r="67" spans="2:12" s="1" customFormat="1" ht="21.75" customHeight="1">
      <c r="B67" s="41"/>
      <c r="C67" s="42"/>
      <c r="D67" s="42"/>
      <c r="E67" s="42"/>
      <c r="F67" s="42"/>
      <c r="G67" s="42"/>
      <c r="H67" s="42"/>
      <c r="I67" s="127"/>
      <c r="J67" s="42"/>
      <c r="K67" s="45"/>
    </row>
    <row r="68" spans="2:12" s="1" customFormat="1" ht="6.95" customHeight="1">
      <c r="B68" s="56"/>
      <c r="C68" s="57"/>
      <c r="D68" s="57"/>
      <c r="E68" s="57"/>
      <c r="F68" s="57"/>
      <c r="G68" s="57"/>
      <c r="H68" s="57"/>
      <c r="I68" s="148"/>
      <c r="J68" s="57"/>
      <c r="K68" s="58"/>
    </row>
    <row r="72" spans="2:12" s="1" customFormat="1" ht="6.95" customHeight="1">
      <c r="B72" s="59"/>
      <c r="C72" s="60"/>
      <c r="D72" s="60"/>
      <c r="E72" s="60"/>
      <c r="F72" s="60"/>
      <c r="G72" s="60"/>
      <c r="H72" s="60"/>
      <c r="I72" s="151"/>
      <c r="J72" s="60"/>
      <c r="K72" s="60"/>
      <c r="L72" s="61"/>
    </row>
    <row r="73" spans="2:12" s="1" customFormat="1" ht="36.950000000000003" customHeight="1">
      <c r="B73" s="41"/>
      <c r="C73" s="62" t="s">
        <v>228</v>
      </c>
      <c r="D73" s="63"/>
      <c r="E73" s="63"/>
      <c r="F73" s="63"/>
      <c r="G73" s="63"/>
      <c r="H73" s="63"/>
      <c r="I73" s="172"/>
      <c r="J73" s="63"/>
      <c r="K73" s="63"/>
      <c r="L73" s="61"/>
    </row>
    <row r="74" spans="2:12" s="1" customFormat="1" ht="6.95" customHeight="1">
      <c r="B74" s="41"/>
      <c r="C74" s="63"/>
      <c r="D74" s="63"/>
      <c r="E74" s="63"/>
      <c r="F74" s="63"/>
      <c r="G74" s="63"/>
      <c r="H74" s="63"/>
      <c r="I74" s="172"/>
      <c r="J74" s="63"/>
      <c r="K74" s="63"/>
      <c r="L74" s="61"/>
    </row>
    <row r="75" spans="2:12" s="1" customFormat="1" ht="14.45" customHeight="1">
      <c r="B75" s="41"/>
      <c r="C75" s="65" t="s">
        <v>18</v>
      </c>
      <c r="D75" s="63"/>
      <c r="E75" s="63"/>
      <c r="F75" s="63"/>
      <c r="G75" s="63"/>
      <c r="H75" s="63"/>
      <c r="I75" s="172"/>
      <c r="J75" s="63"/>
      <c r="K75" s="63"/>
      <c r="L75" s="61"/>
    </row>
    <row r="76" spans="2:12" s="1" customFormat="1" ht="16.5" customHeight="1">
      <c r="B76" s="41"/>
      <c r="C76" s="63"/>
      <c r="D76" s="63"/>
      <c r="E76" s="398" t="str">
        <f>E7</f>
        <v>II/610 Brandýs nad Labem - Rekonstrukce křižovatky Pražská - Průmyslová a části komunikace v Ul. Pražská</v>
      </c>
      <c r="F76" s="399"/>
      <c r="G76" s="399"/>
      <c r="H76" s="399"/>
      <c r="I76" s="172"/>
      <c r="J76" s="63"/>
      <c r="K76" s="63"/>
      <c r="L76" s="61"/>
    </row>
    <row r="77" spans="2:12" ht="15">
      <c r="B77" s="28"/>
      <c r="C77" s="65" t="s">
        <v>213</v>
      </c>
      <c r="D77" s="173"/>
      <c r="E77" s="173"/>
      <c r="F77" s="173"/>
      <c r="G77" s="173"/>
      <c r="H77" s="173"/>
      <c r="J77" s="173"/>
      <c r="K77" s="173"/>
      <c r="L77" s="174"/>
    </row>
    <row r="78" spans="2:12" s="1" customFormat="1" ht="16.5" customHeight="1">
      <c r="B78" s="41"/>
      <c r="C78" s="63"/>
      <c r="D78" s="63"/>
      <c r="E78" s="398" t="s">
        <v>1720</v>
      </c>
      <c r="F78" s="392"/>
      <c r="G78" s="392"/>
      <c r="H78" s="392"/>
      <c r="I78" s="172"/>
      <c r="J78" s="63"/>
      <c r="K78" s="63"/>
      <c r="L78" s="61"/>
    </row>
    <row r="79" spans="2:12" s="1" customFormat="1" ht="14.45" customHeight="1">
      <c r="B79" s="41"/>
      <c r="C79" s="65" t="s">
        <v>215</v>
      </c>
      <c r="D79" s="63"/>
      <c r="E79" s="63"/>
      <c r="F79" s="63"/>
      <c r="G79" s="63"/>
      <c r="H79" s="63"/>
      <c r="I79" s="172"/>
      <c r="J79" s="63"/>
      <c r="K79" s="63"/>
      <c r="L79" s="61"/>
    </row>
    <row r="80" spans="2:12" s="1" customFormat="1" ht="17.25" customHeight="1">
      <c r="B80" s="41"/>
      <c r="C80" s="63"/>
      <c r="D80" s="63"/>
      <c r="E80" s="364" t="str">
        <f>E11</f>
        <v>SO 306 - Rušená studna</v>
      </c>
      <c r="F80" s="392"/>
      <c r="G80" s="392"/>
      <c r="H80" s="392"/>
      <c r="I80" s="172"/>
      <c r="J80" s="63"/>
      <c r="K80" s="63"/>
      <c r="L80" s="61"/>
    </row>
    <row r="81" spans="2:65" s="1" customFormat="1" ht="6.95" customHeight="1">
      <c r="B81" s="41"/>
      <c r="C81" s="63"/>
      <c r="D81" s="63"/>
      <c r="E81" s="63"/>
      <c r="F81" s="63"/>
      <c r="G81" s="63"/>
      <c r="H81" s="63"/>
      <c r="I81" s="172"/>
      <c r="J81" s="63"/>
      <c r="K81" s="63"/>
      <c r="L81" s="61"/>
    </row>
    <row r="82" spans="2:65" s="1" customFormat="1" ht="18" customHeight="1">
      <c r="B82" s="41"/>
      <c r="C82" s="65" t="s">
        <v>23</v>
      </c>
      <c r="D82" s="63"/>
      <c r="E82" s="63"/>
      <c r="F82" s="175" t="str">
        <f>F14</f>
        <v>Brandýs nad Labem, Pražská - Průmyslová ul.</v>
      </c>
      <c r="G82" s="63"/>
      <c r="H82" s="63"/>
      <c r="I82" s="176" t="s">
        <v>25</v>
      </c>
      <c r="J82" s="73" t="str">
        <f>IF(J14="","",J14)</f>
        <v>18. 9. 2017</v>
      </c>
      <c r="K82" s="63"/>
      <c r="L82" s="61"/>
    </row>
    <row r="83" spans="2:65" s="1" customFormat="1" ht="6.95" customHeight="1">
      <c r="B83" s="41"/>
      <c r="C83" s="63"/>
      <c r="D83" s="63"/>
      <c r="E83" s="63"/>
      <c r="F83" s="63"/>
      <c r="G83" s="63"/>
      <c r="H83" s="63"/>
      <c r="I83" s="172"/>
      <c r="J83" s="63"/>
      <c r="K83" s="63"/>
      <c r="L83" s="61"/>
    </row>
    <row r="84" spans="2:65" s="1" customFormat="1" ht="15">
      <c r="B84" s="41"/>
      <c r="C84" s="65" t="s">
        <v>27</v>
      </c>
      <c r="D84" s="63"/>
      <c r="E84" s="63"/>
      <c r="F84" s="175" t="str">
        <f>E17</f>
        <v>Město Brandýs nad Labem - Stará Boleslav</v>
      </c>
      <c r="G84" s="63"/>
      <c r="H84" s="63"/>
      <c r="I84" s="176" t="s">
        <v>33</v>
      </c>
      <c r="J84" s="175" t="str">
        <f>E23</f>
        <v>SUNCAD, s.r.o.</v>
      </c>
      <c r="K84" s="63"/>
      <c r="L84" s="61"/>
    </row>
    <row r="85" spans="2:65" s="1" customFormat="1" ht="14.45" customHeight="1">
      <c r="B85" s="41"/>
      <c r="C85" s="65" t="s">
        <v>31</v>
      </c>
      <c r="D85" s="63"/>
      <c r="E85" s="63"/>
      <c r="F85" s="175" t="str">
        <f>IF(E20="","",E20)</f>
        <v/>
      </c>
      <c r="G85" s="63"/>
      <c r="H85" s="63"/>
      <c r="I85" s="172"/>
      <c r="J85" s="63"/>
      <c r="K85" s="63"/>
      <c r="L85" s="61"/>
    </row>
    <row r="86" spans="2:65" s="1" customFormat="1" ht="10.35" customHeight="1">
      <c r="B86" s="41"/>
      <c r="C86" s="63"/>
      <c r="D86" s="63"/>
      <c r="E86" s="63"/>
      <c r="F86" s="63"/>
      <c r="G86" s="63"/>
      <c r="H86" s="63"/>
      <c r="I86" s="172"/>
      <c r="J86" s="63"/>
      <c r="K86" s="63"/>
      <c r="L86" s="61"/>
    </row>
    <row r="87" spans="2:65" s="10" customFormat="1" ht="29.25" customHeight="1">
      <c r="B87" s="177"/>
      <c r="C87" s="178" t="s">
        <v>229</v>
      </c>
      <c r="D87" s="179" t="s">
        <v>57</v>
      </c>
      <c r="E87" s="179" t="s">
        <v>53</v>
      </c>
      <c r="F87" s="179" t="s">
        <v>230</v>
      </c>
      <c r="G87" s="179" t="s">
        <v>231</v>
      </c>
      <c r="H87" s="179" t="s">
        <v>232</v>
      </c>
      <c r="I87" s="180" t="s">
        <v>233</v>
      </c>
      <c r="J87" s="179" t="s">
        <v>220</v>
      </c>
      <c r="K87" s="181" t="s">
        <v>234</v>
      </c>
      <c r="L87" s="182"/>
      <c r="M87" s="81" t="s">
        <v>235</v>
      </c>
      <c r="N87" s="82" t="s">
        <v>42</v>
      </c>
      <c r="O87" s="82" t="s">
        <v>236</v>
      </c>
      <c r="P87" s="82" t="s">
        <v>237</v>
      </c>
      <c r="Q87" s="82" t="s">
        <v>238</v>
      </c>
      <c r="R87" s="82" t="s">
        <v>239</v>
      </c>
      <c r="S87" s="82" t="s">
        <v>240</v>
      </c>
      <c r="T87" s="83" t="s">
        <v>241</v>
      </c>
    </row>
    <row r="88" spans="2:65" s="1" customFormat="1" ht="29.25" customHeight="1">
      <c r="B88" s="41"/>
      <c r="C88" s="87" t="s">
        <v>221</v>
      </c>
      <c r="D88" s="63"/>
      <c r="E88" s="63"/>
      <c r="F88" s="63"/>
      <c r="G88" s="63"/>
      <c r="H88" s="63"/>
      <c r="I88" s="172"/>
      <c r="J88" s="183">
        <f>BK88</f>
        <v>0</v>
      </c>
      <c r="K88" s="63"/>
      <c r="L88" s="61"/>
      <c r="M88" s="84"/>
      <c r="N88" s="85"/>
      <c r="O88" s="85"/>
      <c r="P88" s="184">
        <f>P89</f>
        <v>0</v>
      </c>
      <c r="Q88" s="85"/>
      <c r="R88" s="184">
        <f>R89</f>
        <v>8.8000000000000007</v>
      </c>
      <c r="S88" s="85"/>
      <c r="T88" s="185">
        <f>T89</f>
        <v>1.2576000000000001</v>
      </c>
      <c r="AT88" s="24" t="s">
        <v>71</v>
      </c>
      <c r="AU88" s="24" t="s">
        <v>222</v>
      </c>
      <c r="BK88" s="186">
        <f>BK89</f>
        <v>0</v>
      </c>
    </row>
    <row r="89" spans="2:65" s="11" customFormat="1" ht="37.35" customHeight="1">
      <c r="B89" s="187"/>
      <c r="C89" s="188"/>
      <c r="D89" s="189" t="s">
        <v>71</v>
      </c>
      <c r="E89" s="190" t="s">
        <v>242</v>
      </c>
      <c r="F89" s="190" t="s">
        <v>243</v>
      </c>
      <c r="G89" s="188"/>
      <c r="H89" s="188"/>
      <c r="I89" s="191"/>
      <c r="J89" s="192">
        <f>BK89</f>
        <v>0</v>
      </c>
      <c r="K89" s="188"/>
      <c r="L89" s="193"/>
      <c r="M89" s="194"/>
      <c r="N89" s="195"/>
      <c r="O89" s="195"/>
      <c r="P89" s="196">
        <f>P90+P121+P131+P144+P159</f>
        <v>0</v>
      </c>
      <c r="Q89" s="195"/>
      <c r="R89" s="196">
        <f>R90+R121+R131+R144+R159</f>
        <v>8.8000000000000007</v>
      </c>
      <c r="S89" s="195"/>
      <c r="T89" s="197">
        <f>T90+T121+T131+T144+T159</f>
        <v>1.2576000000000001</v>
      </c>
      <c r="AR89" s="198" t="s">
        <v>79</v>
      </c>
      <c r="AT89" s="199" t="s">
        <v>71</v>
      </c>
      <c r="AU89" s="199" t="s">
        <v>72</v>
      </c>
      <c r="AY89" s="198" t="s">
        <v>244</v>
      </c>
      <c r="BK89" s="200">
        <f>BK90+BK121+BK131+BK144+BK159</f>
        <v>0</v>
      </c>
    </row>
    <row r="90" spans="2:65" s="11" customFormat="1" ht="19.899999999999999" customHeight="1">
      <c r="B90" s="187"/>
      <c r="C90" s="188"/>
      <c r="D90" s="189" t="s">
        <v>71</v>
      </c>
      <c r="E90" s="201" t="s">
        <v>79</v>
      </c>
      <c r="F90" s="201" t="s">
        <v>245</v>
      </c>
      <c r="G90" s="188"/>
      <c r="H90" s="188"/>
      <c r="I90" s="191"/>
      <c r="J90" s="202">
        <f>BK90</f>
        <v>0</v>
      </c>
      <c r="K90" s="188"/>
      <c r="L90" s="193"/>
      <c r="M90" s="194"/>
      <c r="N90" s="195"/>
      <c r="O90" s="195"/>
      <c r="P90" s="196">
        <f>SUM(P91:P120)</f>
        <v>0</v>
      </c>
      <c r="Q90" s="195"/>
      <c r="R90" s="196">
        <f>SUM(R91:R120)</f>
        <v>6.6</v>
      </c>
      <c r="S90" s="195"/>
      <c r="T90" s="197">
        <f>SUM(T91:T120)</f>
        <v>0</v>
      </c>
      <c r="AR90" s="198" t="s">
        <v>79</v>
      </c>
      <c r="AT90" s="199" t="s">
        <v>71</v>
      </c>
      <c r="AU90" s="199" t="s">
        <v>79</v>
      </c>
      <c r="AY90" s="198" t="s">
        <v>244</v>
      </c>
      <c r="BK90" s="200">
        <f>SUM(BK91:BK120)</f>
        <v>0</v>
      </c>
    </row>
    <row r="91" spans="2:65" s="1" customFormat="1" ht="25.5" customHeight="1">
      <c r="B91" s="41"/>
      <c r="C91" s="203" t="s">
        <v>79</v>
      </c>
      <c r="D91" s="203" t="s">
        <v>246</v>
      </c>
      <c r="E91" s="204" t="s">
        <v>3006</v>
      </c>
      <c r="F91" s="205" t="s">
        <v>3007</v>
      </c>
      <c r="G91" s="206" t="s">
        <v>269</v>
      </c>
      <c r="H91" s="207">
        <v>0.7</v>
      </c>
      <c r="I91" s="208"/>
      <c r="J91" s="209">
        <f>ROUND(I91*H91,2)</f>
        <v>0</v>
      </c>
      <c r="K91" s="205" t="s">
        <v>21</v>
      </c>
      <c r="L91" s="61"/>
      <c r="M91" s="210" t="s">
        <v>21</v>
      </c>
      <c r="N91" s="211" t="s">
        <v>43</v>
      </c>
      <c r="O91" s="42"/>
      <c r="P91" s="212">
        <f>O91*H91</f>
        <v>0</v>
      </c>
      <c r="Q91" s="212">
        <v>0</v>
      </c>
      <c r="R91" s="212">
        <f>Q91*H91</f>
        <v>0</v>
      </c>
      <c r="S91" s="212">
        <v>0</v>
      </c>
      <c r="T91" s="213">
        <f>S91*H91</f>
        <v>0</v>
      </c>
      <c r="AR91" s="24" t="s">
        <v>251</v>
      </c>
      <c r="AT91" s="24" t="s">
        <v>246</v>
      </c>
      <c r="AU91" s="24" t="s">
        <v>81</v>
      </c>
      <c r="AY91" s="24" t="s">
        <v>244</v>
      </c>
      <c r="BE91" s="214">
        <f>IF(N91="základní",J91,0)</f>
        <v>0</v>
      </c>
      <c r="BF91" s="214">
        <f>IF(N91="snížená",J91,0)</f>
        <v>0</v>
      </c>
      <c r="BG91" s="214">
        <f>IF(N91="zákl. přenesená",J91,0)</f>
        <v>0</v>
      </c>
      <c r="BH91" s="214">
        <f>IF(N91="sníž. přenesená",J91,0)</f>
        <v>0</v>
      </c>
      <c r="BI91" s="214">
        <f>IF(N91="nulová",J91,0)</f>
        <v>0</v>
      </c>
      <c r="BJ91" s="24" t="s">
        <v>79</v>
      </c>
      <c r="BK91" s="214">
        <f>ROUND(I91*H91,2)</f>
        <v>0</v>
      </c>
      <c r="BL91" s="24" t="s">
        <v>251</v>
      </c>
      <c r="BM91" s="24" t="s">
        <v>3008</v>
      </c>
    </row>
    <row r="92" spans="2:65" s="1" customFormat="1" ht="27">
      <c r="B92" s="41"/>
      <c r="C92" s="63"/>
      <c r="D92" s="215" t="s">
        <v>253</v>
      </c>
      <c r="E92" s="63"/>
      <c r="F92" s="216" t="s">
        <v>3009</v>
      </c>
      <c r="G92" s="63"/>
      <c r="H92" s="63"/>
      <c r="I92" s="172"/>
      <c r="J92" s="63"/>
      <c r="K92" s="63"/>
      <c r="L92" s="61"/>
      <c r="M92" s="217"/>
      <c r="N92" s="42"/>
      <c r="O92" s="42"/>
      <c r="P92" s="42"/>
      <c r="Q92" s="42"/>
      <c r="R92" s="42"/>
      <c r="S92" s="42"/>
      <c r="T92" s="78"/>
      <c r="AT92" s="24" t="s">
        <v>253</v>
      </c>
      <c r="AU92" s="24" t="s">
        <v>81</v>
      </c>
    </row>
    <row r="93" spans="2:65" s="13" customFormat="1">
      <c r="B93" s="233"/>
      <c r="C93" s="234"/>
      <c r="D93" s="215" t="s">
        <v>255</v>
      </c>
      <c r="E93" s="235" t="s">
        <v>21</v>
      </c>
      <c r="F93" s="236" t="s">
        <v>3010</v>
      </c>
      <c r="G93" s="234"/>
      <c r="H93" s="235" t="s">
        <v>21</v>
      </c>
      <c r="I93" s="237"/>
      <c r="J93" s="234"/>
      <c r="K93" s="234"/>
      <c r="L93" s="238"/>
      <c r="M93" s="239"/>
      <c r="N93" s="240"/>
      <c r="O93" s="240"/>
      <c r="P93" s="240"/>
      <c r="Q93" s="240"/>
      <c r="R93" s="240"/>
      <c r="S93" s="240"/>
      <c r="T93" s="241"/>
      <c r="AT93" s="242" t="s">
        <v>255</v>
      </c>
      <c r="AU93" s="242" t="s">
        <v>81</v>
      </c>
      <c r="AV93" s="13" t="s">
        <v>79</v>
      </c>
      <c r="AW93" s="13" t="s">
        <v>35</v>
      </c>
      <c r="AX93" s="13" t="s">
        <v>72</v>
      </c>
      <c r="AY93" s="242" t="s">
        <v>244</v>
      </c>
    </row>
    <row r="94" spans="2:65" s="12" customFormat="1">
      <c r="B94" s="218"/>
      <c r="C94" s="219"/>
      <c r="D94" s="215" t="s">
        <v>255</v>
      </c>
      <c r="E94" s="220" t="s">
        <v>21</v>
      </c>
      <c r="F94" s="221" t="s">
        <v>3011</v>
      </c>
      <c r="G94" s="219"/>
      <c r="H94" s="222">
        <v>0.7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255</v>
      </c>
      <c r="AU94" s="228" t="s">
        <v>81</v>
      </c>
      <c r="AV94" s="12" t="s">
        <v>81</v>
      </c>
      <c r="AW94" s="12" t="s">
        <v>35</v>
      </c>
      <c r="AX94" s="12" t="s">
        <v>72</v>
      </c>
      <c r="AY94" s="228" t="s">
        <v>244</v>
      </c>
    </row>
    <row r="95" spans="2:65" s="14" customFormat="1">
      <c r="B95" s="253"/>
      <c r="C95" s="254"/>
      <c r="D95" s="215" t="s">
        <v>255</v>
      </c>
      <c r="E95" s="255" t="s">
        <v>21</v>
      </c>
      <c r="F95" s="256" t="s">
        <v>588</v>
      </c>
      <c r="G95" s="254"/>
      <c r="H95" s="257">
        <v>0.7</v>
      </c>
      <c r="I95" s="258"/>
      <c r="J95" s="254"/>
      <c r="K95" s="254"/>
      <c r="L95" s="259"/>
      <c r="M95" s="260"/>
      <c r="N95" s="261"/>
      <c r="O95" s="261"/>
      <c r="P95" s="261"/>
      <c r="Q95" s="261"/>
      <c r="R95" s="261"/>
      <c r="S95" s="261"/>
      <c r="T95" s="262"/>
      <c r="AT95" s="263" t="s">
        <v>255</v>
      </c>
      <c r="AU95" s="263" t="s">
        <v>81</v>
      </c>
      <c r="AV95" s="14" t="s">
        <v>251</v>
      </c>
      <c r="AW95" s="14" t="s">
        <v>35</v>
      </c>
      <c r="AX95" s="14" t="s">
        <v>79</v>
      </c>
      <c r="AY95" s="263" t="s">
        <v>244</v>
      </c>
    </row>
    <row r="96" spans="2:65" s="1" customFormat="1" ht="25.5" customHeight="1">
      <c r="B96" s="41"/>
      <c r="C96" s="203" t="s">
        <v>81</v>
      </c>
      <c r="D96" s="203" t="s">
        <v>246</v>
      </c>
      <c r="E96" s="204" t="s">
        <v>3012</v>
      </c>
      <c r="F96" s="205" t="s">
        <v>3013</v>
      </c>
      <c r="G96" s="206" t="s">
        <v>269</v>
      </c>
      <c r="H96" s="207">
        <v>0.35</v>
      </c>
      <c r="I96" s="208"/>
      <c r="J96" s="209">
        <f>ROUND(I96*H96,2)</f>
        <v>0</v>
      </c>
      <c r="K96" s="205" t="s">
        <v>21</v>
      </c>
      <c r="L96" s="61"/>
      <c r="M96" s="210" t="s">
        <v>21</v>
      </c>
      <c r="N96" s="211" t="s">
        <v>43</v>
      </c>
      <c r="O96" s="42"/>
      <c r="P96" s="212">
        <f>O96*H96</f>
        <v>0</v>
      </c>
      <c r="Q96" s="212">
        <v>0</v>
      </c>
      <c r="R96" s="212">
        <f>Q96*H96</f>
        <v>0</v>
      </c>
      <c r="S96" s="212">
        <v>0</v>
      </c>
      <c r="T96" s="213">
        <f>S96*H96</f>
        <v>0</v>
      </c>
      <c r="AR96" s="24" t="s">
        <v>251</v>
      </c>
      <c r="AT96" s="24" t="s">
        <v>246</v>
      </c>
      <c r="AU96" s="24" t="s">
        <v>81</v>
      </c>
      <c r="AY96" s="24" t="s">
        <v>244</v>
      </c>
      <c r="BE96" s="214">
        <f>IF(N96="základní",J96,0)</f>
        <v>0</v>
      </c>
      <c r="BF96" s="214">
        <f>IF(N96="snížená",J96,0)</f>
        <v>0</v>
      </c>
      <c r="BG96" s="214">
        <f>IF(N96="zákl. přenesená",J96,0)</f>
        <v>0</v>
      </c>
      <c r="BH96" s="214">
        <f>IF(N96="sníž. přenesená",J96,0)</f>
        <v>0</v>
      </c>
      <c r="BI96" s="214">
        <f>IF(N96="nulová",J96,0)</f>
        <v>0</v>
      </c>
      <c r="BJ96" s="24" t="s">
        <v>79</v>
      </c>
      <c r="BK96" s="214">
        <f>ROUND(I96*H96,2)</f>
        <v>0</v>
      </c>
      <c r="BL96" s="24" t="s">
        <v>251</v>
      </c>
      <c r="BM96" s="24" t="s">
        <v>3014</v>
      </c>
    </row>
    <row r="97" spans="2:65" s="1" customFormat="1" ht="40.5">
      <c r="B97" s="41"/>
      <c r="C97" s="63"/>
      <c r="D97" s="215" t="s">
        <v>253</v>
      </c>
      <c r="E97" s="63"/>
      <c r="F97" s="216" t="s">
        <v>3015</v>
      </c>
      <c r="G97" s="63"/>
      <c r="H97" s="63"/>
      <c r="I97" s="172"/>
      <c r="J97" s="63"/>
      <c r="K97" s="63"/>
      <c r="L97" s="61"/>
      <c r="M97" s="217"/>
      <c r="N97" s="42"/>
      <c r="O97" s="42"/>
      <c r="P97" s="42"/>
      <c r="Q97" s="42"/>
      <c r="R97" s="42"/>
      <c r="S97" s="42"/>
      <c r="T97" s="78"/>
      <c r="AT97" s="24" t="s">
        <v>253</v>
      </c>
      <c r="AU97" s="24" t="s">
        <v>81</v>
      </c>
    </row>
    <row r="98" spans="2:65" s="12" customFormat="1">
      <c r="B98" s="218"/>
      <c r="C98" s="219"/>
      <c r="D98" s="215" t="s">
        <v>255</v>
      </c>
      <c r="E98" s="220" t="s">
        <v>21</v>
      </c>
      <c r="F98" s="221" t="s">
        <v>3016</v>
      </c>
      <c r="G98" s="219"/>
      <c r="H98" s="222">
        <v>0.35</v>
      </c>
      <c r="I98" s="223"/>
      <c r="J98" s="219"/>
      <c r="K98" s="219"/>
      <c r="L98" s="224"/>
      <c r="M98" s="225"/>
      <c r="N98" s="226"/>
      <c r="O98" s="226"/>
      <c r="P98" s="226"/>
      <c r="Q98" s="226"/>
      <c r="R98" s="226"/>
      <c r="S98" s="226"/>
      <c r="T98" s="227"/>
      <c r="AT98" s="228" t="s">
        <v>255</v>
      </c>
      <c r="AU98" s="228" t="s">
        <v>81</v>
      </c>
      <c r="AV98" s="12" t="s">
        <v>81</v>
      </c>
      <c r="AW98" s="12" t="s">
        <v>35</v>
      </c>
      <c r="AX98" s="12" t="s">
        <v>72</v>
      </c>
      <c r="AY98" s="228" t="s">
        <v>244</v>
      </c>
    </row>
    <row r="99" spans="2:65" s="14" customFormat="1">
      <c r="B99" s="253"/>
      <c r="C99" s="254"/>
      <c r="D99" s="215" t="s">
        <v>255</v>
      </c>
      <c r="E99" s="255" t="s">
        <v>21</v>
      </c>
      <c r="F99" s="256" t="s">
        <v>588</v>
      </c>
      <c r="G99" s="254"/>
      <c r="H99" s="257">
        <v>0.35</v>
      </c>
      <c r="I99" s="258"/>
      <c r="J99" s="254"/>
      <c r="K99" s="254"/>
      <c r="L99" s="259"/>
      <c r="M99" s="260"/>
      <c r="N99" s="261"/>
      <c r="O99" s="261"/>
      <c r="P99" s="261"/>
      <c r="Q99" s="261"/>
      <c r="R99" s="261"/>
      <c r="S99" s="261"/>
      <c r="T99" s="262"/>
      <c r="AT99" s="263" t="s">
        <v>255</v>
      </c>
      <c r="AU99" s="263" t="s">
        <v>81</v>
      </c>
      <c r="AV99" s="14" t="s">
        <v>251</v>
      </c>
      <c r="AW99" s="14" t="s">
        <v>35</v>
      </c>
      <c r="AX99" s="14" t="s">
        <v>79</v>
      </c>
      <c r="AY99" s="263" t="s">
        <v>244</v>
      </c>
    </row>
    <row r="100" spans="2:65" s="1" customFormat="1" ht="25.5" customHeight="1">
      <c r="B100" s="41"/>
      <c r="C100" s="203" t="s">
        <v>148</v>
      </c>
      <c r="D100" s="203" t="s">
        <v>246</v>
      </c>
      <c r="E100" s="204" t="s">
        <v>1755</v>
      </c>
      <c r="F100" s="205" t="s">
        <v>1756</v>
      </c>
      <c r="G100" s="206" t="s">
        <v>269</v>
      </c>
      <c r="H100" s="207">
        <v>0.7</v>
      </c>
      <c r="I100" s="208"/>
      <c r="J100" s="209">
        <f>ROUND(I100*H100,2)</f>
        <v>0</v>
      </c>
      <c r="K100" s="205" t="s">
        <v>21</v>
      </c>
      <c r="L100" s="61"/>
      <c r="M100" s="210" t="s">
        <v>21</v>
      </c>
      <c r="N100" s="211" t="s">
        <v>43</v>
      </c>
      <c r="O100" s="42"/>
      <c r="P100" s="212">
        <f>O100*H100</f>
        <v>0</v>
      </c>
      <c r="Q100" s="212">
        <v>0</v>
      </c>
      <c r="R100" s="212">
        <f>Q100*H100</f>
        <v>0</v>
      </c>
      <c r="S100" s="212">
        <v>0</v>
      </c>
      <c r="T100" s="213">
        <f>S100*H100</f>
        <v>0</v>
      </c>
      <c r="AR100" s="24" t="s">
        <v>251</v>
      </c>
      <c r="AT100" s="24" t="s">
        <v>246</v>
      </c>
      <c r="AU100" s="24" t="s">
        <v>81</v>
      </c>
      <c r="AY100" s="24" t="s">
        <v>244</v>
      </c>
      <c r="BE100" s="214">
        <f>IF(N100="základní",J100,0)</f>
        <v>0</v>
      </c>
      <c r="BF100" s="214">
        <f>IF(N100="snížená",J100,0)</f>
        <v>0</v>
      </c>
      <c r="BG100" s="214">
        <f>IF(N100="zákl. přenesená",J100,0)</f>
        <v>0</v>
      </c>
      <c r="BH100" s="214">
        <f>IF(N100="sníž. přenesená",J100,0)</f>
        <v>0</v>
      </c>
      <c r="BI100" s="214">
        <f>IF(N100="nulová",J100,0)</f>
        <v>0</v>
      </c>
      <c r="BJ100" s="24" t="s">
        <v>79</v>
      </c>
      <c r="BK100" s="214">
        <f>ROUND(I100*H100,2)</f>
        <v>0</v>
      </c>
      <c r="BL100" s="24" t="s">
        <v>251</v>
      </c>
      <c r="BM100" s="24" t="s">
        <v>3017</v>
      </c>
    </row>
    <row r="101" spans="2:65" s="1" customFormat="1" ht="40.5">
      <c r="B101" s="41"/>
      <c r="C101" s="63"/>
      <c r="D101" s="215" t="s">
        <v>253</v>
      </c>
      <c r="E101" s="63"/>
      <c r="F101" s="216" t="s">
        <v>1757</v>
      </c>
      <c r="G101" s="63"/>
      <c r="H101" s="63"/>
      <c r="I101" s="172"/>
      <c r="J101" s="63"/>
      <c r="K101" s="63"/>
      <c r="L101" s="61"/>
      <c r="M101" s="217"/>
      <c r="N101" s="42"/>
      <c r="O101" s="42"/>
      <c r="P101" s="42"/>
      <c r="Q101" s="42"/>
      <c r="R101" s="42"/>
      <c r="S101" s="42"/>
      <c r="T101" s="78"/>
      <c r="AT101" s="24" t="s">
        <v>253</v>
      </c>
      <c r="AU101" s="24" t="s">
        <v>81</v>
      </c>
    </row>
    <row r="102" spans="2:65" s="13" customFormat="1">
      <c r="B102" s="233"/>
      <c r="C102" s="234"/>
      <c r="D102" s="215" t="s">
        <v>255</v>
      </c>
      <c r="E102" s="235" t="s">
        <v>21</v>
      </c>
      <c r="F102" s="236" t="s">
        <v>3018</v>
      </c>
      <c r="G102" s="234"/>
      <c r="H102" s="235" t="s">
        <v>21</v>
      </c>
      <c r="I102" s="237"/>
      <c r="J102" s="234"/>
      <c r="K102" s="234"/>
      <c r="L102" s="238"/>
      <c r="M102" s="239"/>
      <c r="N102" s="240"/>
      <c r="O102" s="240"/>
      <c r="P102" s="240"/>
      <c r="Q102" s="240"/>
      <c r="R102" s="240"/>
      <c r="S102" s="240"/>
      <c r="T102" s="241"/>
      <c r="AT102" s="242" t="s">
        <v>255</v>
      </c>
      <c r="AU102" s="242" t="s">
        <v>81</v>
      </c>
      <c r="AV102" s="13" t="s">
        <v>79</v>
      </c>
      <c r="AW102" s="13" t="s">
        <v>35</v>
      </c>
      <c r="AX102" s="13" t="s">
        <v>72</v>
      </c>
      <c r="AY102" s="242" t="s">
        <v>244</v>
      </c>
    </row>
    <row r="103" spans="2:65" s="12" customFormat="1">
      <c r="B103" s="218"/>
      <c r="C103" s="219"/>
      <c r="D103" s="215" t="s">
        <v>255</v>
      </c>
      <c r="E103" s="220" t="s">
        <v>21</v>
      </c>
      <c r="F103" s="221" t="s">
        <v>3011</v>
      </c>
      <c r="G103" s="219"/>
      <c r="H103" s="222">
        <v>0.7</v>
      </c>
      <c r="I103" s="223"/>
      <c r="J103" s="219"/>
      <c r="K103" s="219"/>
      <c r="L103" s="224"/>
      <c r="M103" s="225"/>
      <c r="N103" s="226"/>
      <c r="O103" s="226"/>
      <c r="P103" s="226"/>
      <c r="Q103" s="226"/>
      <c r="R103" s="226"/>
      <c r="S103" s="226"/>
      <c r="T103" s="227"/>
      <c r="AT103" s="228" t="s">
        <v>255</v>
      </c>
      <c r="AU103" s="228" t="s">
        <v>81</v>
      </c>
      <c r="AV103" s="12" t="s">
        <v>81</v>
      </c>
      <c r="AW103" s="12" t="s">
        <v>35</v>
      </c>
      <c r="AX103" s="12" t="s">
        <v>72</v>
      </c>
      <c r="AY103" s="228" t="s">
        <v>244</v>
      </c>
    </row>
    <row r="104" spans="2:65" s="14" customFormat="1">
      <c r="B104" s="253"/>
      <c r="C104" s="254"/>
      <c r="D104" s="215" t="s">
        <v>255</v>
      </c>
      <c r="E104" s="255" t="s">
        <v>21</v>
      </c>
      <c r="F104" s="256" t="s">
        <v>588</v>
      </c>
      <c r="G104" s="254"/>
      <c r="H104" s="257">
        <v>0.7</v>
      </c>
      <c r="I104" s="258"/>
      <c r="J104" s="254"/>
      <c r="K104" s="254"/>
      <c r="L104" s="259"/>
      <c r="M104" s="260"/>
      <c r="N104" s="261"/>
      <c r="O104" s="261"/>
      <c r="P104" s="261"/>
      <c r="Q104" s="261"/>
      <c r="R104" s="261"/>
      <c r="S104" s="261"/>
      <c r="T104" s="262"/>
      <c r="AT104" s="263" t="s">
        <v>255</v>
      </c>
      <c r="AU104" s="263" t="s">
        <v>81</v>
      </c>
      <c r="AV104" s="14" t="s">
        <v>251</v>
      </c>
      <c r="AW104" s="14" t="s">
        <v>35</v>
      </c>
      <c r="AX104" s="14" t="s">
        <v>79</v>
      </c>
      <c r="AY104" s="263" t="s">
        <v>244</v>
      </c>
    </row>
    <row r="105" spans="2:65" s="1" customFormat="1" ht="16.5" customHeight="1">
      <c r="B105" s="41"/>
      <c r="C105" s="203" t="s">
        <v>251</v>
      </c>
      <c r="D105" s="203" t="s">
        <v>246</v>
      </c>
      <c r="E105" s="204" t="s">
        <v>348</v>
      </c>
      <c r="F105" s="205" t="s">
        <v>349</v>
      </c>
      <c r="G105" s="206" t="s">
        <v>350</v>
      </c>
      <c r="H105" s="207">
        <v>1.26</v>
      </c>
      <c r="I105" s="208"/>
      <c r="J105" s="209">
        <f>ROUND(I105*H105,2)</f>
        <v>0</v>
      </c>
      <c r="K105" s="205" t="s">
        <v>21</v>
      </c>
      <c r="L105" s="61"/>
      <c r="M105" s="210" t="s">
        <v>21</v>
      </c>
      <c r="N105" s="211" t="s">
        <v>43</v>
      </c>
      <c r="O105" s="42"/>
      <c r="P105" s="212">
        <f>O105*H105</f>
        <v>0</v>
      </c>
      <c r="Q105" s="212">
        <v>0</v>
      </c>
      <c r="R105" s="212">
        <f>Q105*H105</f>
        <v>0</v>
      </c>
      <c r="S105" s="212">
        <v>0</v>
      </c>
      <c r="T105" s="213">
        <f>S105*H105</f>
        <v>0</v>
      </c>
      <c r="AR105" s="24" t="s">
        <v>251</v>
      </c>
      <c r="AT105" s="24" t="s">
        <v>246</v>
      </c>
      <c r="AU105" s="24" t="s">
        <v>81</v>
      </c>
      <c r="AY105" s="24" t="s">
        <v>244</v>
      </c>
      <c r="BE105" s="214">
        <f>IF(N105="základní",J105,0)</f>
        <v>0</v>
      </c>
      <c r="BF105" s="214">
        <f>IF(N105="snížená",J105,0)</f>
        <v>0</v>
      </c>
      <c r="BG105" s="214">
        <f>IF(N105="zákl. přenesená",J105,0)</f>
        <v>0</v>
      </c>
      <c r="BH105" s="214">
        <f>IF(N105="sníž. přenesená",J105,0)</f>
        <v>0</v>
      </c>
      <c r="BI105" s="214">
        <f>IF(N105="nulová",J105,0)</f>
        <v>0</v>
      </c>
      <c r="BJ105" s="24" t="s">
        <v>79</v>
      </c>
      <c r="BK105" s="214">
        <f>ROUND(I105*H105,2)</f>
        <v>0</v>
      </c>
      <c r="BL105" s="24" t="s">
        <v>251</v>
      </c>
      <c r="BM105" s="24" t="s">
        <v>3019</v>
      </c>
    </row>
    <row r="106" spans="2:65" s="1" customFormat="1">
      <c r="B106" s="41"/>
      <c r="C106" s="63"/>
      <c r="D106" s="215" t="s">
        <v>253</v>
      </c>
      <c r="E106" s="63"/>
      <c r="F106" s="216" t="s">
        <v>352</v>
      </c>
      <c r="G106" s="63"/>
      <c r="H106" s="63"/>
      <c r="I106" s="172"/>
      <c r="J106" s="63"/>
      <c r="K106" s="63"/>
      <c r="L106" s="61"/>
      <c r="M106" s="217"/>
      <c r="N106" s="42"/>
      <c r="O106" s="42"/>
      <c r="P106" s="42"/>
      <c r="Q106" s="42"/>
      <c r="R106" s="42"/>
      <c r="S106" s="42"/>
      <c r="T106" s="78"/>
      <c r="AT106" s="24" t="s">
        <v>253</v>
      </c>
      <c r="AU106" s="24" t="s">
        <v>81</v>
      </c>
    </row>
    <row r="107" spans="2:65" s="12" customFormat="1">
      <c r="B107" s="218"/>
      <c r="C107" s="219"/>
      <c r="D107" s="215" t="s">
        <v>255</v>
      </c>
      <c r="E107" s="220" t="s">
        <v>21</v>
      </c>
      <c r="F107" s="221" t="s">
        <v>3020</v>
      </c>
      <c r="G107" s="219"/>
      <c r="H107" s="222">
        <v>1.26</v>
      </c>
      <c r="I107" s="223"/>
      <c r="J107" s="219"/>
      <c r="K107" s="219"/>
      <c r="L107" s="224"/>
      <c r="M107" s="225"/>
      <c r="N107" s="226"/>
      <c r="O107" s="226"/>
      <c r="P107" s="226"/>
      <c r="Q107" s="226"/>
      <c r="R107" s="226"/>
      <c r="S107" s="226"/>
      <c r="T107" s="227"/>
      <c r="AT107" s="228" t="s">
        <v>255</v>
      </c>
      <c r="AU107" s="228" t="s">
        <v>81</v>
      </c>
      <c r="AV107" s="12" t="s">
        <v>81</v>
      </c>
      <c r="AW107" s="12" t="s">
        <v>35</v>
      </c>
      <c r="AX107" s="12" t="s">
        <v>72</v>
      </c>
      <c r="AY107" s="228" t="s">
        <v>244</v>
      </c>
    </row>
    <row r="108" spans="2:65" s="14" customFormat="1">
      <c r="B108" s="253"/>
      <c r="C108" s="254"/>
      <c r="D108" s="215" t="s">
        <v>255</v>
      </c>
      <c r="E108" s="255" t="s">
        <v>21</v>
      </c>
      <c r="F108" s="256" t="s">
        <v>588</v>
      </c>
      <c r="G108" s="254"/>
      <c r="H108" s="257">
        <v>1.26</v>
      </c>
      <c r="I108" s="258"/>
      <c r="J108" s="254"/>
      <c r="K108" s="254"/>
      <c r="L108" s="259"/>
      <c r="M108" s="260"/>
      <c r="N108" s="261"/>
      <c r="O108" s="261"/>
      <c r="P108" s="261"/>
      <c r="Q108" s="261"/>
      <c r="R108" s="261"/>
      <c r="S108" s="261"/>
      <c r="T108" s="262"/>
      <c r="AT108" s="263" t="s">
        <v>255</v>
      </c>
      <c r="AU108" s="263" t="s">
        <v>81</v>
      </c>
      <c r="AV108" s="14" t="s">
        <v>251</v>
      </c>
      <c r="AW108" s="14" t="s">
        <v>35</v>
      </c>
      <c r="AX108" s="14" t="s">
        <v>79</v>
      </c>
      <c r="AY108" s="263" t="s">
        <v>244</v>
      </c>
    </row>
    <row r="109" spans="2:65" s="1" customFormat="1" ht="16.5" customHeight="1">
      <c r="B109" s="41"/>
      <c r="C109" s="203" t="s">
        <v>274</v>
      </c>
      <c r="D109" s="203" t="s">
        <v>246</v>
      </c>
      <c r="E109" s="204" t="s">
        <v>519</v>
      </c>
      <c r="F109" s="205" t="s">
        <v>520</v>
      </c>
      <c r="G109" s="206" t="s">
        <v>269</v>
      </c>
      <c r="H109" s="207">
        <v>4.9000000000000004</v>
      </c>
      <c r="I109" s="208"/>
      <c r="J109" s="209">
        <f>ROUND(I109*H109,2)</f>
        <v>0</v>
      </c>
      <c r="K109" s="205" t="s">
        <v>21</v>
      </c>
      <c r="L109" s="61"/>
      <c r="M109" s="210" t="s">
        <v>21</v>
      </c>
      <c r="N109" s="211" t="s">
        <v>43</v>
      </c>
      <c r="O109" s="42"/>
      <c r="P109" s="212">
        <f>O109*H109</f>
        <v>0</v>
      </c>
      <c r="Q109" s="212">
        <v>0</v>
      </c>
      <c r="R109" s="212">
        <f>Q109*H109</f>
        <v>0</v>
      </c>
      <c r="S109" s="212">
        <v>0</v>
      </c>
      <c r="T109" s="213">
        <f>S109*H109</f>
        <v>0</v>
      </c>
      <c r="AR109" s="24" t="s">
        <v>251</v>
      </c>
      <c r="AT109" s="24" t="s">
        <v>246</v>
      </c>
      <c r="AU109" s="24" t="s">
        <v>81</v>
      </c>
      <c r="AY109" s="24" t="s">
        <v>244</v>
      </c>
      <c r="BE109" s="214">
        <f>IF(N109="základní",J109,0)</f>
        <v>0</v>
      </c>
      <c r="BF109" s="214">
        <f>IF(N109="snížená",J109,0)</f>
        <v>0</v>
      </c>
      <c r="BG109" s="214">
        <f>IF(N109="zákl. přenesená",J109,0)</f>
        <v>0</v>
      </c>
      <c r="BH109" s="214">
        <f>IF(N109="sníž. přenesená",J109,0)</f>
        <v>0</v>
      </c>
      <c r="BI109" s="214">
        <f>IF(N109="nulová",J109,0)</f>
        <v>0</v>
      </c>
      <c r="BJ109" s="24" t="s">
        <v>79</v>
      </c>
      <c r="BK109" s="214">
        <f>ROUND(I109*H109,2)</f>
        <v>0</v>
      </c>
      <c r="BL109" s="24" t="s">
        <v>251</v>
      </c>
      <c r="BM109" s="24" t="s">
        <v>3021</v>
      </c>
    </row>
    <row r="110" spans="2:65" s="1" customFormat="1" ht="27">
      <c r="B110" s="41"/>
      <c r="C110" s="63"/>
      <c r="D110" s="215" t="s">
        <v>253</v>
      </c>
      <c r="E110" s="63"/>
      <c r="F110" s="216" t="s">
        <v>522</v>
      </c>
      <c r="G110" s="63"/>
      <c r="H110" s="63"/>
      <c r="I110" s="172"/>
      <c r="J110" s="63"/>
      <c r="K110" s="63"/>
      <c r="L110" s="61"/>
      <c r="M110" s="217"/>
      <c r="N110" s="42"/>
      <c r="O110" s="42"/>
      <c r="P110" s="42"/>
      <c r="Q110" s="42"/>
      <c r="R110" s="42"/>
      <c r="S110" s="42"/>
      <c r="T110" s="78"/>
      <c r="AT110" s="24" t="s">
        <v>253</v>
      </c>
      <c r="AU110" s="24" t="s">
        <v>81</v>
      </c>
    </row>
    <row r="111" spans="2:65" s="13" customFormat="1">
      <c r="B111" s="233"/>
      <c r="C111" s="234"/>
      <c r="D111" s="215" t="s">
        <v>255</v>
      </c>
      <c r="E111" s="235" t="s">
        <v>21</v>
      </c>
      <c r="F111" s="236" t="s">
        <v>3022</v>
      </c>
      <c r="G111" s="234"/>
      <c r="H111" s="235" t="s">
        <v>21</v>
      </c>
      <c r="I111" s="237"/>
      <c r="J111" s="234"/>
      <c r="K111" s="234"/>
      <c r="L111" s="238"/>
      <c r="M111" s="239"/>
      <c r="N111" s="240"/>
      <c r="O111" s="240"/>
      <c r="P111" s="240"/>
      <c r="Q111" s="240"/>
      <c r="R111" s="240"/>
      <c r="S111" s="240"/>
      <c r="T111" s="241"/>
      <c r="AT111" s="242" t="s">
        <v>255</v>
      </c>
      <c r="AU111" s="242" t="s">
        <v>81</v>
      </c>
      <c r="AV111" s="13" t="s">
        <v>79</v>
      </c>
      <c r="AW111" s="13" t="s">
        <v>35</v>
      </c>
      <c r="AX111" s="13" t="s">
        <v>72</v>
      </c>
      <c r="AY111" s="242" t="s">
        <v>244</v>
      </c>
    </row>
    <row r="112" spans="2:65" s="12" customFormat="1">
      <c r="B112" s="218"/>
      <c r="C112" s="219"/>
      <c r="D112" s="215" t="s">
        <v>255</v>
      </c>
      <c r="E112" s="220" t="s">
        <v>21</v>
      </c>
      <c r="F112" s="221" t="s">
        <v>3023</v>
      </c>
      <c r="G112" s="219"/>
      <c r="H112" s="222">
        <v>1.9</v>
      </c>
      <c r="I112" s="223"/>
      <c r="J112" s="219"/>
      <c r="K112" s="219"/>
      <c r="L112" s="224"/>
      <c r="M112" s="225"/>
      <c r="N112" s="226"/>
      <c r="O112" s="226"/>
      <c r="P112" s="226"/>
      <c r="Q112" s="226"/>
      <c r="R112" s="226"/>
      <c r="S112" s="226"/>
      <c r="T112" s="227"/>
      <c r="AT112" s="228" t="s">
        <v>255</v>
      </c>
      <c r="AU112" s="228" t="s">
        <v>81</v>
      </c>
      <c r="AV112" s="12" t="s">
        <v>81</v>
      </c>
      <c r="AW112" s="12" t="s">
        <v>35</v>
      </c>
      <c r="AX112" s="12" t="s">
        <v>72</v>
      </c>
      <c r="AY112" s="228" t="s">
        <v>244</v>
      </c>
    </row>
    <row r="113" spans="2:65" s="13" customFormat="1">
      <c r="B113" s="233"/>
      <c r="C113" s="234"/>
      <c r="D113" s="215" t="s">
        <v>255</v>
      </c>
      <c r="E113" s="235" t="s">
        <v>21</v>
      </c>
      <c r="F113" s="236" t="s">
        <v>3024</v>
      </c>
      <c r="G113" s="234"/>
      <c r="H113" s="235" t="s">
        <v>21</v>
      </c>
      <c r="I113" s="237"/>
      <c r="J113" s="234"/>
      <c r="K113" s="234"/>
      <c r="L113" s="238"/>
      <c r="M113" s="239"/>
      <c r="N113" s="240"/>
      <c r="O113" s="240"/>
      <c r="P113" s="240"/>
      <c r="Q113" s="240"/>
      <c r="R113" s="240"/>
      <c r="S113" s="240"/>
      <c r="T113" s="241"/>
      <c r="AT113" s="242" t="s">
        <v>255</v>
      </c>
      <c r="AU113" s="242" t="s">
        <v>81</v>
      </c>
      <c r="AV113" s="13" t="s">
        <v>79</v>
      </c>
      <c r="AW113" s="13" t="s">
        <v>35</v>
      </c>
      <c r="AX113" s="13" t="s">
        <v>72</v>
      </c>
      <c r="AY113" s="242" t="s">
        <v>244</v>
      </c>
    </row>
    <row r="114" spans="2:65" s="12" customFormat="1">
      <c r="B114" s="218"/>
      <c r="C114" s="219"/>
      <c r="D114" s="215" t="s">
        <v>255</v>
      </c>
      <c r="E114" s="220" t="s">
        <v>21</v>
      </c>
      <c r="F114" s="221" t="s">
        <v>148</v>
      </c>
      <c r="G114" s="219"/>
      <c r="H114" s="222">
        <v>3</v>
      </c>
      <c r="I114" s="223"/>
      <c r="J114" s="219"/>
      <c r="K114" s="219"/>
      <c r="L114" s="224"/>
      <c r="M114" s="225"/>
      <c r="N114" s="226"/>
      <c r="O114" s="226"/>
      <c r="P114" s="226"/>
      <c r="Q114" s="226"/>
      <c r="R114" s="226"/>
      <c r="S114" s="226"/>
      <c r="T114" s="227"/>
      <c r="AT114" s="228" t="s">
        <v>255</v>
      </c>
      <c r="AU114" s="228" t="s">
        <v>81</v>
      </c>
      <c r="AV114" s="12" t="s">
        <v>81</v>
      </c>
      <c r="AW114" s="12" t="s">
        <v>35</v>
      </c>
      <c r="AX114" s="12" t="s">
        <v>72</v>
      </c>
      <c r="AY114" s="228" t="s">
        <v>244</v>
      </c>
    </row>
    <row r="115" spans="2:65" s="14" customFormat="1">
      <c r="B115" s="253"/>
      <c r="C115" s="254"/>
      <c r="D115" s="215" t="s">
        <v>255</v>
      </c>
      <c r="E115" s="255" t="s">
        <v>21</v>
      </c>
      <c r="F115" s="256" t="s">
        <v>588</v>
      </c>
      <c r="G115" s="254"/>
      <c r="H115" s="257">
        <v>4.9000000000000004</v>
      </c>
      <c r="I115" s="258"/>
      <c r="J115" s="254"/>
      <c r="K115" s="254"/>
      <c r="L115" s="259"/>
      <c r="M115" s="260"/>
      <c r="N115" s="261"/>
      <c r="O115" s="261"/>
      <c r="P115" s="261"/>
      <c r="Q115" s="261"/>
      <c r="R115" s="261"/>
      <c r="S115" s="261"/>
      <c r="T115" s="262"/>
      <c r="AT115" s="263" t="s">
        <v>255</v>
      </c>
      <c r="AU115" s="263" t="s">
        <v>81</v>
      </c>
      <c r="AV115" s="14" t="s">
        <v>251</v>
      </c>
      <c r="AW115" s="14" t="s">
        <v>35</v>
      </c>
      <c r="AX115" s="14" t="s">
        <v>79</v>
      </c>
      <c r="AY115" s="263" t="s">
        <v>244</v>
      </c>
    </row>
    <row r="116" spans="2:65" s="1" customFormat="1" ht="16.5" customHeight="1">
      <c r="B116" s="41"/>
      <c r="C116" s="243" t="s">
        <v>280</v>
      </c>
      <c r="D116" s="243" t="s">
        <v>496</v>
      </c>
      <c r="E116" s="244" t="s">
        <v>3025</v>
      </c>
      <c r="F116" s="245" t="s">
        <v>3026</v>
      </c>
      <c r="G116" s="246" t="s">
        <v>350</v>
      </c>
      <c r="H116" s="247">
        <v>6.6</v>
      </c>
      <c r="I116" s="248"/>
      <c r="J116" s="249">
        <f>ROUND(I116*H116,2)</f>
        <v>0</v>
      </c>
      <c r="K116" s="245" t="s">
        <v>21</v>
      </c>
      <c r="L116" s="250"/>
      <c r="M116" s="251" t="s">
        <v>21</v>
      </c>
      <c r="N116" s="252" t="s">
        <v>43</v>
      </c>
      <c r="O116" s="42"/>
      <c r="P116" s="212">
        <f>O116*H116</f>
        <v>0</v>
      </c>
      <c r="Q116" s="212">
        <v>1</v>
      </c>
      <c r="R116" s="212">
        <f>Q116*H116</f>
        <v>6.6</v>
      </c>
      <c r="S116" s="212">
        <v>0</v>
      </c>
      <c r="T116" s="213">
        <f>S116*H116</f>
        <v>0</v>
      </c>
      <c r="AR116" s="24" t="s">
        <v>293</v>
      </c>
      <c r="AT116" s="24" t="s">
        <v>496</v>
      </c>
      <c r="AU116" s="24" t="s">
        <v>81</v>
      </c>
      <c r="AY116" s="24" t="s">
        <v>244</v>
      </c>
      <c r="BE116" s="214">
        <f>IF(N116="základní",J116,0)</f>
        <v>0</v>
      </c>
      <c r="BF116" s="214">
        <f>IF(N116="snížená",J116,0)</f>
        <v>0</v>
      </c>
      <c r="BG116" s="214">
        <f>IF(N116="zákl. přenesená",J116,0)</f>
        <v>0</v>
      </c>
      <c r="BH116" s="214">
        <f>IF(N116="sníž. přenesená",J116,0)</f>
        <v>0</v>
      </c>
      <c r="BI116" s="214">
        <f>IF(N116="nulová",J116,0)</f>
        <v>0</v>
      </c>
      <c r="BJ116" s="24" t="s">
        <v>79</v>
      </c>
      <c r="BK116" s="214">
        <f>ROUND(I116*H116,2)</f>
        <v>0</v>
      </c>
      <c r="BL116" s="24" t="s">
        <v>251</v>
      </c>
      <c r="BM116" s="24" t="s">
        <v>3027</v>
      </c>
    </row>
    <row r="117" spans="2:65" s="1" customFormat="1">
      <c r="B117" s="41"/>
      <c r="C117" s="63"/>
      <c r="D117" s="215" t="s">
        <v>253</v>
      </c>
      <c r="E117" s="63"/>
      <c r="F117" s="216" t="s">
        <v>3026</v>
      </c>
      <c r="G117" s="63"/>
      <c r="H117" s="63"/>
      <c r="I117" s="172"/>
      <c r="J117" s="63"/>
      <c r="K117" s="63"/>
      <c r="L117" s="61"/>
      <c r="M117" s="217"/>
      <c r="N117" s="42"/>
      <c r="O117" s="42"/>
      <c r="P117" s="42"/>
      <c r="Q117" s="42"/>
      <c r="R117" s="42"/>
      <c r="S117" s="42"/>
      <c r="T117" s="78"/>
      <c r="AT117" s="24" t="s">
        <v>253</v>
      </c>
      <c r="AU117" s="24" t="s">
        <v>81</v>
      </c>
    </row>
    <row r="118" spans="2:65" s="13" customFormat="1">
      <c r="B118" s="233"/>
      <c r="C118" s="234"/>
      <c r="D118" s="215" t="s">
        <v>255</v>
      </c>
      <c r="E118" s="235" t="s">
        <v>21</v>
      </c>
      <c r="F118" s="236" t="s">
        <v>3028</v>
      </c>
      <c r="G118" s="234"/>
      <c r="H118" s="235" t="s">
        <v>21</v>
      </c>
      <c r="I118" s="237"/>
      <c r="J118" s="234"/>
      <c r="K118" s="234"/>
      <c r="L118" s="238"/>
      <c r="M118" s="239"/>
      <c r="N118" s="240"/>
      <c r="O118" s="240"/>
      <c r="P118" s="240"/>
      <c r="Q118" s="240"/>
      <c r="R118" s="240"/>
      <c r="S118" s="240"/>
      <c r="T118" s="241"/>
      <c r="AT118" s="242" t="s">
        <v>255</v>
      </c>
      <c r="AU118" s="242" t="s">
        <v>81</v>
      </c>
      <c r="AV118" s="13" t="s">
        <v>79</v>
      </c>
      <c r="AW118" s="13" t="s">
        <v>35</v>
      </c>
      <c r="AX118" s="13" t="s">
        <v>72</v>
      </c>
      <c r="AY118" s="242" t="s">
        <v>244</v>
      </c>
    </row>
    <row r="119" spans="2:65" s="12" customFormat="1">
      <c r="B119" s="218"/>
      <c r="C119" s="219"/>
      <c r="D119" s="215" t="s">
        <v>255</v>
      </c>
      <c r="E119" s="220" t="s">
        <v>21</v>
      </c>
      <c r="F119" s="221" t="s">
        <v>3029</v>
      </c>
      <c r="G119" s="219"/>
      <c r="H119" s="222">
        <v>6.6</v>
      </c>
      <c r="I119" s="223"/>
      <c r="J119" s="219"/>
      <c r="K119" s="219"/>
      <c r="L119" s="224"/>
      <c r="M119" s="225"/>
      <c r="N119" s="226"/>
      <c r="O119" s="226"/>
      <c r="P119" s="226"/>
      <c r="Q119" s="226"/>
      <c r="R119" s="226"/>
      <c r="S119" s="226"/>
      <c r="T119" s="227"/>
      <c r="AT119" s="228" t="s">
        <v>255</v>
      </c>
      <c r="AU119" s="228" t="s">
        <v>81</v>
      </c>
      <c r="AV119" s="12" t="s">
        <v>81</v>
      </c>
      <c r="AW119" s="12" t="s">
        <v>35</v>
      </c>
      <c r="AX119" s="12" t="s">
        <v>72</v>
      </c>
      <c r="AY119" s="228" t="s">
        <v>244</v>
      </c>
    </row>
    <row r="120" spans="2:65" s="14" customFormat="1">
      <c r="B120" s="253"/>
      <c r="C120" s="254"/>
      <c r="D120" s="215" t="s">
        <v>255</v>
      </c>
      <c r="E120" s="255" t="s">
        <v>21</v>
      </c>
      <c r="F120" s="256" t="s">
        <v>588</v>
      </c>
      <c r="G120" s="254"/>
      <c r="H120" s="257">
        <v>6.6</v>
      </c>
      <c r="I120" s="258"/>
      <c r="J120" s="254"/>
      <c r="K120" s="254"/>
      <c r="L120" s="259"/>
      <c r="M120" s="260"/>
      <c r="N120" s="261"/>
      <c r="O120" s="261"/>
      <c r="P120" s="261"/>
      <c r="Q120" s="261"/>
      <c r="R120" s="261"/>
      <c r="S120" s="261"/>
      <c r="T120" s="262"/>
      <c r="AT120" s="263" t="s">
        <v>255</v>
      </c>
      <c r="AU120" s="263" t="s">
        <v>81</v>
      </c>
      <c r="AV120" s="14" t="s">
        <v>251</v>
      </c>
      <c r="AW120" s="14" t="s">
        <v>35</v>
      </c>
      <c r="AX120" s="14" t="s">
        <v>79</v>
      </c>
      <c r="AY120" s="263" t="s">
        <v>244</v>
      </c>
    </row>
    <row r="121" spans="2:65" s="11" customFormat="1" ht="29.85" customHeight="1">
      <c r="B121" s="187"/>
      <c r="C121" s="188"/>
      <c r="D121" s="189" t="s">
        <v>71</v>
      </c>
      <c r="E121" s="201" t="s">
        <v>81</v>
      </c>
      <c r="F121" s="201" t="s">
        <v>562</v>
      </c>
      <c r="G121" s="188"/>
      <c r="H121" s="188"/>
      <c r="I121" s="191"/>
      <c r="J121" s="202">
        <f>BK121</f>
        <v>0</v>
      </c>
      <c r="K121" s="188"/>
      <c r="L121" s="193"/>
      <c r="M121" s="194"/>
      <c r="N121" s="195"/>
      <c r="O121" s="195"/>
      <c r="P121" s="196">
        <f>SUM(P122:P130)</f>
        <v>0</v>
      </c>
      <c r="Q121" s="195"/>
      <c r="R121" s="196">
        <f>SUM(R122:R130)</f>
        <v>2.2000000000000002</v>
      </c>
      <c r="S121" s="195"/>
      <c r="T121" s="197">
        <f>SUM(T122:T130)</f>
        <v>0</v>
      </c>
      <c r="AR121" s="198" t="s">
        <v>79</v>
      </c>
      <c r="AT121" s="199" t="s">
        <v>71</v>
      </c>
      <c r="AU121" s="199" t="s">
        <v>79</v>
      </c>
      <c r="AY121" s="198" t="s">
        <v>244</v>
      </c>
      <c r="BK121" s="200">
        <f>SUM(BK122:BK130)</f>
        <v>0</v>
      </c>
    </row>
    <row r="122" spans="2:65" s="1" customFormat="1" ht="16.5" customHeight="1">
      <c r="B122" s="41"/>
      <c r="C122" s="203" t="s">
        <v>286</v>
      </c>
      <c r="D122" s="203" t="s">
        <v>246</v>
      </c>
      <c r="E122" s="204" t="s">
        <v>3030</v>
      </c>
      <c r="F122" s="205" t="s">
        <v>3031</v>
      </c>
      <c r="G122" s="206" t="s">
        <v>269</v>
      </c>
      <c r="H122" s="207">
        <v>1.1000000000000001</v>
      </c>
      <c r="I122" s="208"/>
      <c r="J122" s="209">
        <f>ROUND(I122*H122,2)</f>
        <v>0</v>
      </c>
      <c r="K122" s="205" t="s">
        <v>21</v>
      </c>
      <c r="L122" s="61"/>
      <c r="M122" s="210" t="s">
        <v>21</v>
      </c>
      <c r="N122" s="211" t="s">
        <v>43</v>
      </c>
      <c r="O122" s="42"/>
      <c r="P122" s="212">
        <f>O122*H122</f>
        <v>0</v>
      </c>
      <c r="Q122" s="212">
        <v>0</v>
      </c>
      <c r="R122" s="212">
        <f>Q122*H122</f>
        <v>0</v>
      </c>
      <c r="S122" s="212">
        <v>0</v>
      </c>
      <c r="T122" s="213">
        <f>S122*H122</f>
        <v>0</v>
      </c>
      <c r="AR122" s="24" t="s">
        <v>251</v>
      </c>
      <c r="AT122" s="24" t="s">
        <v>246</v>
      </c>
      <c r="AU122" s="24" t="s">
        <v>81</v>
      </c>
      <c r="AY122" s="24" t="s">
        <v>244</v>
      </c>
      <c r="BE122" s="214">
        <f>IF(N122="základní",J122,0)</f>
        <v>0</v>
      </c>
      <c r="BF122" s="214">
        <f>IF(N122="snížená",J122,0)</f>
        <v>0</v>
      </c>
      <c r="BG122" s="214">
        <f>IF(N122="zákl. přenesená",J122,0)</f>
        <v>0</v>
      </c>
      <c r="BH122" s="214">
        <f>IF(N122="sníž. přenesená",J122,0)</f>
        <v>0</v>
      </c>
      <c r="BI122" s="214">
        <f>IF(N122="nulová",J122,0)</f>
        <v>0</v>
      </c>
      <c r="BJ122" s="24" t="s">
        <v>79</v>
      </c>
      <c r="BK122" s="214">
        <f>ROUND(I122*H122,2)</f>
        <v>0</v>
      </c>
      <c r="BL122" s="24" t="s">
        <v>251</v>
      </c>
      <c r="BM122" s="24" t="s">
        <v>3032</v>
      </c>
    </row>
    <row r="123" spans="2:65" s="1" customFormat="1">
      <c r="B123" s="41"/>
      <c r="C123" s="63"/>
      <c r="D123" s="215" t="s">
        <v>253</v>
      </c>
      <c r="E123" s="63"/>
      <c r="F123" s="216" t="s">
        <v>3033</v>
      </c>
      <c r="G123" s="63"/>
      <c r="H123" s="63"/>
      <c r="I123" s="172"/>
      <c r="J123" s="63"/>
      <c r="K123" s="63"/>
      <c r="L123" s="61"/>
      <c r="M123" s="217"/>
      <c r="N123" s="42"/>
      <c r="O123" s="42"/>
      <c r="P123" s="42"/>
      <c r="Q123" s="42"/>
      <c r="R123" s="42"/>
      <c r="S123" s="42"/>
      <c r="T123" s="78"/>
      <c r="AT123" s="24" t="s">
        <v>253</v>
      </c>
      <c r="AU123" s="24" t="s">
        <v>81</v>
      </c>
    </row>
    <row r="124" spans="2:65" s="13" customFormat="1">
      <c r="B124" s="233"/>
      <c r="C124" s="234"/>
      <c r="D124" s="215" t="s">
        <v>255</v>
      </c>
      <c r="E124" s="235" t="s">
        <v>21</v>
      </c>
      <c r="F124" s="236" t="s">
        <v>3034</v>
      </c>
      <c r="G124" s="234"/>
      <c r="H124" s="235" t="s">
        <v>21</v>
      </c>
      <c r="I124" s="237"/>
      <c r="J124" s="234"/>
      <c r="K124" s="234"/>
      <c r="L124" s="238"/>
      <c r="M124" s="239"/>
      <c r="N124" s="240"/>
      <c r="O124" s="240"/>
      <c r="P124" s="240"/>
      <c r="Q124" s="240"/>
      <c r="R124" s="240"/>
      <c r="S124" s="240"/>
      <c r="T124" s="241"/>
      <c r="AT124" s="242" t="s">
        <v>255</v>
      </c>
      <c r="AU124" s="242" t="s">
        <v>81</v>
      </c>
      <c r="AV124" s="13" t="s">
        <v>79</v>
      </c>
      <c r="AW124" s="13" t="s">
        <v>35</v>
      </c>
      <c r="AX124" s="13" t="s">
        <v>72</v>
      </c>
      <c r="AY124" s="242" t="s">
        <v>244</v>
      </c>
    </row>
    <row r="125" spans="2:65" s="12" customFormat="1">
      <c r="B125" s="218"/>
      <c r="C125" s="219"/>
      <c r="D125" s="215" t="s">
        <v>255</v>
      </c>
      <c r="E125" s="220" t="s">
        <v>21</v>
      </c>
      <c r="F125" s="221" t="s">
        <v>3035</v>
      </c>
      <c r="G125" s="219"/>
      <c r="H125" s="222">
        <v>1.1000000000000001</v>
      </c>
      <c r="I125" s="223"/>
      <c r="J125" s="219"/>
      <c r="K125" s="219"/>
      <c r="L125" s="224"/>
      <c r="M125" s="225"/>
      <c r="N125" s="226"/>
      <c r="O125" s="226"/>
      <c r="P125" s="226"/>
      <c r="Q125" s="226"/>
      <c r="R125" s="226"/>
      <c r="S125" s="226"/>
      <c r="T125" s="227"/>
      <c r="AT125" s="228" t="s">
        <v>255</v>
      </c>
      <c r="AU125" s="228" t="s">
        <v>81</v>
      </c>
      <c r="AV125" s="12" t="s">
        <v>81</v>
      </c>
      <c r="AW125" s="12" t="s">
        <v>35</v>
      </c>
      <c r="AX125" s="12" t="s">
        <v>72</v>
      </c>
      <c r="AY125" s="228" t="s">
        <v>244</v>
      </c>
    </row>
    <row r="126" spans="2:65" s="14" customFormat="1">
      <c r="B126" s="253"/>
      <c r="C126" s="254"/>
      <c r="D126" s="215" t="s">
        <v>255</v>
      </c>
      <c r="E126" s="255" t="s">
        <v>21</v>
      </c>
      <c r="F126" s="256" t="s">
        <v>588</v>
      </c>
      <c r="G126" s="254"/>
      <c r="H126" s="257">
        <v>1.1000000000000001</v>
      </c>
      <c r="I126" s="258"/>
      <c r="J126" s="254"/>
      <c r="K126" s="254"/>
      <c r="L126" s="259"/>
      <c r="M126" s="260"/>
      <c r="N126" s="261"/>
      <c r="O126" s="261"/>
      <c r="P126" s="261"/>
      <c r="Q126" s="261"/>
      <c r="R126" s="261"/>
      <c r="S126" s="261"/>
      <c r="T126" s="262"/>
      <c r="AT126" s="263" t="s">
        <v>255</v>
      </c>
      <c r="AU126" s="263" t="s">
        <v>81</v>
      </c>
      <c r="AV126" s="14" t="s">
        <v>251</v>
      </c>
      <c r="AW126" s="14" t="s">
        <v>35</v>
      </c>
      <c r="AX126" s="14" t="s">
        <v>79</v>
      </c>
      <c r="AY126" s="263" t="s">
        <v>244</v>
      </c>
    </row>
    <row r="127" spans="2:65" s="1" customFormat="1" ht="16.5" customHeight="1">
      <c r="B127" s="41"/>
      <c r="C127" s="243" t="s">
        <v>293</v>
      </c>
      <c r="D127" s="243" t="s">
        <v>496</v>
      </c>
      <c r="E127" s="244" t="s">
        <v>3036</v>
      </c>
      <c r="F127" s="245" t="s">
        <v>3037</v>
      </c>
      <c r="G127" s="246" t="s">
        <v>350</v>
      </c>
      <c r="H127" s="247">
        <v>2.2000000000000002</v>
      </c>
      <c r="I127" s="248"/>
      <c r="J127" s="249">
        <f>ROUND(I127*H127,2)</f>
        <v>0</v>
      </c>
      <c r="K127" s="245" t="s">
        <v>21</v>
      </c>
      <c r="L127" s="250"/>
      <c r="M127" s="251" t="s">
        <v>21</v>
      </c>
      <c r="N127" s="252" t="s">
        <v>43</v>
      </c>
      <c r="O127" s="42"/>
      <c r="P127" s="212">
        <f>O127*H127</f>
        <v>0</v>
      </c>
      <c r="Q127" s="212">
        <v>1</v>
      </c>
      <c r="R127" s="212">
        <f>Q127*H127</f>
        <v>2.2000000000000002</v>
      </c>
      <c r="S127" s="212">
        <v>0</v>
      </c>
      <c r="T127" s="213">
        <f>S127*H127</f>
        <v>0</v>
      </c>
      <c r="AR127" s="24" t="s">
        <v>293</v>
      </c>
      <c r="AT127" s="24" t="s">
        <v>496</v>
      </c>
      <c r="AU127" s="24" t="s">
        <v>81</v>
      </c>
      <c r="AY127" s="24" t="s">
        <v>244</v>
      </c>
      <c r="BE127" s="214">
        <f>IF(N127="základní",J127,0)</f>
        <v>0</v>
      </c>
      <c r="BF127" s="214">
        <f>IF(N127="snížená",J127,0)</f>
        <v>0</v>
      </c>
      <c r="BG127" s="214">
        <f>IF(N127="zákl. přenesená",J127,0)</f>
        <v>0</v>
      </c>
      <c r="BH127" s="214">
        <f>IF(N127="sníž. přenesená",J127,0)</f>
        <v>0</v>
      </c>
      <c r="BI127" s="214">
        <f>IF(N127="nulová",J127,0)</f>
        <v>0</v>
      </c>
      <c r="BJ127" s="24" t="s">
        <v>79</v>
      </c>
      <c r="BK127" s="214">
        <f>ROUND(I127*H127,2)</f>
        <v>0</v>
      </c>
      <c r="BL127" s="24" t="s">
        <v>251</v>
      </c>
      <c r="BM127" s="24" t="s">
        <v>3038</v>
      </c>
    </row>
    <row r="128" spans="2:65" s="1" customFormat="1">
      <c r="B128" s="41"/>
      <c r="C128" s="63"/>
      <c r="D128" s="215" t="s">
        <v>253</v>
      </c>
      <c r="E128" s="63"/>
      <c r="F128" s="216" t="s">
        <v>3037</v>
      </c>
      <c r="G128" s="63"/>
      <c r="H128" s="63"/>
      <c r="I128" s="172"/>
      <c r="J128" s="63"/>
      <c r="K128" s="63"/>
      <c r="L128" s="61"/>
      <c r="M128" s="217"/>
      <c r="N128" s="42"/>
      <c r="O128" s="42"/>
      <c r="P128" s="42"/>
      <c r="Q128" s="42"/>
      <c r="R128" s="42"/>
      <c r="S128" s="42"/>
      <c r="T128" s="78"/>
      <c r="AT128" s="24" t="s">
        <v>253</v>
      </c>
      <c r="AU128" s="24" t="s">
        <v>81</v>
      </c>
    </row>
    <row r="129" spans="2:65" s="12" customFormat="1">
      <c r="B129" s="218"/>
      <c r="C129" s="219"/>
      <c r="D129" s="215" t="s">
        <v>255</v>
      </c>
      <c r="E129" s="220" t="s">
        <v>21</v>
      </c>
      <c r="F129" s="221" t="s">
        <v>3039</v>
      </c>
      <c r="G129" s="219"/>
      <c r="H129" s="222">
        <v>2.2000000000000002</v>
      </c>
      <c r="I129" s="223"/>
      <c r="J129" s="219"/>
      <c r="K129" s="219"/>
      <c r="L129" s="224"/>
      <c r="M129" s="225"/>
      <c r="N129" s="226"/>
      <c r="O129" s="226"/>
      <c r="P129" s="226"/>
      <c r="Q129" s="226"/>
      <c r="R129" s="226"/>
      <c r="S129" s="226"/>
      <c r="T129" s="227"/>
      <c r="AT129" s="228" t="s">
        <v>255</v>
      </c>
      <c r="AU129" s="228" t="s">
        <v>81</v>
      </c>
      <c r="AV129" s="12" t="s">
        <v>81</v>
      </c>
      <c r="AW129" s="12" t="s">
        <v>35</v>
      </c>
      <c r="AX129" s="12" t="s">
        <v>72</v>
      </c>
      <c r="AY129" s="228" t="s">
        <v>244</v>
      </c>
    </row>
    <row r="130" spans="2:65" s="14" customFormat="1">
      <c r="B130" s="253"/>
      <c r="C130" s="254"/>
      <c r="D130" s="215" t="s">
        <v>255</v>
      </c>
      <c r="E130" s="255" t="s">
        <v>21</v>
      </c>
      <c r="F130" s="256" t="s">
        <v>588</v>
      </c>
      <c r="G130" s="254"/>
      <c r="H130" s="257">
        <v>2.2000000000000002</v>
      </c>
      <c r="I130" s="258"/>
      <c r="J130" s="254"/>
      <c r="K130" s="254"/>
      <c r="L130" s="259"/>
      <c r="M130" s="260"/>
      <c r="N130" s="261"/>
      <c r="O130" s="261"/>
      <c r="P130" s="261"/>
      <c r="Q130" s="261"/>
      <c r="R130" s="261"/>
      <c r="S130" s="261"/>
      <c r="T130" s="262"/>
      <c r="AT130" s="263" t="s">
        <v>255</v>
      </c>
      <c r="AU130" s="263" t="s">
        <v>81</v>
      </c>
      <c r="AV130" s="14" t="s">
        <v>251</v>
      </c>
      <c r="AW130" s="14" t="s">
        <v>35</v>
      </c>
      <c r="AX130" s="14" t="s">
        <v>79</v>
      </c>
      <c r="AY130" s="263" t="s">
        <v>244</v>
      </c>
    </row>
    <row r="131" spans="2:65" s="11" customFormat="1" ht="29.85" customHeight="1">
      <c r="B131" s="187"/>
      <c r="C131" s="188"/>
      <c r="D131" s="189" t="s">
        <v>71</v>
      </c>
      <c r="E131" s="201" t="s">
        <v>148</v>
      </c>
      <c r="F131" s="201" t="s">
        <v>1040</v>
      </c>
      <c r="G131" s="188"/>
      <c r="H131" s="188"/>
      <c r="I131" s="191"/>
      <c r="J131" s="202">
        <f>BK131</f>
        <v>0</v>
      </c>
      <c r="K131" s="188"/>
      <c r="L131" s="193"/>
      <c r="M131" s="194"/>
      <c r="N131" s="195"/>
      <c r="O131" s="195"/>
      <c r="P131" s="196">
        <f>SUM(P132:P143)</f>
        <v>0</v>
      </c>
      <c r="Q131" s="195"/>
      <c r="R131" s="196">
        <f>SUM(R132:R143)</f>
        <v>0</v>
      </c>
      <c r="S131" s="195"/>
      <c r="T131" s="197">
        <f>SUM(T132:T143)</f>
        <v>1.2576000000000001</v>
      </c>
      <c r="AR131" s="198" t="s">
        <v>79</v>
      </c>
      <c r="AT131" s="199" t="s">
        <v>71</v>
      </c>
      <c r="AU131" s="199" t="s">
        <v>79</v>
      </c>
      <c r="AY131" s="198" t="s">
        <v>244</v>
      </c>
      <c r="BK131" s="200">
        <f>SUM(BK132:BK143)</f>
        <v>0</v>
      </c>
    </row>
    <row r="132" spans="2:65" s="1" customFormat="1" ht="25.5" customHeight="1">
      <c r="B132" s="41"/>
      <c r="C132" s="203" t="s">
        <v>299</v>
      </c>
      <c r="D132" s="203" t="s">
        <v>246</v>
      </c>
      <c r="E132" s="204" t="s">
        <v>3040</v>
      </c>
      <c r="F132" s="205" t="s">
        <v>3041</v>
      </c>
      <c r="G132" s="206" t="s">
        <v>269</v>
      </c>
      <c r="H132" s="207">
        <v>0.3</v>
      </c>
      <c r="I132" s="208"/>
      <c r="J132" s="209">
        <f>ROUND(I132*H132,2)</f>
        <v>0</v>
      </c>
      <c r="K132" s="205" t="s">
        <v>21</v>
      </c>
      <c r="L132" s="61"/>
      <c r="M132" s="210" t="s">
        <v>21</v>
      </c>
      <c r="N132" s="211" t="s">
        <v>43</v>
      </c>
      <c r="O132" s="42"/>
      <c r="P132" s="212">
        <f>O132*H132</f>
        <v>0</v>
      </c>
      <c r="Q132" s="212">
        <v>0</v>
      </c>
      <c r="R132" s="212">
        <f>Q132*H132</f>
        <v>0</v>
      </c>
      <c r="S132" s="212">
        <v>2.2000000000000002</v>
      </c>
      <c r="T132" s="213">
        <f>S132*H132</f>
        <v>0.66</v>
      </c>
      <c r="AR132" s="24" t="s">
        <v>251</v>
      </c>
      <c r="AT132" s="24" t="s">
        <v>246</v>
      </c>
      <c r="AU132" s="24" t="s">
        <v>81</v>
      </c>
      <c r="AY132" s="24" t="s">
        <v>244</v>
      </c>
      <c r="BE132" s="214">
        <f>IF(N132="základní",J132,0)</f>
        <v>0</v>
      </c>
      <c r="BF132" s="214">
        <f>IF(N132="snížená",J132,0)</f>
        <v>0</v>
      </c>
      <c r="BG132" s="214">
        <f>IF(N132="zákl. přenesená",J132,0)</f>
        <v>0</v>
      </c>
      <c r="BH132" s="214">
        <f>IF(N132="sníž. přenesená",J132,0)</f>
        <v>0</v>
      </c>
      <c r="BI132" s="214">
        <f>IF(N132="nulová",J132,0)</f>
        <v>0</v>
      </c>
      <c r="BJ132" s="24" t="s">
        <v>79</v>
      </c>
      <c r="BK132" s="214">
        <f>ROUND(I132*H132,2)</f>
        <v>0</v>
      </c>
      <c r="BL132" s="24" t="s">
        <v>251</v>
      </c>
      <c r="BM132" s="24" t="s">
        <v>3042</v>
      </c>
    </row>
    <row r="133" spans="2:65" s="1" customFormat="1" ht="27">
      <c r="B133" s="41"/>
      <c r="C133" s="63"/>
      <c r="D133" s="215" t="s">
        <v>253</v>
      </c>
      <c r="E133" s="63"/>
      <c r="F133" s="216" t="s">
        <v>3043</v>
      </c>
      <c r="G133" s="63"/>
      <c r="H133" s="63"/>
      <c r="I133" s="172"/>
      <c r="J133" s="63"/>
      <c r="K133" s="63"/>
      <c r="L133" s="61"/>
      <c r="M133" s="217"/>
      <c r="N133" s="42"/>
      <c r="O133" s="42"/>
      <c r="P133" s="42"/>
      <c r="Q133" s="42"/>
      <c r="R133" s="42"/>
      <c r="S133" s="42"/>
      <c r="T133" s="78"/>
      <c r="AT133" s="24" t="s">
        <v>253</v>
      </c>
      <c r="AU133" s="24" t="s">
        <v>81</v>
      </c>
    </row>
    <row r="134" spans="2:65" s="13" customFormat="1">
      <c r="B134" s="233"/>
      <c r="C134" s="234"/>
      <c r="D134" s="215" t="s">
        <v>255</v>
      </c>
      <c r="E134" s="235" t="s">
        <v>21</v>
      </c>
      <c r="F134" s="236" t="s">
        <v>3044</v>
      </c>
      <c r="G134" s="234"/>
      <c r="H134" s="235" t="s">
        <v>21</v>
      </c>
      <c r="I134" s="237"/>
      <c r="J134" s="234"/>
      <c r="K134" s="234"/>
      <c r="L134" s="238"/>
      <c r="M134" s="239"/>
      <c r="N134" s="240"/>
      <c r="O134" s="240"/>
      <c r="P134" s="240"/>
      <c r="Q134" s="240"/>
      <c r="R134" s="240"/>
      <c r="S134" s="240"/>
      <c r="T134" s="241"/>
      <c r="AT134" s="242" t="s">
        <v>255</v>
      </c>
      <c r="AU134" s="242" t="s">
        <v>81</v>
      </c>
      <c r="AV134" s="13" t="s">
        <v>79</v>
      </c>
      <c r="AW134" s="13" t="s">
        <v>35</v>
      </c>
      <c r="AX134" s="13" t="s">
        <v>72</v>
      </c>
      <c r="AY134" s="242" t="s">
        <v>244</v>
      </c>
    </row>
    <row r="135" spans="2:65" s="12" customFormat="1">
      <c r="B135" s="218"/>
      <c r="C135" s="219"/>
      <c r="D135" s="215" t="s">
        <v>255</v>
      </c>
      <c r="E135" s="220" t="s">
        <v>21</v>
      </c>
      <c r="F135" s="221" t="s">
        <v>3045</v>
      </c>
      <c r="G135" s="219"/>
      <c r="H135" s="222">
        <v>0.3</v>
      </c>
      <c r="I135" s="223"/>
      <c r="J135" s="219"/>
      <c r="K135" s="219"/>
      <c r="L135" s="224"/>
      <c r="M135" s="225"/>
      <c r="N135" s="226"/>
      <c r="O135" s="226"/>
      <c r="P135" s="226"/>
      <c r="Q135" s="226"/>
      <c r="R135" s="226"/>
      <c r="S135" s="226"/>
      <c r="T135" s="227"/>
      <c r="AT135" s="228" t="s">
        <v>255</v>
      </c>
      <c r="AU135" s="228" t="s">
        <v>81</v>
      </c>
      <c r="AV135" s="12" t="s">
        <v>81</v>
      </c>
      <c r="AW135" s="12" t="s">
        <v>35</v>
      </c>
      <c r="AX135" s="12" t="s">
        <v>72</v>
      </c>
      <c r="AY135" s="228" t="s">
        <v>244</v>
      </c>
    </row>
    <row r="136" spans="2:65" s="14" customFormat="1">
      <c r="B136" s="253"/>
      <c r="C136" s="254"/>
      <c r="D136" s="215" t="s">
        <v>255</v>
      </c>
      <c r="E136" s="255" t="s">
        <v>21</v>
      </c>
      <c r="F136" s="256" t="s">
        <v>588</v>
      </c>
      <c r="G136" s="254"/>
      <c r="H136" s="257">
        <v>0.3</v>
      </c>
      <c r="I136" s="258"/>
      <c r="J136" s="254"/>
      <c r="K136" s="254"/>
      <c r="L136" s="259"/>
      <c r="M136" s="260"/>
      <c r="N136" s="261"/>
      <c r="O136" s="261"/>
      <c r="P136" s="261"/>
      <c r="Q136" s="261"/>
      <c r="R136" s="261"/>
      <c r="S136" s="261"/>
      <c r="T136" s="262"/>
      <c r="AT136" s="263" t="s">
        <v>255</v>
      </c>
      <c r="AU136" s="263" t="s">
        <v>81</v>
      </c>
      <c r="AV136" s="14" t="s">
        <v>251</v>
      </c>
      <c r="AW136" s="14" t="s">
        <v>35</v>
      </c>
      <c r="AX136" s="14" t="s">
        <v>79</v>
      </c>
      <c r="AY136" s="263" t="s">
        <v>244</v>
      </c>
    </row>
    <row r="137" spans="2:65" s="1" customFormat="1" ht="25.5" customHeight="1">
      <c r="B137" s="41"/>
      <c r="C137" s="203" t="s">
        <v>307</v>
      </c>
      <c r="D137" s="203" t="s">
        <v>246</v>
      </c>
      <c r="E137" s="204" t="s">
        <v>2690</v>
      </c>
      <c r="F137" s="205" t="s">
        <v>2691</v>
      </c>
      <c r="G137" s="206" t="s">
        <v>269</v>
      </c>
      <c r="H137" s="207">
        <v>0.249</v>
      </c>
      <c r="I137" s="208"/>
      <c r="J137" s="209">
        <f>ROUND(I137*H137,2)</f>
        <v>0</v>
      </c>
      <c r="K137" s="205" t="s">
        <v>21</v>
      </c>
      <c r="L137" s="61"/>
      <c r="M137" s="210" t="s">
        <v>21</v>
      </c>
      <c r="N137" s="211" t="s">
        <v>43</v>
      </c>
      <c r="O137" s="42"/>
      <c r="P137" s="212">
        <f>O137*H137</f>
        <v>0</v>
      </c>
      <c r="Q137" s="212">
        <v>0</v>
      </c>
      <c r="R137" s="212">
        <f>Q137*H137</f>
        <v>0</v>
      </c>
      <c r="S137" s="212">
        <v>2.4</v>
      </c>
      <c r="T137" s="213">
        <f>S137*H137</f>
        <v>0.59760000000000002</v>
      </c>
      <c r="AR137" s="24" t="s">
        <v>251</v>
      </c>
      <c r="AT137" s="24" t="s">
        <v>246</v>
      </c>
      <c r="AU137" s="24" t="s">
        <v>81</v>
      </c>
      <c r="AY137" s="24" t="s">
        <v>244</v>
      </c>
      <c r="BE137" s="214">
        <f>IF(N137="základní",J137,0)</f>
        <v>0</v>
      </c>
      <c r="BF137" s="214">
        <f>IF(N137="snížená",J137,0)</f>
        <v>0</v>
      </c>
      <c r="BG137" s="214">
        <f>IF(N137="zákl. přenesená",J137,0)</f>
        <v>0</v>
      </c>
      <c r="BH137" s="214">
        <f>IF(N137="sníž. přenesená",J137,0)</f>
        <v>0</v>
      </c>
      <c r="BI137" s="214">
        <f>IF(N137="nulová",J137,0)</f>
        <v>0</v>
      </c>
      <c r="BJ137" s="24" t="s">
        <v>79</v>
      </c>
      <c r="BK137" s="214">
        <f>ROUND(I137*H137,2)</f>
        <v>0</v>
      </c>
      <c r="BL137" s="24" t="s">
        <v>251</v>
      </c>
      <c r="BM137" s="24" t="s">
        <v>3046</v>
      </c>
    </row>
    <row r="138" spans="2:65" s="1" customFormat="1" ht="27">
      <c r="B138" s="41"/>
      <c r="C138" s="63"/>
      <c r="D138" s="215" t="s">
        <v>253</v>
      </c>
      <c r="E138" s="63"/>
      <c r="F138" s="216" t="s">
        <v>2692</v>
      </c>
      <c r="G138" s="63"/>
      <c r="H138" s="63"/>
      <c r="I138" s="172"/>
      <c r="J138" s="63"/>
      <c r="K138" s="63"/>
      <c r="L138" s="61"/>
      <c r="M138" s="217"/>
      <c r="N138" s="42"/>
      <c r="O138" s="42"/>
      <c r="P138" s="42"/>
      <c r="Q138" s="42"/>
      <c r="R138" s="42"/>
      <c r="S138" s="42"/>
      <c r="T138" s="78"/>
      <c r="AT138" s="24" t="s">
        <v>253</v>
      </c>
      <c r="AU138" s="24" t="s">
        <v>81</v>
      </c>
    </row>
    <row r="139" spans="2:65" s="13" customFormat="1">
      <c r="B139" s="233"/>
      <c r="C139" s="234"/>
      <c r="D139" s="215" t="s">
        <v>255</v>
      </c>
      <c r="E139" s="235" t="s">
        <v>21</v>
      </c>
      <c r="F139" s="236" t="s">
        <v>3047</v>
      </c>
      <c r="G139" s="234"/>
      <c r="H139" s="235" t="s">
        <v>21</v>
      </c>
      <c r="I139" s="237"/>
      <c r="J139" s="234"/>
      <c r="K139" s="234"/>
      <c r="L139" s="238"/>
      <c r="M139" s="239"/>
      <c r="N139" s="240"/>
      <c r="O139" s="240"/>
      <c r="P139" s="240"/>
      <c r="Q139" s="240"/>
      <c r="R139" s="240"/>
      <c r="S139" s="240"/>
      <c r="T139" s="241"/>
      <c r="AT139" s="242" t="s">
        <v>255</v>
      </c>
      <c r="AU139" s="242" t="s">
        <v>81</v>
      </c>
      <c r="AV139" s="13" t="s">
        <v>79</v>
      </c>
      <c r="AW139" s="13" t="s">
        <v>35</v>
      </c>
      <c r="AX139" s="13" t="s">
        <v>72</v>
      </c>
      <c r="AY139" s="242" t="s">
        <v>244</v>
      </c>
    </row>
    <row r="140" spans="2:65" s="12" customFormat="1">
      <c r="B140" s="218"/>
      <c r="C140" s="219"/>
      <c r="D140" s="215" t="s">
        <v>255</v>
      </c>
      <c r="E140" s="220" t="s">
        <v>21</v>
      </c>
      <c r="F140" s="221" t="s">
        <v>3048</v>
      </c>
      <c r="G140" s="219"/>
      <c r="H140" s="222">
        <v>0.113</v>
      </c>
      <c r="I140" s="223"/>
      <c r="J140" s="219"/>
      <c r="K140" s="219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255</v>
      </c>
      <c r="AU140" s="228" t="s">
        <v>81</v>
      </c>
      <c r="AV140" s="12" t="s">
        <v>81</v>
      </c>
      <c r="AW140" s="12" t="s">
        <v>35</v>
      </c>
      <c r="AX140" s="12" t="s">
        <v>72</v>
      </c>
      <c r="AY140" s="228" t="s">
        <v>244</v>
      </c>
    </row>
    <row r="141" spans="2:65" s="13" customFormat="1">
      <c r="B141" s="233"/>
      <c r="C141" s="234"/>
      <c r="D141" s="215" t="s">
        <v>255</v>
      </c>
      <c r="E141" s="235" t="s">
        <v>21</v>
      </c>
      <c r="F141" s="236" t="s">
        <v>3049</v>
      </c>
      <c r="G141" s="234"/>
      <c r="H141" s="235" t="s">
        <v>21</v>
      </c>
      <c r="I141" s="237"/>
      <c r="J141" s="234"/>
      <c r="K141" s="234"/>
      <c r="L141" s="238"/>
      <c r="M141" s="239"/>
      <c r="N141" s="240"/>
      <c r="O141" s="240"/>
      <c r="P141" s="240"/>
      <c r="Q141" s="240"/>
      <c r="R141" s="240"/>
      <c r="S141" s="240"/>
      <c r="T141" s="241"/>
      <c r="AT141" s="242" t="s">
        <v>255</v>
      </c>
      <c r="AU141" s="242" t="s">
        <v>81</v>
      </c>
      <c r="AV141" s="13" t="s">
        <v>79</v>
      </c>
      <c r="AW141" s="13" t="s">
        <v>35</v>
      </c>
      <c r="AX141" s="13" t="s">
        <v>72</v>
      </c>
      <c r="AY141" s="242" t="s">
        <v>244</v>
      </c>
    </row>
    <row r="142" spans="2:65" s="12" customFormat="1">
      <c r="B142" s="218"/>
      <c r="C142" s="219"/>
      <c r="D142" s="215" t="s">
        <v>255</v>
      </c>
      <c r="E142" s="220" t="s">
        <v>21</v>
      </c>
      <c r="F142" s="221" t="s">
        <v>3050</v>
      </c>
      <c r="G142" s="219"/>
      <c r="H142" s="222">
        <v>0.13600000000000001</v>
      </c>
      <c r="I142" s="223"/>
      <c r="J142" s="219"/>
      <c r="K142" s="219"/>
      <c r="L142" s="224"/>
      <c r="M142" s="225"/>
      <c r="N142" s="226"/>
      <c r="O142" s="226"/>
      <c r="P142" s="226"/>
      <c r="Q142" s="226"/>
      <c r="R142" s="226"/>
      <c r="S142" s="226"/>
      <c r="T142" s="227"/>
      <c r="AT142" s="228" t="s">
        <v>255</v>
      </c>
      <c r="AU142" s="228" t="s">
        <v>81</v>
      </c>
      <c r="AV142" s="12" t="s">
        <v>81</v>
      </c>
      <c r="AW142" s="12" t="s">
        <v>35</v>
      </c>
      <c r="AX142" s="12" t="s">
        <v>72</v>
      </c>
      <c r="AY142" s="228" t="s">
        <v>244</v>
      </c>
    </row>
    <row r="143" spans="2:65" s="14" customFormat="1">
      <c r="B143" s="253"/>
      <c r="C143" s="254"/>
      <c r="D143" s="215" t="s">
        <v>255</v>
      </c>
      <c r="E143" s="255" t="s">
        <v>21</v>
      </c>
      <c r="F143" s="256" t="s">
        <v>588</v>
      </c>
      <c r="G143" s="254"/>
      <c r="H143" s="257">
        <v>0.249</v>
      </c>
      <c r="I143" s="258"/>
      <c r="J143" s="254"/>
      <c r="K143" s="254"/>
      <c r="L143" s="259"/>
      <c r="M143" s="260"/>
      <c r="N143" s="261"/>
      <c r="O143" s="261"/>
      <c r="P143" s="261"/>
      <c r="Q143" s="261"/>
      <c r="R143" s="261"/>
      <c r="S143" s="261"/>
      <c r="T143" s="262"/>
      <c r="AT143" s="263" t="s">
        <v>255</v>
      </c>
      <c r="AU143" s="263" t="s">
        <v>81</v>
      </c>
      <c r="AV143" s="14" t="s">
        <v>251</v>
      </c>
      <c r="AW143" s="14" t="s">
        <v>35</v>
      </c>
      <c r="AX143" s="14" t="s">
        <v>79</v>
      </c>
      <c r="AY143" s="263" t="s">
        <v>244</v>
      </c>
    </row>
    <row r="144" spans="2:65" s="11" customFormat="1" ht="29.85" customHeight="1">
      <c r="B144" s="187"/>
      <c r="C144" s="188"/>
      <c r="D144" s="189" t="s">
        <v>71</v>
      </c>
      <c r="E144" s="201" t="s">
        <v>388</v>
      </c>
      <c r="F144" s="201" t="s">
        <v>389</v>
      </c>
      <c r="G144" s="188"/>
      <c r="H144" s="188"/>
      <c r="I144" s="191"/>
      <c r="J144" s="202">
        <f>BK144</f>
        <v>0</v>
      </c>
      <c r="K144" s="188"/>
      <c r="L144" s="193"/>
      <c r="M144" s="194"/>
      <c r="N144" s="195"/>
      <c r="O144" s="195"/>
      <c r="P144" s="196">
        <f>SUM(P145:P158)</f>
        <v>0</v>
      </c>
      <c r="Q144" s="195"/>
      <c r="R144" s="196">
        <f>SUM(R145:R158)</f>
        <v>0</v>
      </c>
      <c r="S144" s="195"/>
      <c r="T144" s="197">
        <f>SUM(T145:T158)</f>
        <v>0</v>
      </c>
      <c r="AR144" s="198" t="s">
        <v>79</v>
      </c>
      <c r="AT144" s="199" t="s">
        <v>71</v>
      </c>
      <c r="AU144" s="199" t="s">
        <v>79</v>
      </c>
      <c r="AY144" s="198" t="s">
        <v>244</v>
      </c>
      <c r="BK144" s="200">
        <f>SUM(BK145:BK158)</f>
        <v>0</v>
      </c>
    </row>
    <row r="145" spans="2:65" s="1" customFormat="1" ht="25.5" customHeight="1">
      <c r="B145" s="41"/>
      <c r="C145" s="203" t="s">
        <v>314</v>
      </c>
      <c r="D145" s="203" t="s">
        <v>246</v>
      </c>
      <c r="E145" s="204" t="s">
        <v>2791</v>
      </c>
      <c r="F145" s="205" t="s">
        <v>2792</v>
      </c>
      <c r="G145" s="206" t="s">
        <v>350</v>
      </c>
      <c r="H145" s="207">
        <v>1.258</v>
      </c>
      <c r="I145" s="208"/>
      <c r="J145" s="209">
        <f>ROUND(I145*H145,2)</f>
        <v>0</v>
      </c>
      <c r="K145" s="205" t="s">
        <v>21</v>
      </c>
      <c r="L145" s="61"/>
      <c r="M145" s="210" t="s">
        <v>21</v>
      </c>
      <c r="N145" s="211" t="s">
        <v>43</v>
      </c>
      <c r="O145" s="42"/>
      <c r="P145" s="212">
        <f>O145*H145</f>
        <v>0</v>
      </c>
      <c r="Q145" s="212">
        <v>0</v>
      </c>
      <c r="R145" s="212">
        <f>Q145*H145</f>
        <v>0</v>
      </c>
      <c r="S145" s="212">
        <v>0</v>
      </c>
      <c r="T145" s="213">
        <f>S145*H145</f>
        <v>0</v>
      </c>
      <c r="AR145" s="24" t="s">
        <v>251</v>
      </c>
      <c r="AT145" s="24" t="s">
        <v>246</v>
      </c>
      <c r="AU145" s="24" t="s">
        <v>81</v>
      </c>
      <c r="AY145" s="24" t="s">
        <v>244</v>
      </c>
      <c r="BE145" s="214">
        <f>IF(N145="základní",J145,0)</f>
        <v>0</v>
      </c>
      <c r="BF145" s="214">
        <f>IF(N145="snížená",J145,0)</f>
        <v>0</v>
      </c>
      <c r="BG145" s="214">
        <f>IF(N145="zákl. přenesená",J145,0)</f>
        <v>0</v>
      </c>
      <c r="BH145" s="214">
        <f>IF(N145="sníž. přenesená",J145,0)</f>
        <v>0</v>
      </c>
      <c r="BI145" s="214">
        <f>IF(N145="nulová",J145,0)</f>
        <v>0</v>
      </c>
      <c r="BJ145" s="24" t="s">
        <v>79</v>
      </c>
      <c r="BK145" s="214">
        <f>ROUND(I145*H145,2)</f>
        <v>0</v>
      </c>
      <c r="BL145" s="24" t="s">
        <v>251</v>
      </c>
      <c r="BM145" s="24" t="s">
        <v>3051</v>
      </c>
    </row>
    <row r="146" spans="2:65" s="1" customFormat="1">
      <c r="B146" s="41"/>
      <c r="C146" s="63"/>
      <c r="D146" s="215" t="s">
        <v>253</v>
      </c>
      <c r="E146" s="63"/>
      <c r="F146" s="216" t="s">
        <v>2793</v>
      </c>
      <c r="G146" s="63"/>
      <c r="H146" s="63"/>
      <c r="I146" s="172"/>
      <c r="J146" s="63"/>
      <c r="K146" s="63"/>
      <c r="L146" s="61"/>
      <c r="M146" s="217"/>
      <c r="N146" s="42"/>
      <c r="O146" s="42"/>
      <c r="P146" s="42"/>
      <c r="Q146" s="42"/>
      <c r="R146" s="42"/>
      <c r="S146" s="42"/>
      <c r="T146" s="78"/>
      <c r="AT146" s="24" t="s">
        <v>253</v>
      </c>
      <c r="AU146" s="24" t="s">
        <v>81</v>
      </c>
    </row>
    <row r="147" spans="2:65" s="1" customFormat="1" ht="25.5" customHeight="1">
      <c r="B147" s="41"/>
      <c r="C147" s="203" t="s">
        <v>320</v>
      </c>
      <c r="D147" s="203" t="s">
        <v>246</v>
      </c>
      <c r="E147" s="204" t="s">
        <v>2794</v>
      </c>
      <c r="F147" s="205" t="s">
        <v>2795</v>
      </c>
      <c r="G147" s="206" t="s">
        <v>350</v>
      </c>
      <c r="H147" s="207">
        <v>12.58</v>
      </c>
      <c r="I147" s="208"/>
      <c r="J147" s="209">
        <f>ROUND(I147*H147,2)</f>
        <v>0</v>
      </c>
      <c r="K147" s="205" t="s">
        <v>21</v>
      </c>
      <c r="L147" s="61"/>
      <c r="M147" s="210" t="s">
        <v>21</v>
      </c>
      <c r="N147" s="211" t="s">
        <v>43</v>
      </c>
      <c r="O147" s="42"/>
      <c r="P147" s="212">
        <f>O147*H147</f>
        <v>0</v>
      </c>
      <c r="Q147" s="212">
        <v>0</v>
      </c>
      <c r="R147" s="212">
        <f>Q147*H147</f>
        <v>0</v>
      </c>
      <c r="S147" s="212">
        <v>0</v>
      </c>
      <c r="T147" s="213">
        <f>S147*H147</f>
        <v>0</v>
      </c>
      <c r="AR147" s="24" t="s">
        <v>251</v>
      </c>
      <c r="AT147" s="24" t="s">
        <v>246</v>
      </c>
      <c r="AU147" s="24" t="s">
        <v>81</v>
      </c>
      <c r="AY147" s="24" t="s">
        <v>244</v>
      </c>
      <c r="BE147" s="214">
        <f>IF(N147="základní",J147,0)</f>
        <v>0</v>
      </c>
      <c r="BF147" s="214">
        <f>IF(N147="snížená",J147,0)</f>
        <v>0</v>
      </c>
      <c r="BG147" s="214">
        <f>IF(N147="zákl. přenesená",J147,0)</f>
        <v>0</v>
      </c>
      <c r="BH147" s="214">
        <f>IF(N147="sníž. přenesená",J147,0)</f>
        <v>0</v>
      </c>
      <c r="BI147" s="214">
        <f>IF(N147="nulová",J147,0)</f>
        <v>0</v>
      </c>
      <c r="BJ147" s="24" t="s">
        <v>79</v>
      </c>
      <c r="BK147" s="214">
        <f>ROUND(I147*H147,2)</f>
        <v>0</v>
      </c>
      <c r="BL147" s="24" t="s">
        <v>251</v>
      </c>
      <c r="BM147" s="24" t="s">
        <v>3052</v>
      </c>
    </row>
    <row r="148" spans="2:65" s="1" customFormat="1" ht="27">
      <c r="B148" s="41"/>
      <c r="C148" s="63"/>
      <c r="D148" s="215" t="s">
        <v>253</v>
      </c>
      <c r="E148" s="63"/>
      <c r="F148" s="216" t="s">
        <v>2796</v>
      </c>
      <c r="G148" s="63"/>
      <c r="H148" s="63"/>
      <c r="I148" s="172"/>
      <c r="J148" s="63"/>
      <c r="K148" s="63"/>
      <c r="L148" s="61"/>
      <c r="M148" s="217"/>
      <c r="N148" s="42"/>
      <c r="O148" s="42"/>
      <c r="P148" s="42"/>
      <c r="Q148" s="42"/>
      <c r="R148" s="42"/>
      <c r="S148" s="42"/>
      <c r="T148" s="78"/>
      <c r="AT148" s="24" t="s">
        <v>253</v>
      </c>
      <c r="AU148" s="24" t="s">
        <v>81</v>
      </c>
    </row>
    <row r="149" spans="2:65" s="12" customFormat="1">
      <c r="B149" s="218"/>
      <c r="C149" s="219"/>
      <c r="D149" s="215" t="s">
        <v>255</v>
      </c>
      <c r="E149" s="220" t="s">
        <v>21</v>
      </c>
      <c r="F149" s="221" t="s">
        <v>3053</v>
      </c>
      <c r="G149" s="219"/>
      <c r="H149" s="222">
        <v>12.58</v>
      </c>
      <c r="I149" s="223"/>
      <c r="J149" s="219"/>
      <c r="K149" s="219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255</v>
      </c>
      <c r="AU149" s="228" t="s">
        <v>81</v>
      </c>
      <c r="AV149" s="12" t="s">
        <v>81</v>
      </c>
      <c r="AW149" s="12" t="s">
        <v>35</v>
      </c>
      <c r="AX149" s="12" t="s">
        <v>72</v>
      </c>
      <c r="AY149" s="228" t="s">
        <v>244</v>
      </c>
    </row>
    <row r="150" spans="2:65" s="14" customFormat="1">
      <c r="B150" s="253"/>
      <c r="C150" s="254"/>
      <c r="D150" s="215" t="s">
        <v>255</v>
      </c>
      <c r="E150" s="255" t="s">
        <v>21</v>
      </c>
      <c r="F150" s="256" t="s">
        <v>588</v>
      </c>
      <c r="G150" s="254"/>
      <c r="H150" s="257">
        <v>12.58</v>
      </c>
      <c r="I150" s="258"/>
      <c r="J150" s="254"/>
      <c r="K150" s="254"/>
      <c r="L150" s="259"/>
      <c r="M150" s="260"/>
      <c r="N150" s="261"/>
      <c r="O150" s="261"/>
      <c r="P150" s="261"/>
      <c r="Q150" s="261"/>
      <c r="R150" s="261"/>
      <c r="S150" s="261"/>
      <c r="T150" s="262"/>
      <c r="AT150" s="263" t="s">
        <v>255</v>
      </c>
      <c r="AU150" s="263" t="s">
        <v>81</v>
      </c>
      <c r="AV150" s="14" t="s">
        <v>251</v>
      </c>
      <c r="AW150" s="14" t="s">
        <v>35</v>
      </c>
      <c r="AX150" s="14" t="s">
        <v>79</v>
      </c>
      <c r="AY150" s="263" t="s">
        <v>244</v>
      </c>
    </row>
    <row r="151" spans="2:65" s="1" customFormat="1" ht="25.5" customHeight="1">
      <c r="B151" s="41"/>
      <c r="C151" s="203" t="s">
        <v>326</v>
      </c>
      <c r="D151" s="203" t="s">
        <v>246</v>
      </c>
      <c r="E151" s="204" t="s">
        <v>3054</v>
      </c>
      <c r="F151" s="205" t="s">
        <v>3055</v>
      </c>
      <c r="G151" s="206" t="s">
        <v>350</v>
      </c>
      <c r="H151" s="207">
        <v>0.66</v>
      </c>
      <c r="I151" s="208"/>
      <c r="J151" s="209">
        <f>ROUND(I151*H151,2)</f>
        <v>0</v>
      </c>
      <c r="K151" s="205" t="s">
        <v>21</v>
      </c>
      <c r="L151" s="61"/>
      <c r="M151" s="210" t="s">
        <v>21</v>
      </c>
      <c r="N151" s="211" t="s">
        <v>43</v>
      </c>
      <c r="O151" s="42"/>
      <c r="P151" s="212">
        <f>O151*H151</f>
        <v>0</v>
      </c>
      <c r="Q151" s="212">
        <v>0</v>
      </c>
      <c r="R151" s="212">
        <f>Q151*H151</f>
        <v>0</v>
      </c>
      <c r="S151" s="212">
        <v>0</v>
      </c>
      <c r="T151" s="213">
        <f>S151*H151</f>
        <v>0</v>
      </c>
      <c r="AR151" s="24" t="s">
        <v>251</v>
      </c>
      <c r="AT151" s="24" t="s">
        <v>246</v>
      </c>
      <c r="AU151" s="24" t="s">
        <v>81</v>
      </c>
      <c r="AY151" s="24" t="s">
        <v>244</v>
      </c>
      <c r="BE151" s="214">
        <f>IF(N151="základní",J151,0)</f>
        <v>0</v>
      </c>
      <c r="BF151" s="214">
        <f>IF(N151="snížená",J151,0)</f>
        <v>0</v>
      </c>
      <c r="BG151" s="214">
        <f>IF(N151="zákl. přenesená",J151,0)</f>
        <v>0</v>
      </c>
      <c r="BH151" s="214">
        <f>IF(N151="sníž. přenesená",J151,0)</f>
        <v>0</v>
      </c>
      <c r="BI151" s="214">
        <f>IF(N151="nulová",J151,0)</f>
        <v>0</v>
      </c>
      <c r="BJ151" s="24" t="s">
        <v>79</v>
      </c>
      <c r="BK151" s="214">
        <f>ROUND(I151*H151,2)</f>
        <v>0</v>
      </c>
      <c r="BL151" s="24" t="s">
        <v>251</v>
      </c>
      <c r="BM151" s="24" t="s">
        <v>3056</v>
      </c>
    </row>
    <row r="152" spans="2:65" s="1" customFormat="1">
      <c r="B152" s="41"/>
      <c r="C152" s="63"/>
      <c r="D152" s="215" t="s">
        <v>253</v>
      </c>
      <c r="E152" s="63"/>
      <c r="F152" s="216" t="s">
        <v>3057</v>
      </c>
      <c r="G152" s="63"/>
      <c r="H152" s="63"/>
      <c r="I152" s="172"/>
      <c r="J152" s="63"/>
      <c r="K152" s="63"/>
      <c r="L152" s="61"/>
      <c r="M152" s="217"/>
      <c r="N152" s="42"/>
      <c r="O152" s="42"/>
      <c r="P152" s="42"/>
      <c r="Q152" s="42"/>
      <c r="R152" s="42"/>
      <c r="S152" s="42"/>
      <c r="T152" s="78"/>
      <c r="AT152" s="24" t="s">
        <v>253</v>
      </c>
      <c r="AU152" s="24" t="s">
        <v>81</v>
      </c>
    </row>
    <row r="153" spans="2:65" s="12" customFormat="1">
      <c r="B153" s="218"/>
      <c r="C153" s="219"/>
      <c r="D153" s="215" t="s">
        <v>255</v>
      </c>
      <c r="E153" s="220" t="s">
        <v>21</v>
      </c>
      <c r="F153" s="221" t="s">
        <v>3058</v>
      </c>
      <c r="G153" s="219"/>
      <c r="H153" s="222">
        <v>0.66</v>
      </c>
      <c r="I153" s="223"/>
      <c r="J153" s="219"/>
      <c r="K153" s="219"/>
      <c r="L153" s="224"/>
      <c r="M153" s="225"/>
      <c r="N153" s="226"/>
      <c r="O153" s="226"/>
      <c r="P153" s="226"/>
      <c r="Q153" s="226"/>
      <c r="R153" s="226"/>
      <c r="S153" s="226"/>
      <c r="T153" s="227"/>
      <c r="AT153" s="228" t="s">
        <v>255</v>
      </c>
      <c r="AU153" s="228" t="s">
        <v>81</v>
      </c>
      <c r="AV153" s="12" t="s">
        <v>81</v>
      </c>
      <c r="AW153" s="12" t="s">
        <v>35</v>
      </c>
      <c r="AX153" s="12" t="s">
        <v>72</v>
      </c>
      <c r="AY153" s="228" t="s">
        <v>244</v>
      </c>
    </row>
    <row r="154" spans="2:65" s="14" customFormat="1">
      <c r="B154" s="253"/>
      <c r="C154" s="254"/>
      <c r="D154" s="215" t="s">
        <v>255</v>
      </c>
      <c r="E154" s="255" t="s">
        <v>21</v>
      </c>
      <c r="F154" s="256" t="s">
        <v>588</v>
      </c>
      <c r="G154" s="254"/>
      <c r="H154" s="257">
        <v>0.66</v>
      </c>
      <c r="I154" s="258"/>
      <c r="J154" s="254"/>
      <c r="K154" s="254"/>
      <c r="L154" s="259"/>
      <c r="M154" s="260"/>
      <c r="N154" s="261"/>
      <c r="O154" s="261"/>
      <c r="P154" s="261"/>
      <c r="Q154" s="261"/>
      <c r="R154" s="261"/>
      <c r="S154" s="261"/>
      <c r="T154" s="262"/>
      <c r="AT154" s="263" t="s">
        <v>255</v>
      </c>
      <c r="AU154" s="263" t="s">
        <v>81</v>
      </c>
      <c r="AV154" s="14" t="s">
        <v>251</v>
      </c>
      <c r="AW154" s="14" t="s">
        <v>35</v>
      </c>
      <c r="AX154" s="14" t="s">
        <v>79</v>
      </c>
      <c r="AY154" s="263" t="s">
        <v>244</v>
      </c>
    </row>
    <row r="155" spans="2:65" s="1" customFormat="1" ht="25.5" customHeight="1">
      <c r="B155" s="41"/>
      <c r="C155" s="203" t="s">
        <v>333</v>
      </c>
      <c r="D155" s="203" t="s">
        <v>246</v>
      </c>
      <c r="E155" s="204" t="s">
        <v>2798</v>
      </c>
      <c r="F155" s="205" t="s">
        <v>2799</v>
      </c>
      <c r="G155" s="206" t="s">
        <v>350</v>
      </c>
      <c r="H155" s="207">
        <v>0.59799999999999998</v>
      </c>
      <c r="I155" s="208"/>
      <c r="J155" s="209">
        <f>ROUND(I155*H155,2)</f>
        <v>0</v>
      </c>
      <c r="K155" s="205" t="s">
        <v>21</v>
      </c>
      <c r="L155" s="61"/>
      <c r="M155" s="210" t="s">
        <v>21</v>
      </c>
      <c r="N155" s="211" t="s">
        <v>43</v>
      </c>
      <c r="O155" s="42"/>
      <c r="P155" s="212">
        <f>O155*H155</f>
        <v>0</v>
      </c>
      <c r="Q155" s="212">
        <v>0</v>
      </c>
      <c r="R155" s="212">
        <f>Q155*H155</f>
        <v>0</v>
      </c>
      <c r="S155" s="212">
        <v>0</v>
      </c>
      <c r="T155" s="213">
        <f>S155*H155</f>
        <v>0</v>
      </c>
      <c r="AR155" s="24" t="s">
        <v>251</v>
      </c>
      <c r="AT155" s="24" t="s">
        <v>246</v>
      </c>
      <c r="AU155" s="24" t="s">
        <v>81</v>
      </c>
      <c r="AY155" s="24" t="s">
        <v>244</v>
      </c>
      <c r="BE155" s="214">
        <f>IF(N155="základní",J155,0)</f>
        <v>0</v>
      </c>
      <c r="BF155" s="214">
        <f>IF(N155="snížená",J155,0)</f>
        <v>0</v>
      </c>
      <c r="BG155" s="214">
        <f>IF(N155="zákl. přenesená",J155,0)</f>
        <v>0</v>
      </c>
      <c r="BH155" s="214">
        <f>IF(N155="sníž. přenesená",J155,0)</f>
        <v>0</v>
      </c>
      <c r="BI155" s="214">
        <f>IF(N155="nulová",J155,0)</f>
        <v>0</v>
      </c>
      <c r="BJ155" s="24" t="s">
        <v>79</v>
      </c>
      <c r="BK155" s="214">
        <f>ROUND(I155*H155,2)</f>
        <v>0</v>
      </c>
      <c r="BL155" s="24" t="s">
        <v>251</v>
      </c>
      <c r="BM155" s="24" t="s">
        <v>3059</v>
      </c>
    </row>
    <row r="156" spans="2:65" s="1" customFormat="1">
      <c r="B156" s="41"/>
      <c r="C156" s="63"/>
      <c r="D156" s="215" t="s">
        <v>253</v>
      </c>
      <c r="E156" s="63"/>
      <c r="F156" s="216" t="s">
        <v>2800</v>
      </c>
      <c r="G156" s="63"/>
      <c r="H156" s="63"/>
      <c r="I156" s="172"/>
      <c r="J156" s="63"/>
      <c r="K156" s="63"/>
      <c r="L156" s="61"/>
      <c r="M156" s="217"/>
      <c r="N156" s="42"/>
      <c r="O156" s="42"/>
      <c r="P156" s="42"/>
      <c r="Q156" s="42"/>
      <c r="R156" s="42"/>
      <c r="S156" s="42"/>
      <c r="T156" s="78"/>
      <c r="AT156" s="24" t="s">
        <v>253</v>
      </c>
      <c r="AU156" s="24" t="s">
        <v>81</v>
      </c>
    </row>
    <row r="157" spans="2:65" s="12" customFormat="1">
      <c r="B157" s="218"/>
      <c r="C157" s="219"/>
      <c r="D157" s="215" t="s">
        <v>255</v>
      </c>
      <c r="E157" s="220" t="s">
        <v>21</v>
      </c>
      <c r="F157" s="221" t="s">
        <v>3060</v>
      </c>
      <c r="G157" s="219"/>
      <c r="H157" s="222">
        <v>0.59799999999999998</v>
      </c>
      <c r="I157" s="223"/>
      <c r="J157" s="219"/>
      <c r="K157" s="219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255</v>
      </c>
      <c r="AU157" s="228" t="s">
        <v>81</v>
      </c>
      <c r="AV157" s="12" t="s">
        <v>81</v>
      </c>
      <c r="AW157" s="12" t="s">
        <v>35</v>
      </c>
      <c r="AX157" s="12" t="s">
        <v>72</v>
      </c>
      <c r="AY157" s="228" t="s">
        <v>244</v>
      </c>
    </row>
    <row r="158" spans="2:65" s="14" customFormat="1">
      <c r="B158" s="253"/>
      <c r="C158" s="254"/>
      <c r="D158" s="215" t="s">
        <v>255</v>
      </c>
      <c r="E158" s="255" t="s">
        <v>21</v>
      </c>
      <c r="F158" s="256" t="s">
        <v>588</v>
      </c>
      <c r="G158" s="254"/>
      <c r="H158" s="257">
        <v>0.59799999999999998</v>
      </c>
      <c r="I158" s="258"/>
      <c r="J158" s="254"/>
      <c r="K158" s="254"/>
      <c r="L158" s="259"/>
      <c r="M158" s="260"/>
      <c r="N158" s="261"/>
      <c r="O158" s="261"/>
      <c r="P158" s="261"/>
      <c r="Q158" s="261"/>
      <c r="R158" s="261"/>
      <c r="S158" s="261"/>
      <c r="T158" s="262"/>
      <c r="AT158" s="263" t="s">
        <v>255</v>
      </c>
      <c r="AU158" s="263" t="s">
        <v>81</v>
      </c>
      <c r="AV158" s="14" t="s">
        <v>251</v>
      </c>
      <c r="AW158" s="14" t="s">
        <v>35</v>
      </c>
      <c r="AX158" s="14" t="s">
        <v>79</v>
      </c>
      <c r="AY158" s="263" t="s">
        <v>244</v>
      </c>
    </row>
    <row r="159" spans="2:65" s="11" customFormat="1" ht="29.85" customHeight="1">
      <c r="B159" s="187"/>
      <c r="C159" s="188"/>
      <c r="D159" s="189" t="s">
        <v>71</v>
      </c>
      <c r="E159" s="201" t="s">
        <v>711</v>
      </c>
      <c r="F159" s="201" t="s">
        <v>712</v>
      </c>
      <c r="G159" s="188"/>
      <c r="H159" s="188"/>
      <c r="I159" s="191"/>
      <c r="J159" s="202">
        <f>BK159</f>
        <v>0</v>
      </c>
      <c r="K159" s="188"/>
      <c r="L159" s="193"/>
      <c r="M159" s="194"/>
      <c r="N159" s="195"/>
      <c r="O159" s="195"/>
      <c r="P159" s="196">
        <f>SUM(P160:P161)</f>
        <v>0</v>
      </c>
      <c r="Q159" s="195"/>
      <c r="R159" s="196">
        <f>SUM(R160:R161)</f>
        <v>0</v>
      </c>
      <c r="S159" s="195"/>
      <c r="T159" s="197">
        <f>SUM(T160:T161)</f>
        <v>0</v>
      </c>
      <c r="AR159" s="198" t="s">
        <v>79</v>
      </c>
      <c r="AT159" s="199" t="s">
        <v>71</v>
      </c>
      <c r="AU159" s="199" t="s">
        <v>79</v>
      </c>
      <c r="AY159" s="198" t="s">
        <v>244</v>
      </c>
      <c r="BK159" s="200">
        <f>SUM(BK160:BK161)</f>
        <v>0</v>
      </c>
    </row>
    <row r="160" spans="2:65" s="1" customFormat="1" ht="16.5" customHeight="1">
      <c r="B160" s="41"/>
      <c r="C160" s="203" t="s">
        <v>10</v>
      </c>
      <c r="D160" s="203" t="s">
        <v>246</v>
      </c>
      <c r="E160" s="204" t="s">
        <v>3061</v>
      </c>
      <c r="F160" s="205" t="s">
        <v>3062</v>
      </c>
      <c r="G160" s="206" t="s">
        <v>350</v>
      </c>
      <c r="H160" s="207">
        <v>8.8000000000000007</v>
      </c>
      <c r="I160" s="208"/>
      <c r="J160" s="209">
        <f>ROUND(I160*H160,2)</f>
        <v>0</v>
      </c>
      <c r="K160" s="205" t="s">
        <v>21</v>
      </c>
      <c r="L160" s="61"/>
      <c r="M160" s="210" t="s">
        <v>21</v>
      </c>
      <c r="N160" s="211" t="s">
        <v>43</v>
      </c>
      <c r="O160" s="42"/>
      <c r="P160" s="212">
        <f>O160*H160</f>
        <v>0</v>
      </c>
      <c r="Q160" s="212">
        <v>0</v>
      </c>
      <c r="R160" s="212">
        <f>Q160*H160</f>
        <v>0</v>
      </c>
      <c r="S160" s="212">
        <v>0</v>
      </c>
      <c r="T160" s="213">
        <f>S160*H160</f>
        <v>0</v>
      </c>
      <c r="AR160" s="24" t="s">
        <v>251</v>
      </c>
      <c r="AT160" s="24" t="s">
        <v>246</v>
      </c>
      <c r="AU160" s="24" t="s">
        <v>81</v>
      </c>
      <c r="AY160" s="24" t="s">
        <v>244</v>
      </c>
      <c r="BE160" s="214">
        <f>IF(N160="základní",J160,0)</f>
        <v>0</v>
      </c>
      <c r="BF160" s="214">
        <f>IF(N160="snížená",J160,0)</f>
        <v>0</v>
      </c>
      <c r="BG160" s="214">
        <f>IF(N160="zákl. přenesená",J160,0)</f>
        <v>0</v>
      </c>
      <c r="BH160" s="214">
        <f>IF(N160="sníž. přenesená",J160,0)</f>
        <v>0</v>
      </c>
      <c r="BI160" s="214">
        <f>IF(N160="nulová",J160,0)</f>
        <v>0</v>
      </c>
      <c r="BJ160" s="24" t="s">
        <v>79</v>
      </c>
      <c r="BK160" s="214">
        <f>ROUND(I160*H160,2)</f>
        <v>0</v>
      </c>
      <c r="BL160" s="24" t="s">
        <v>251</v>
      </c>
      <c r="BM160" s="24" t="s">
        <v>3063</v>
      </c>
    </row>
    <row r="161" spans="2:47" s="1" customFormat="1" ht="27">
      <c r="B161" s="41"/>
      <c r="C161" s="63"/>
      <c r="D161" s="215" t="s">
        <v>253</v>
      </c>
      <c r="E161" s="63"/>
      <c r="F161" s="216" t="s">
        <v>3064</v>
      </c>
      <c r="G161" s="63"/>
      <c r="H161" s="63"/>
      <c r="I161" s="172"/>
      <c r="J161" s="63"/>
      <c r="K161" s="63"/>
      <c r="L161" s="61"/>
      <c r="M161" s="264"/>
      <c r="N161" s="265"/>
      <c r="O161" s="265"/>
      <c r="P161" s="265"/>
      <c r="Q161" s="265"/>
      <c r="R161" s="265"/>
      <c r="S161" s="265"/>
      <c r="T161" s="266"/>
      <c r="AT161" s="24" t="s">
        <v>253</v>
      </c>
      <c r="AU161" s="24" t="s">
        <v>81</v>
      </c>
    </row>
    <row r="162" spans="2:47" s="1" customFormat="1" ht="6.95" customHeight="1">
      <c r="B162" s="56"/>
      <c r="C162" s="57"/>
      <c r="D162" s="57"/>
      <c r="E162" s="57"/>
      <c r="F162" s="57"/>
      <c r="G162" s="57"/>
      <c r="H162" s="57"/>
      <c r="I162" s="148"/>
      <c r="J162" s="57"/>
      <c r="K162" s="57"/>
      <c r="L162" s="61"/>
    </row>
  </sheetData>
  <sheetProtection algorithmName="SHA-512" hashValue="tMmE73+EaUk85aNPKSBm/2TpLULX5MTbaTyXNVpJp5nwpE/bwt5erOVNvj2df9kmXWuzbT1VswQzFpYtQ42NfA==" saltValue="hXnDV+KIBGpo01AQYrk/lucQbnMab4PcxfQeIFq1QxcreVkbuFYiW5VGP8cpSaETFCutYMmBm0CbdRhY+mKuzA==" spinCount="100000" sheet="1" objects="1" scenarios="1" formatColumns="0" formatRows="0" autoFilter="0"/>
  <autoFilter ref="C87:K161"/>
  <mergeCells count="13">
    <mergeCell ref="E80:H80"/>
    <mergeCell ref="G1:H1"/>
    <mergeCell ref="L2:V2"/>
    <mergeCell ref="E49:H49"/>
    <mergeCell ref="E51:H51"/>
    <mergeCell ref="J55:J56"/>
    <mergeCell ref="E76:H76"/>
    <mergeCell ref="E78:H78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7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16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1"/>
      <c r="B1" s="121"/>
      <c r="C1" s="121"/>
      <c r="D1" s="122" t="s">
        <v>1</v>
      </c>
      <c r="E1" s="121"/>
      <c r="F1" s="123" t="s">
        <v>207</v>
      </c>
      <c r="G1" s="393" t="s">
        <v>208</v>
      </c>
      <c r="H1" s="393"/>
      <c r="I1" s="124"/>
      <c r="J1" s="123" t="s">
        <v>209</v>
      </c>
      <c r="K1" s="122" t="s">
        <v>210</v>
      </c>
      <c r="L1" s="123" t="s">
        <v>211</v>
      </c>
      <c r="M1" s="123"/>
      <c r="N1" s="123"/>
      <c r="O1" s="123"/>
      <c r="P1" s="123"/>
      <c r="Q1" s="123"/>
      <c r="R1" s="123"/>
      <c r="S1" s="123"/>
      <c r="T1" s="123"/>
      <c r="U1" s="20"/>
      <c r="V1" s="20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</row>
    <row r="2" spans="1:70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24" t="s">
        <v>197</v>
      </c>
    </row>
    <row r="3" spans="1:70" ht="6.95" customHeight="1">
      <c r="B3" s="25"/>
      <c r="C3" s="26"/>
      <c r="D3" s="26"/>
      <c r="E3" s="26"/>
      <c r="F3" s="26"/>
      <c r="G3" s="26"/>
      <c r="H3" s="26"/>
      <c r="I3" s="125"/>
      <c r="J3" s="26"/>
      <c r="K3" s="27"/>
      <c r="AT3" s="24" t="s">
        <v>81</v>
      </c>
    </row>
    <row r="4" spans="1:70" ht="36.950000000000003" customHeight="1">
      <c r="B4" s="28"/>
      <c r="C4" s="29"/>
      <c r="D4" s="30" t="s">
        <v>212</v>
      </c>
      <c r="E4" s="29"/>
      <c r="F4" s="29"/>
      <c r="G4" s="29"/>
      <c r="H4" s="29"/>
      <c r="I4" s="126"/>
      <c r="J4" s="29"/>
      <c r="K4" s="31"/>
      <c r="M4" s="32" t="s">
        <v>12</v>
      </c>
      <c r="AT4" s="24" t="s">
        <v>6</v>
      </c>
    </row>
    <row r="5" spans="1:70" ht="6.95" customHeight="1">
      <c r="B5" s="28"/>
      <c r="C5" s="29"/>
      <c r="D5" s="29"/>
      <c r="E5" s="29"/>
      <c r="F5" s="29"/>
      <c r="G5" s="29"/>
      <c r="H5" s="29"/>
      <c r="I5" s="126"/>
      <c r="J5" s="29"/>
      <c r="K5" s="31"/>
    </row>
    <row r="6" spans="1:70" ht="15">
      <c r="B6" s="28"/>
      <c r="C6" s="29"/>
      <c r="D6" s="37" t="s">
        <v>18</v>
      </c>
      <c r="E6" s="29"/>
      <c r="F6" s="29"/>
      <c r="G6" s="29"/>
      <c r="H6" s="29"/>
      <c r="I6" s="126"/>
      <c r="J6" s="29"/>
      <c r="K6" s="31"/>
    </row>
    <row r="7" spans="1:70" ht="16.5" customHeight="1">
      <c r="B7" s="28"/>
      <c r="C7" s="29"/>
      <c r="D7" s="29"/>
      <c r="E7" s="394" t="str">
        <f>'Rekapitulace stavby'!K6</f>
        <v>II/610 Brandýs nad Labem - Rekonstrukce křižovatky Pražská - Průmyslová a části komunikace v Ul. Pražská</v>
      </c>
      <c r="F7" s="400"/>
      <c r="G7" s="400"/>
      <c r="H7" s="400"/>
      <c r="I7" s="126"/>
      <c r="J7" s="29"/>
      <c r="K7" s="31"/>
    </row>
    <row r="8" spans="1:70" ht="15">
      <c r="B8" s="28"/>
      <c r="C8" s="29"/>
      <c r="D8" s="37" t="s">
        <v>213</v>
      </c>
      <c r="E8" s="29"/>
      <c r="F8" s="29"/>
      <c r="G8" s="29"/>
      <c r="H8" s="29"/>
      <c r="I8" s="126"/>
      <c r="J8" s="29"/>
      <c r="K8" s="31"/>
    </row>
    <row r="9" spans="1:70" s="1" customFormat="1" ht="16.5" customHeight="1">
      <c r="B9" s="41"/>
      <c r="C9" s="42"/>
      <c r="D9" s="42"/>
      <c r="E9" s="394" t="s">
        <v>1720</v>
      </c>
      <c r="F9" s="395"/>
      <c r="G9" s="395"/>
      <c r="H9" s="395"/>
      <c r="I9" s="127"/>
      <c r="J9" s="42"/>
      <c r="K9" s="45"/>
    </row>
    <row r="10" spans="1:70" s="1" customFormat="1" ht="15">
      <c r="B10" s="41"/>
      <c r="C10" s="42"/>
      <c r="D10" s="37" t="s">
        <v>215</v>
      </c>
      <c r="E10" s="42"/>
      <c r="F10" s="42"/>
      <c r="G10" s="42"/>
      <c r="H10" s="42"/>
      <c r="I10" s="127"/>
      <c r="J10" s="42"/>
      <c r="K10" s="45"/>
    </row>
    <row r="11" spans="1:70" s="1" customFormat="1" ht="36.950000000000003" customHeight="1">
      <c r="B11" s="41"/>
      <c r="C11" s="42"/>
      <c r="D11" s="42"/>
      <c r="E11" s="396" t="s">
        <v>3065</v>
      </c>
      <c r="F11" s="395"/>
      <c r="G11" s="395"/>
      <c r="H11" s="395"/>
      <c r="I11" s="127"/>
      <c r="J11" s="42"/>
      <c r="K11" s="45"/>
    </row>
    <row r="12" spans="1:70" s="1" customFormat="1">
      <c r="B12" s="41"/>
      <c r="C12" s="42"/>
      <c r="D12" s="42"/>
      <c r="E12" s="42"/>
      <c r="F12" s="42"/>
      <c r="G12" s="42"/>
      <c r="H12" s="42"/>
      <c r="I12" s="127"/>
      <c r="J12" s="42"/>
      <c r="K12" s="45"/>
    </row>
    <row r="13" spans="1:70" s="1" customFormat="1" ht="14.45" customHeight="1">
      <c r="B13" s="41"/>
      <c r="C13" s="42"/>
      <c r="D13" s="37" t="s">
        <v>20</v>
      </c>
      <c r="E13" s="42"/>
      <c r="F13" s="35" t="s">
        <v>21</v>
      </c>
      <c r="G13" s="42"/>
      <c r="H13" s="42"/>
      <c r="I13" s="128" t="s">
        <v>22</v>
      </c>
      <c r="J13" s="35" t="s">
        <v>21</v>
      </c>
      <c r="K13" s="45"/>
    </row>
    <row r="14" spans="1:70" s="1" customFormat="1" ht="14.45" customHeight="1">
      <c r="B14" s="41"/>
      <c r="C14" s="42"/>
      <c r="D14" s="37" t="s">
        <v>23</v>
      </c>
      <c r="E14" s="42"/>
      <c r="F14" s="35" t="s">
        <v>1724</v>
      </c>
      <c r="G14" s="42"/>
      <c r="H14" s="42"/>
      <c r="I14" s="128" t="s">
        <v>25</v>
      </c>
      <c r="J14" s="129" t="str">
        <f>'Rekapitulace stavby'!AN8</f>
        <v>18. 9. 2017</v>
      </c>
      <c r="K14" s="45"/>
    </row>
    <row r="15" spans="1:70" s="1" customFormat="1" ht="10.9" customHeight="1">
      <c r="B15" s="41"/>
      <c r="C15" s="42"/>
      <c r="D15" s="42"/>
      <c r="E15" s="42"/>
      <c r="F15" s="42"/>
      <c r="G15" s="42"/>
      <c r="H15" s="42"/>
      <c r="I15" s="127"/>
      <c r="J15" s="42"/>
      <c r="K15" s="45"/>
    </row>
    <row r="16" spans="1:70" s="1" customFormat="1" ht="14.45" customHeight="1">
      <c r="B16" s="41"/>
      <c r="C16" s="42"/>
      <c r="D16" s="37" t="s">
        <v>27</v>
      </c>
      <c r="E16" s="42"/>
      <c r="F16" s="42"/>
      <c r="G16" s="42"/>
      <c r="H16" s="42"/>
      <c r="I16" s="128" t="s">
        <v>28</v>
      </c>
      <c r="J16" s="35" t="str">
        <f>IF('Rekapitulace stavby'!AN10="","",'Rekapitulace stavby'!AN10)</f>
        <v/>
      </c>
      <c r="K16" s="45"/>
    </row>
    <row r="17" spans="2:11" s="1" customFormat="1" ht="18" customHeight="1">
      <c r="B17" s="41"/>
      <c r="C17" s="42"/>
      <c r="D17" s="42"/>
      <c r="E17" s="35" t="str">
        <f>IF('Rekapitulace stavby'!E11="","",'Rekapitulace stavby'!E11)</f>
        <v>Město Brandýs nad Labem - Stará Boleslav</v>
      </c>
      <c r="F17" s="42"/>
      <c r="G17" s="42"/>
      <c r="H17" s="42"/>
      <c r="I17" s="128" t="s">
        <v>30</v>
      </c>
      <c r="J17" s="35" t="str">
        <f>IF('Rekapitulace stavby'!AN11="","",'Rekapitulace stavby'!AN11)</f>
        <v/>
      </c>
      <c r="K17" s="45"/>
    </row>
    <row r="18" spans="2:11" s="1" customFormat="1" ht="6.95" customHeight="1">
      <c r="B18" s="41"/>
      <c r="C18" s="42"/>
      <c r="D18" s="42"/>
      <c r="E18" s="42"/>
      <c r="F18" s="42"/>
      <c r="G18" s="42"/>
      <c r="H18" s="42"/>
      <c r="I18" s="127"/>
      <c r="J18" s="42"/>
      <c r="K18" s="45"/>
    </row>
    <row r="19" spans="2:11" s="1" customFormat="1" ht="14.45" customHeight="1">
      <c r="B19" s="41"/>
      <c r="C19" s="42"/>
      <c r="D19" s="37" t="s">
        <v>31</v>
      </c>
      <c r="E19" s="42"/>
      <c r="F19" s="42"/>
      <c r="G19" s="42"/>
      <c r="H19" s="42"/>
      <c r="I19" s="128" t="s">
        <v>28</v>
      </c>
      <c r="J19" s="35" t="str">
        <f>IF('Rekapitulace stavby'!AN13="Vyplň údaj","",IF('Rekapitulace stavby'!AN13="","",'Rekapitulace stavby'!AN13))</f>
        <v/>
      </c>
      <c r="K19" s="45"/>
    </row>
    <row r="20" spans="2:11" s="1" customFormat="1" ht="18" customHeight="1">
      <c r="B20" s="41"/>
      <c r="C20" s="42"/>
      <c r="D20" s="42"/>
      <c r="E20" s="35" t="str">
        <f>IF('Rekapitulace stavby'!E14="Vyplň údaj","",IF('Rekapitulace stavby'!E14="","",'Rekapitulace stavby'!E14))</f>
        <v/>
      </c>
      <c r="F20" s="42"/>
      <c r="G20" s="42"/>
      <c r="H20" s="42"/>
      <c r="I20" s="128" t="s">
        <v>30</v>
      </c>
      <c r="J20" s="35" t="str">
        <f>IF('Rekapitulace stavby'!AN14="Vyplň údaj","",IF('Rekapitulace stavby'!AN14="","",'Rekapitulace stavby'!AN14))</f>
        <v/>
      </c>
      <c r="K20" s="45"/>
    </row>
    <row r="21" spans="2:11" s="1" customFormat="1" ht="6.95" customHeight="1">
      <c r="B21" s="41"/>
      <c r="C21" s="42"/>
      <c r="D21" s="42"/>
      <c r="E21" s="42"/>
      <c r="F21" s="42"/>
      <c r="G21" s="42"/>
      <c r="H21" s="42"/>
      <c r="I21" s="127"/>
      <c r="J21" s="42"/>
      <c r="K21" s="45"/>
    </row>
    <row r="22" spans="2:11" s="1" customFormat="1" ht="14.45" customHeight="1">
      <c r="B22" s="41"/>
      <c r="C22" s="42"/>
      <c r="D22" s="37" t="s">
        <v>33</v>
      </c>
      <c r="E22" s="42"/>
      <c r="F22" s="42"/>
      <c r="G22" s="42"/>
      <c r="H22" s="42"/>
      <c r="I22" s="128" t="s">
        <v>28</v>
      </c>
      <c r="J22" s="35" t="str">
        <f>IF('Rekapitulace stavby'!AN16="","",'Rekapitulace stavby'!AN16)</f>
        <v/>
      </c>
      <c r="K22" s="45"/>
    </row>
    <row r="23" spans="2:11" s="1" customFormat="1" ht="18" customHeight="1">
      <c r="B23" s="41"/>
      <c r="C23" s="42"/>
      <c r="D23" s="42"/>
      <c r="E23" s="35" t="str">
        <f>IF('Rekapitulace stavby'!E17="","",'Rekapitulace stavby'!E17)</f>
        <v>SUNCAD, s.r.o.</v>
      </c>
      <c r="F23" s="42"/>
      <c r="G23" s="42"/>
      <c r="H23" s="42"/>
      <c r="I23" s="128" t="s">
        <v>30</v>
      </c>
      <c r="J23" s="35" t="str">
        <f>IF('Rekapitulace stavby'!AN17="","",'Rekapitulace stavby'!AN17)</f>
        <v/>
      </c>
      <c r="K23" s="45"/>
    </row>
    <row r="24" spans="2:11" s="1" customFormat="1" ht="6.95" customHeight="1">
      <c r="B24" s="41"/>
      <c r="C24" s="42"/>
      <c r="D24" s="42"/>
      <c r="E24" s="42"/>
      <c r="F24" s="42"/>
      <c r="G24" s="42"/>
      <c r="H24" s="42"/>
      <c r="I24" s="127"/>
      <c r="J24" s="42"/>
      <c r="K24" s="45"/>
    </row>
    <row r="25" spans="2:11" s="1" customFormat="1" ht="14.45" customHeight="1">
      <c r="B25" s="41"/>
      <c r="C25" s="42"/>
      <c r="D25" s="37" t="s">
        <v>36</v>
      </c>
      <c r="E25" s="42"/>
      <c r="F25" s="42"/>
      <c r="G25" s="42"/>
      <c r="H25" s="42"/>
      <c r="I25" s="127"/>
      <c r="J25" s="42"/>
      <c r="K25" s="45"/>
    </row>
    <row r="26" spans="2:11" s="7" customFormat="1" ht="16.5" customHeight="1">
      <c r="B26" s="130"/>
      <c r="C26" s="131"/>
      <c r="D26" s="131"/>
      <c r="E26" s="385" t="s">
        <v>21</v>
      </c>
      <c r="F26" s="385"/>
      <c r="G26" s="385"/>
      <c r="H26" s="385"/>
      <c r="I26" s="132"/>
      <c r="J26" s="131"/>
      <c r="K26" s="133"/>
    </row>
    <row r="27" spans="2:11" s="1" customFormat="1" ht="6.95" customHeight="1">
      <c r="B27" s="41"/>
      <c r="C27" s="42"/>
      <c r="D27" s="42"/>
      <c r="E27" s="42"/>
      <c r="F27" s="42"/>
      <c r="G27" s="42"/>
      <c r="H27" s="42"/>
      <c r="I27" s="127"/>
      <c r="J27" s="42"/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25.35" customHeight="1">
      <c r="B29" s="41"/>
      <c r="C29" s="42"/>
      <c r="D29" s="136" t="s">
        <v>38</v>
      </c>
      <c r="E29" s="42"/>
      <c r="F29" s="42"/>
      <c r="G29" s="42"/>
      <c r="H29" s="42"/>
      <c r="I29" s="127"/>
      <c r="J29" s="137">
        <f>ROUND(J88,2)</f>
        <v>0</v>
      </c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14.45" customHeight="1">
      <c r="B31" s="41"/>
      <c r="C31" s="42"/>
      <c r="D31" s="42"/>
      <c r="E31" s="42"/>
      <c r="F31" s="46" t="s">
        <v>40</v>
      </c>
      <c r="G31" s="42"/>
      <c r="H31" s="42"/>
      <c r="I31" s="138" t="s">
        <v>39</v>
      </c>
      <c r="J31" s="46" t="s">
        <v>41</v>
      </c>
      <c r="K31" s="45"/>
    </row>
    <row r="32" spans="2:11" s="1" customFormat="1" ht="14.45" customHeight="1">
      <c r="B32" s="41"/>
      <c r="C32" s="42"/>
      <c r="D32" s="49" t="s">
        <v>42</v>
      </c>
      <c r="E32" s="49" t="s">
        <v>43</v>
      </c>
      <c r="F32" s="139">
        <f>ROUND(SUM(BE88:BE115), 2)</f>
        <v>0</v>
      </c>
      <c r="G32" s="42"/>
      <c r="H32" s="42"/>
      <c r="I32" s="140">
        <v>0.21</v>
      </c>
      <c r="J32" s="139">
        <f>ROUND(ROUND((SUM(BE88:BE115)), 2)*I32, 2)</f>
        <v>0</v>
      </c>
      <c r="K32" s="45"/>
    </row>
    <row r="33" spans="2:11" s="1" customFormat="1" ht="14.45" customHeight="1">
      <c r="B33" s="41"/>
      <c r="C33" s="42"/>
      <c r="D33" s="42"/>
      <c r="E33" s="49" t="s">
        <v>44</v>
      </c>
      <c r="F33" s="139">
        <f>ROUND(SUM(BF88:BF115), 2)</f>
        <v>0</v>
      </c>
      <c r="G33" s="42"/>
      <c r="H33" s="42"/>
      <c r="I33" s="140">
        <v>0.15</v>
      </c>
      <c r="J33" s="139">
        <f>ROUND(ROUND((SUM(BF88:BF115)), 2)*I33, 2)</f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45</v>
      </c>
      <c r="F34" s="139">
        <f>ROUND(SUM(BG88:BG115), 2)</f>
        <v>0</v>
      </c>
      <c r="G34" s="42"/>
      <c r="H34" s="42"/>
      <c r="I34" s="140">
        <v>0.21</v>
      </c>
      <c r="J34" s="139">
        <v>0</v>
      </c>
      <c r="K34" s="45"/>
    </row>
    <row r="35" spans="2:11" s="1" customFormat="1" ht="14.45" hidden="1" customHeight="1">
      <c r="B35" s="41"/>
      <c r="C35" s="42"/>
      <c r="D35" s="42"/>
      <c r="E35" s="49" t="s">
        <v>46</v>
      </c>
      <c r="F35" s="139">
        <f>ROUND(SUM(BH88:BH115), 2)</f>
        <v>0</v>
      </c>
      <c r="G35" s="42"/>
      <c r="H35" s="42"/>
      <c r="I35" s="140">
        <v>0.15</v>
      </c>
      <c r="J35" s="139"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47</v>
      </c>
      <c r="F36" s="139">
        <f>ROUND(SUM(BI88:BI115), 2)</f>
        <v>0</v>
      </c>
      <c r="G36" s="42"/>
      <c r="H36" s="42"/>
      <c r="I36" s="140">
        <v>0</v>
      </c>
      <c r="J36" s="139">
        <v>0</v>
      </c>
      <c r="K36" s="45"/>
    </row>
    <row r="37" spans="2:11" s="1" customFormat="1" ht="6.95" customHeight="1">
      <c r="B37" s="41"/>
      <c r="C37" s="42"/>
      <c r="D37" s="42"/>
      <c r="E37" s="42"/>
      <c r="F37" s="42"/>
      <c r="G37" s="42"/>
      <c r="H37" s="42"/>
      <c r="I37" s="127"/>
      <c r="J37" s="42"/>
      <c r="K37" s="45"/>
    </row>
    <row r="38" spans="2:11" s="1" customFormat="1" ht="25.35" customHeight="1">
      <c r="B38" s="41"/>
      <c r="C38" s="141"/>
      <c r="D38" s="142" t="s">
        <v>48</v>
      </c>
      <c r="E38" s="79"/>
      <c r="F38" s="79"/>
      <c r="G38" s="143" t="s">
        <v>49</v>
      </c>
      <c r="H38" s="144" t="s">
        <v>50</v>
      </c>
      <c r="I38" s="145"/>
      <c r="J38" s="146">
        <f>SUM(J29:J36)</f>
        <v>0</v>
      </c>
      <c r="K38" s="147"/>
    </row>
    <row r="39" spans="2:11" s="1" customFormat="1" ht="14.45" customHeight="1">
      <c r="B39" s="56"/>
      <c r="C39" s="57"/>
      <c r="D39" s="57"/>
      <c r="E39" s="57"/>
      <c r="F39" s="57"/>
      <c r="G39" s="57"/>
      <c r="H39" s="57"/>
      <c r="I39" s="148"/>
      <c r="J39" s="57"/>
      <c r="K39" s="58"/>
    </row>
    <row r="43" spans="2:11" s="1" customFormat="1" ht="6.95" customHeight="1">
      <c r="B43" s="149"/>
      <c r="C43" s="150"/>
      <c r="D43" s="150"/>
      <c r="E43" s="150"/>
      <c r="F43" s="150"/>
      <c r="G43" s="150"/>
      <c r="H43" s="150"/>
      <c r="I43" s="151"/>
      <c r="J43" s="150"/>
      <c r="K43" s="152"/>
    </row>
    <row r="44" spans="2:11" s="1" customFormat="1" ht="36.950000000000003" customHeight="1">
      <c r="B44" s="41"/>
      <c r="C44" s="30" t="s">
        <v>218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6.95" customHeight="1">
      <c r="B45" s="41"/>
      <c r="C45" s="42"/>
      <c r="D45" s="42"/>
      <c r="E45" s="42"/>
      <c r="F45" s="42"/>
      <c r="G45" s="42"/>
      <c r="H45" s="42"/>
      <c r="I45" s="127"/>
      <c r="J45" s="42"/>
      <c r="K45" s="45"/>
    </row>
    <row r="46" spans="2:11" s="1" customFormat="1" ht="14.45" customHeight="1">
      <c r="B46" s="41"/>
      <c r="C46" s="37" t="s">
        <v>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6.5" customHeight="1">
      <c r="B47" s="41"/>
      <c r="C47" s="42"/>
      <c r="D47" s="42"/>
      <c r="E47" s="394" t="str">
        <f>E7</f>
        <v>II/610 Brandýs nad Labem - Rekonstrukce křižovatky Pražská - Průmyslová a části komunikace v Ul. Pražská</v>
      </c>
      <c r="F47" s="400"/>
      <c r="G47" s="400"/>
      <c r="H47" s="400"/>
      <c r="I47" s="127"/>
      <c r="J47" s="42"/>
      <c r="K47" s="45"/>
    </row>
    <row r="48" spans="2:11" ht="15">
      <c r="B48" s="28"/>
      <c r="C48" s="37" t="s">
        <v>213</v>
      </c>
      <c r="D48" s="29"/>
      <c r="E48" s="29"/>
      <c r="F48" s="29"/>
      <c r="G48" s="29"/>
      <c r="H48" s="29"/>
      <c r="I48" s="126"/>
      <c r="J48" s="29"/>
      <c r="K48" s="31"/>
    </row>
    <row r="49" spans="2:47" s="1" customFormat="1" ht="16.5" customHeight="1">
      <c r="B49" s="41"/>
      <c r="C49" s="42"/>
      <c r="D49" s="42"/>
      <c r="E49" s="394" t="s">
        <v>1720</v>
      </c>
      <c r="F49" s="395"/>
      <c r="G49" s="395"/>
      <c r="H49" s="395"/>
      <c r="I49" s="127"/>
      <c r="J49" s="42"/>
      <c r="K49" s="45"/>
    </row>
    <row r="50" spans="2:47" s="1" customFormat="1" ht="14.45" customHeight="1">
      <c r="B50" s="41"/>
      <c r="C50" s="37" t="s">
        <v>215</v>
      </c>
      <c r="D50" s="42"/>
      <c r="E50" s="42"/>
      <c r="F50" s="42"/>
      <c r="G50" s="42"/>
      <c r="H50" s="42"/>
      <c r="I50" s="127"/>
      <c r="J50" s="42"/>
      <c r="K50" s="45"/>
    </row>
    <row r="51" spans="2:47" s="1" customFormat="1" ht="17.25" customHeight="1">
      <c r="B51" s="41"/>
      <c r="C51" s="42"/>
      <c r="D51" s="42"/>
      <c r="E51" s="396" t="str">
        <f>E11</f>
        <v>18092017301-6 - II-6 - 18092017301-6 - II-610 Br...</v>
      </c>
      <c r="F51" s="395"/>
      <c r="G51" s="395"/>
      <c r="H51" s="395"/>
      <c r="I51" s="127"/>
      <c r="J51" s="42"/>
      <c r="K51" s="45"/>
    </row>
    <row r="52" spans="2:47" s="1" customFormat="1" ht="6.95" customHeight="1">
      <c r="B52" s="41"/>
      <c r="C52" s="42"/>
      <c r="D52" s="42"/>
      <c r="E52" s="42"/>
      <c r="F52" s="42"/>
      <c r="G52" s="42"/>
      <c r="H52" s="42"/>
      <c r="I52" s="127"/>
      <c r="J52" s="42"/>
      <c r="K52" s="45"/>
    </row>
    <row r="53" spans="2:47" s="1" customFormat="1" ht="18" customHeight="1">
      <c r="B53" s="41"/>
      <c r="C53" s="37" t="s">
        <v>23</v>
      </c>
      <c r="D53" s="42"/>
      <c r="E53" s="42"/>
      <c r="F53" s="35" t="str">
        <f>F14</f>
        <v xml:space="preserve"> </v>
      </c>
      <c r="G53" s="42"/>
      <c r="H53" s="42"/>
      <c r="I53" s="128" t="s">
        <v>25</v>
      </c>
      <c r="J53" s="129" t="str">
        <f>IF(J14="","",J14)</f>
        <v>18. 9. 2017</v>
      </c>
      <c r="K53" s="45"/>
    </row>
    <row r="54" spans="2:47" s="1" customFormat="1" ht="6.95" customHeight="1">
      <c r="B54" s="41"/>
      <c r="C54" s="42"/>
      <c r="D54" s="42"/>
      <c r="E54" s="42"/>
      <c r="F54" s="42"/>
      <c r="G54" s="42"/>
      <c r="H54" s="42"/>
      <c r="I54" s="127"/>
      <c r="J54" s="42"/>
      <c r="K54" s="45"/>
    </row>
    <row r="55" spans="2:47" s="1" customFormat="1" ht="15">
      <c r="B55" s="41"/>
      <c r="C55" s="37" t="s">
        <v>27</v>
      </c>
      <c r="D55" s="42"/>
      <c r="E55" s="42"/>
      <c r="F55" s="35" t="str">
        <f>E17</f>
        <v>Město Brandýs nad Labem - Stará Boleslav</v>
      </c>
      <c r="G55" s="42"/>
      <c r="H55" s="42"/>
      <c r="I55" s="128" t="s">
        <v>33</v>
      </c>
      <c r="J55" s="385" t="str">
        <f>E23</f>
        <v>SUNCAD, s.r.o.</v>
      </c>
      <c r="K55" s="45"/>
    </row>
    <row r="56" spans="2:47" s="1" customFormat="1" ht="14.45" customHeight="1">
      <c r="B56" s="41"/>
      <c r="C56" s="37" t="s">
        <v>31</v>
      </c>
      <c r="D56" s="42"/>
      <c r="E56" s="42"/>
      <c r="F56" s="35" t="str">
        <f>IF(E20="","",E20)</f>
        <v/>
      </c>
      <c r="G56" s="42"/>
      <c r="H56" s="42"/>
      <c r="I56" s="127"/>
      <c r="J56" s="397"/>
      <c r="K56" s="45"/>
    </row>
    <row r="57" spans="2:47" s="1" customFormat="1" ht="10.35" customHeight="1">
      <c r="B57" s="41"/>
      <c r="C57" s="42"/>
      <c r="D57" s="42"/>
      <c r="E57" s="42"/>
      <c r="F57" s="42"/>
      <c r="G57" s="42"/>
      <c r="H57" s="42"/>
      <c r="I57" s="127"/>
      <c r="J57" s="42"/>
      <c r="K57" s="45"/>
    </row>
    <row r="58" spans="2:47" s="1" customFormat="1" ht="29.25" customHeight="1">
      <c r="B58" s="41"/>
      <c r="C58" s="153" t="s">
        <v>219</v>
      </c>
      <c r="D58" s="141"/>
      <c r="E58" s="141"/>
      <c r="F58" s="141"/>
      <c r="G58" s="141"/>
      <c r="H58" s="141"/>
      <c r="I58" s="154"/>
      <c r="J58" s="155" t="s">
        <v>220</v>
      </c>
      <c r="K58" s="156"/>
    </row>
    <row r="59" spans="2:47" s="1" customFormat="1" ht="10.35" customHeight="1">
      <c r="B59" s="41"/>
      <c r="C59" s="42"/>
      <c r="D59" s="42"/>
      <c r="E59" s="42"/>
      <c r="F59" s="42"/>
      <c r="G59" s="42"/>
      <c r="H59" s="42"/>
      <c r="I59" s="127"/>
      <c r="J59" s="42"/>
      <c r="K59" s="45"/>
    </row>
    <row r="60" spans="2:47" s="1" customFormat="1" ht="29.25" customHeight="1">
      <c r="B60" s="41"/>
      <c r="C60" s="157" t="s">
        <v>221</v>
      </c>
      <c r="D60" s="42"/>
      <c r="E60" s="42"/>
      <c r="F60" s="42"/>
      <c r="G60" s="42"/>
      <c r="H60" s="42"/>
      <c r="I60" s="127"/>
      <c r="J60" s="137">
        <f>J88</f>
        <v>0</v>
      </c>
      <c r="K60" s="45"/>
      <c r="AU60" s="24" t="s">
        <v>222</v>
      </c>
    </row>
    <row r="61" spans="2:47" s="8" customFormat="1" ht="24.95" customHeight="1">
      <c r="B61" s="158"/>
      <c r="C61" s="159"/>
      <c r="D61" s="160" t="s">
        <v>3066</v>
      </c>
      <c r="E61" s="161"/>
      <c r="F61" s="161"/>
      <c r="G61" s="161"/>
      <c r="H61" s="161"/>
      <c r="I61" s="162"/>
      <c r="J61" s="163">
        <f>J89</f>
        <v>0</v>
      </c>
      <c r="K61" s="164"/>
    </row>
    <row r="62" spans="2:47" s="9" customFormat="1" ht="19.899999999999999" customHeight="1">
      <c r="B62" s="165"/>
      <c r="C62" s="166"/>
      <c r="D62" s="167" t="s">
        <v>3067</v>
      </c>
      <c r="E62" s="168"/>
      <c r="F62" s="168"/>
      <c r="G62" s="168"/>
      <c r="H62" s="168"/>
      <c r="I62" s="169"/>
      <c r="J62" s="170">
        <f>J90</f>
        <v>0</v>
      </c>
      <c r="K62" s="171"/>
    </row>
    <row r="63" spans="2:47" s="9" customFormat="1" ht="19.899999999999999" customHeight="1">
      <c r="B63" s="165"/>
      <c r="C63" s="166"/>
      <c r="D63" s="167" t="s">
        <v>3068</v>
      </c>
      <c r="E63" s="168"/>
      <c r="F63" s="168"/>
      <c r="G63" s="168"/>
      <c r="H63" s="168"/>
      <c r="I63" s="169"/>
      <c r="J63" s="170">
        <f>J97</f>
        <v>0</v>
      </c>
      <c r="K63" s="171"/>
    </row>
    <row r="64" spans="2:47" s="9" customFormat="1" ht="19.899999999999999" customHeight="1">
      <c r="B64" s="165"/>
      <c r="C64" s="166"/>
      <c r="D64" s="167" t="s">
        <v>3069</v>
      </c>
      <c r="E64" s="168"/>
      <c r="F64" s="168"/>
      <c r="G64" s="168"/>
      <c r="H64" s="168"/>
      <c r="I64" s="169"/>
      <c r="J64" s="170">
        <f>J102</f>
        <v>0</v>
      </c>
      <c r="K64" s="171"/>
    </row>
    <row r="65" spans="2:12" s="9" customFormat="1" ht="19.899999999999999" customHeight="1">
      <c r="B65" s="165"/>
      <c r="C65" s="166"/>
      <c r="D65" s="167" t="s">
        <v>3070</v>
      </c>
      <c r="E65" s="168"/>
      <c r="F65" s="168"/>
      <c r="G65" s="168"/>
      <c r="H65" s="168"/>
      <c r="I65" s="169"/>
      <c r="J65" s="170">
        <f>J105</f>
        <v>0</v>
      </c>
      <c r="K65" s="171"/>
    </row>
    <row r="66" spans="2:12" s="9" customFormat="1" ht="19.899999999999999" customHeight="1">
      <c r="B66" s="165"/>
      <c r="C66" s="166"/>
      <c r="D66" s="167" t="s">
        <v>3071</v>
      </c>
      <c r="E66" s="168"/>
      <c r="F66" s="168"/>
      <c r="G66" s="168"/>
      <c r="H66" s="168"/>
      <c r="I66" s="169"/>
      <c r="J66" s="170">
        <f>J110</f>
        <v>0</v>
      </c>
      <c r="K66" s="171"/>
    </row>
    <row r="67" spans="2:12" s="1" customFormat="1" ht="21.75" customHeight="1">
      <c r="B67" s="41"/>
      <c r="C67" s="42"/>
      <c r="D67" s="42"/>
      <c r="E67" s="42"/>
      <c r="F67" s="42"/>
      <c r="G67" s="42"/>
      <c r="H67" s="42"/>
      <c r="I67" s="127"/>
      <c r="J67" s="42"/>
      <c r="K67" s="45"/>
    </row>
    <row r="68" spans="2:12" s="1" customFormat="1" ht="6.95" customHeight="1">
      <c r="B68" s="56"/>
      <c r="C68" s="57"/>
      <c r="D68" s="57"/>
      <c r="E68" s="57"/>
      <c r="F68" s="57"/>
      <c r="G68" s="57"/>
      <c r="H68" s="57"/>
      <c r="I68" s="148"/>
      <c r="J68" s="57"/>
      <c r="K68" s="58"/>
    </row>
    <row r="72" spans="2:12" s="1" customFormat="1" ht="6.95" customHeight="1">
      <c r="B72" s="59"/>
      <c r="C72" s="60"/>
      <c r="D72" s="60"/>
      <c r="E72" s="60"/>
      <c r="F72" s="60"/>
      <c r="G72" s="60"/>
      <c r="H72" s="60"/>
      <c r="I72" s="151"/>
      <c r="J72" s="60"/>
      <c r="K72" s="60"/>
      <c r="L72" s="61"/>
    </row>
    <row r="73" spans="2:12" s="1" customFormat="1" ht="36.950000000000003" customHeight="1">
      <c r="B73" s="41"/>
      <c r="C73" s="62" t="s">
        <v>228</v>
      </c>
      <c r="D73" s="63"/>
      <c r="E73" s="63"/>
      <c r="F73" s="63"/>
      <c r="G73" s="63"/>
      <c r="H73" s="63"/>
      <c r="I73" s="172"/>
      <c r="J73" s="63"/>
      <c r="K73" s="63"/>
      <c r="L73" s="61"/>
    </row>
    <row r="74" spans="2:12" s="1" customFormat="1" ht="6.95" customHeight="1">
      <c r="B74" s="41"/>
      <c r="C74" s="63"/>
      <c r="D74" s="63"/>
      <c r="E74" s="63"/>
      <c r="F74" s="63"/>
      <c r="G74" s="63"/>
      <c r="H74" s="63"/>
      <c r="I74" s="172"/>
      <c r="J74" s="63"/>
      <c r="K74" s="63"/>
      <c r="L74" s="61"/>
    </row>
    <row r="75" spans="2:12" s="1" customFormat="1" ht="14.45" customHeight="1">
      <c r="B75" s="41"/>
      <c r="C75" s="65" t="s">
        <v>18</v>
      </c>
      <c r="D75" s="63"/>
      <c r="E75" s="63"/>
      <c r="F75" s="63"/>
      <c r="G75" s="63"/>
      <c r="H75" s="63"/>
      <c r="I75" s="172"/>
      <c r="J75" s="63"/>
      <c r="K75" s="63"/>
      <c r="L75" s="61"/>
    </row>
    <row r="76" spans="2:12" s="1" customFormat="1" ht="16.5" customHeight="1">
      <c r="B76" s="41"/>
      <c r="C76" s="63"/>
      <c r="D76" s="63"/>
      <c r="E76" s="398" t="str">
        <f>E7</f>
        <v>II/610 Brandýs nad Labem - Rekonstrukce křižovatky Pražská - Průmyslová a části komunikace v Ul. Pražská</v>
      </c>
      <c r="F76" s="399"/>
      <c r="G76" s="399"/>
      <c r="H76" s="399"/>
      <c r="I76" s="172"/>
      <c r="J76" s="63"/>
      <c r="K76" s="63"/>
      <c r="L76" s="61"/>
    </row>
    <row r="77" spans="2:12" ht="15">
      <c r="B77" s="28"/>
      <c r="C77" s="65" t="s">
        <v>213</v>
      </c>
      <c r="D77" s="173"/>
      <c r="E77" s="173"/>
      <c r="F77" s="173"/>
      <c r="G77" s="173"/>
      <c r="H77" s="173"/>
      <c r="J77" s="173"/>
      <c r="K77" s="173"/>
      <c r="L77" s="174"/>
    </row>
    <row r="78" spans="2:12" s="1" customFormat="1" ht="16.5" customHeight="1">
      <c r="B78" s="41"/>
      <c r="C78" s="63"/>
      <c r="D78" s="63"/>
      <c r="E78" s="398" t="s">
        <v>1720</v>
      </c>
      <c r="F78" s="392"/>
      <c r="G78" s="392"/>
      <c r="H78" s="392"/>
      <c r="I78" s="172"/>
      <c r="J78" s="63"/>
      <c r="K78" s="63"/>
      <c r="L78" s="61"/>
    </row>
    <row r="79" spans="2:12" s="1" customFormat="1" ht="14.45" customHeight="1">
      <c r="B79" s="41"/>
      <c r="C79" s="65" t="s">
        <v>215</v>
      </c>
      <c r="D79" s="63"/>
      <c r="E79" s="63"/>
      <c r="F79" s="63"/>
      <c r="G79" s="63"/>
      <c r="H79" s="63"/>
      <c r="I79" s="172"/>
      <c r="J79" s="63"/>
      <c r="K79" s="63"/>
      <c r="L79" s="61"/>
    </row>
    <row r="80" spans="2:12" s="1" customFormat="1" ht="17.25" customHeight="1">
      <c r="B80" s="41"/>
      <c r="C80" s="63"/>
      <c r="D80" s="63"/>
      <c r="E80" s="364" t="str">
        <f>E11</f>
        <v>18092017301-6 - II-6 - 18092017301-6 - II-610 Br...</v>
      </c>
      <c r="F80" s="392"/>
      <c r="G80" s="392"/>
      <c r="H80" s="392"/>
      <c r="I80" s="172"/>
      <c r="J80" s="63"/>
      <c r="K80" s="63"/>
      <c r="L80" s="61"/>
    </row>
    <row r="81" spans="2:65" s="1" customFormat="1" ht="6.95" customHeight="1">
      <c r="B81" s="41"/>
      <c r="C81" s="63"/>
      <c r="D81" s="63"/>
      <c r="E81" s="63"/>
      <c r="F81" s="63"/>
      <c r="G81" s="63"/>
      <c r="H81" s="63"/>
      <c r="I81" s="172"/>
      <c r="J81" s="63"/>
      <c r="K81" s="63"/>
      <c r="L81" s="61"/>
    </row>
    <row r="82" spans="2:65" s="1" customFormat="1" ht="18" customHeight="1">
      <c r="B82" s="41"/>
      <c r="C82" s="65" t="s">
        <v>23</v>
      </c>
      <c r="D82" s="63"/>
      <c r="E82" s="63"/>
      <c r="F82" s="175" t="str">
        <f>F14</f>
        <v xml:space="preserve"> </v>
      </c>
      <c r="G82" s="63"/>
      <c r="H82" s="63"/>
      <c r="I82" s="176" t="s">
        <v>25</v>
      </c>
      <c r="J82" s="73" t="str">
        <f>IF(J14="","",J14)</f>
        <v>18. 9. 2017</v>
      </c>
      <c r="K82" s="63"/>
      <c r="L82" s="61"/>
    </row>
    <row r="83" spans="2:65" s="1" customFormat="1" ht="6.95" customHeight="1">
      <c r="B83" s="41"/>
      <c r="C83" s="63"/>
      <c r="D83" s="63"/>
      <c r="E83" s="63"/>
      <c r="F83" s="63"/>
      <c r="G83" s="63"/>
      <c r="H83" s="63"/>
      <c r="I83" s="172"/>
      <c r="J83" s="63"/>
      <c r="K83" s="63"/>
      <c r="L83" s="61"/>
    </row>
    <row r="84" spans="2:65" s="1" customFormat="1" ht="15">
      <c r="B84" s="41"/>
      <c r="C84" s="65" t="s">
        <v>27</v>
      </c>
      <c r="D84" s="63"/>
      <c r="E84" s="63"/>
      <c r="F84" s="175" t="str">
        <f>E17</f>
        <v>Město Brandýs nad Labem - Stará Boleslav</v>
      </c>
      <c r="G84" s="63"/>
      <c r="H84" s="63"/>
      <c r="I84" s="176" t="s">
        <v>33</v>
      </c>
      <c r="J84" s="175" t="str">
        <f>E23</f>
        <v>SUNCAD, s.r.o.</v>
      </c>
      <c r="K84" s="63"/>
      <c r="L84" s="61"/>
    </row>
    <row r="85" spans="2:65" s="1" customFormat="1" ht="14.45" customHeight="1">
      <c r="B85" s="41"/>
      <c r="C85" s="65" t="s">
        <v>31</v>
      </c>
      <c r="D85" s="63"/>
      <c r="E85" s="63"/>
      <c r="F85" s="175" t="str">
        <f>IF(E20="","",E20)</f>
        <v/>
      </c>
      <c r="G85" s="63"/>
      <c r="H85" s="63"/>
      <c r="I85" s="172"/>
      <c r="J85" s="63"/>
      <c r="K85" s="63"/>
      <c r="L85" s="61"/>
    </row>
    <row r="86" spans="2:65" s="1" customFormat="1" ht="10.35" customHeight="1">
      <c r="B86" s="41"/>
      <c r="C86" s="63"/>
      <c r="D86" s="63"/>
      <c r="E86" s="63"/>
      <c r="F86" s="63"/>
      <c r="G86" s="63"/>
      <c r="H86" s="63"/>
      <c r="I86" s="172"/>
      <c r="J86" s="63"/>
      <c r="K86" s="63"/>
      <c r="L86" s="61"/>
    </row>
    <row r="87" spans="2:65" s="10" customFormat="1" ht="29.25" customHeight="1">
      <c r="B87" s="177"/>
      <c r="C87" s="178" t="s">
        <v>229</v>
      </c>
      <c r="D87" s="179" t="s">
        <v>57</v>
      </c>
      <c r="E87" s="179" t="s">
        <v>53</v>
      </c>
      <c r="F87" s="179" t="s">
        <v>230</v>
      </c>
      <c r="G87" s="179" t="s">
        <v>231</v>
      </c>
      <c r="H87" s="179" t="s">
        <v>232</v>
      </c>
      <c r="I87" s="180" t="s">
        <v>233</v>
      </c>
      <c r="J87" s="179" t="s">
        <v>220</v>
      </c>
      <c r="K87" s="181" t="s">
        <v>234</v>
      </c>
      <c r="L87" s="182"/>
      <c r="M87" s="81" t="s">
        <v>235</v>
      </c>
      <c r="N87" s="82" t="s">
        <v>42</v>
      </c>
      <c r="O87" s="82" t="s">
        <v>236</v>
      </c>
      <c r="P87" s="82" t="s">
        <v>237</v>
      </c>
      <c r="Q87" s="82" t="s">
        <v>238</v>
      </c>
      <c r="R87" s="82" t="s">
        <v>239</v>
      </c>
      <c r="S87" s="82" t="s">
        <v>240</v>
      </c>
      <c r="T87" s="83" t="s">
        <v>241</v>
      </c>
    </row>
    <row r="88" spans="2:65" s="1" customFormat="1" ht="29.25" customHeight="1">
      <c r="B88" s="41"/>
      <c r="C88" s="87" t="s">
        <v>221</v>
      </c>
      <c r="D88" s="63"/>
      <c r="E88" s="63"/>
      <c r="F88" s="63"/>
      <c r="G88" s="63"/>
      <c r="H88" s="63"/>
      <c r="I88" s="172"/>
      <c r="J88" s="183">
        <f>BK88</f>
        <v>0</v>
      </c>
      <c r="K88" s="63"/>
      <c r="L88" s="61"/>
      <c r="M88" s="84"/>
      <c r="N88" s="85"/>
      <c r="O88" s="85"/>
      <c r="P88" s="184">
        <f>P89</f>
        <v>0</v>
      </c>
      <c r="Q88" s="85"/>
      <c r="R88" s="184">
        <f>R89</f>
        <v>0</v>
      </c>
      <c r="S88" s="85"/>
      <c r="T88" s="185">
        <f>T89</f>
        <v>0</v>
      </c>
      <c r="AT88" s="24" t="s">
        <v>71</v>
      </c>
      <c r="AU88" s="24" t="s">
        <v>222</v>
      </c>
      <c r="BK88" s="186">
        <f>BK89</f>
        <v>0</v>
      </c>
    </row>
    <row r="89" spans="2:65" s="11" customFormat="1" ht="37.35" customHeight="1">
      <c r="B89" s="187"/>
      <c r="C89" s="188"/>
      <c r="D89" s="189" t="s">
        <v>71</v>
      </c>
      <c r="E89" s="190" t="s">
        <v>204</v>
      </c>
      <c r="F89" s="190" t="s">
        <v>205</v>
      </c>
      <c r="G89" s="188"/>
      <c r="H89" s="188"/>
      <c r="I89" s="191"/>
      <c r="J89" s="192">
        <f>BK89</f>
        <v>0</v>
      </c>
      <c r="K89" s="188"/>
      <c r="L89" s="193"/>
      <c r="M89" s="194"/>
      <c r="N89" s="195"/>
      <c r="O89" s="195"/>
      <c r="P89" s="196">
        <f>P90+P97+P102+P105+P110</f>
        <v>0</v>
      </c>
      <c r="Q89" s="195"/>
      <c r="R89" s="196">
        <f>R90+R97+R102+R105+R110</f>
        <v>0</v>
      </c>
      <c r="S89" s="195"/>
      <c r="T89" s="197">
        <f>T90+T97+T102+T105+T110</f>
        <v>0</v>
      </c>
      <c r="AR89" s="198" t="s">
        <v>274</v>
      </c>
      <c r="AT89" s="199" t="s">
        <v>71</v>
      </c>
      <c r="AU89" s="199" t="s">
        <v>72</v>
      </c>
      <c r="AY89" s="198" t="s">
        <v>244</v>
      </c>
      <c r="BK89" s="200">
        <f>BK90+BK97+BK102+BK105+BK110</f>
        <v>0</v>
      </c>
    </row>
    <row r="90" spans="2:65" s="11" customFormat="1" ht="19.899999999999999" customHeight="1">
      <c r="B90" s="187"/>
      <c r="C90" s="188"/>
      <c r="D90" s="189" t="s">
        <v>71</v>
      </c>
      <c r="E90" s="201" t="s">
        <v>3072</v>
      </c>
      <c r="F90" s="201" t="s">
        <v>3073</v>
      </c>
      <c r="G90" s="188"/>
      <c r="H90" s="188"/>
      <c r="I90" s="191"/>
      <c r="J90" s="202">
        <f>BK90</f>
        <v>0</v>
      </c>
      <c r="K90" s="188"/>
      <c r="L90" s="193"/>
      <c r="M90" s="194"/>
      <c r="N90" s="195"/>
      <c r="O90" s="195"/>
      <c r="P90" s="196">
        <f>SUM(P91:P96)</f>
        <v>0</v>
      </c>
      <c r="Q90" s="195"/>
      <c r="R90" s="196">
        <f>SUM(R91:R96)</f>
        <v>0</v>
      </c>
      <c r="S90" s="195"/>
      <c r="T90" s="197">
        <f>SUM(T91:T96)</f>
        <v>0</v>
      </c>
      <c r="AR90" s="198" t="s">
        <v>274</v>
      </c>
      <c r="AT90" s="199" t="s">
        <v>71</v>
      </c>
      <c r="AU90" s="199" t="s">
        <v>79</v>
      </c>
      <c r="AY90" s="198" t="s">
        <v>244</v>
      </c>
      <c r="BK90" s="200">
        <f>SUM(BK91:BK96)</f>
        <v>0</v>
      </c>
    </row>
    <row r="91" spans="2:65" s="1" customFormat="1" ht="16.5" customHeight="1">
      <c r="B91" s="41"/>
      <c r="C91" s="203" t="s">
        <v>79</v>
      </c>
      <c r="D91" s="203" t="s">
        <v>246</v>
      </c>
      <c r="E91" s="204" t="s">
        <v>3074</v>
      </c>
      <c r="F91" s="205" t="s">
        <v>3075</v>
      </c>
      <c r="G91" s="206" t="s">
        <v>259</v>
      </c>
      <c r="H91" s="207">
        <v>1</v>
      </c>
      <c r="I91" s="208"/>
      <c r="J91" s="209">
        <f>ROUND(I91*H91,2)</f>
        <v>0</v>
      </c>
      <c r="K91" s="205" t="s">
        <v>21</v>
      </c>
      <c r="L91" s="61"/>
      <c r="M91" s="210" t="s">
        <v>21</v>
      </c>
      <c r="N91" s="211" t="s">
        <v>43</v>
      </c>
      <c r="O91" s="42"/>
      <c r="P91" s="212">
        <f>O91*H91</f>
        <v>0</v>
      </c>
      <c r="Q91" s="212">
        <v>0</v>
      </c>
      <c r="R91" s="212">
        <f>Q91*H91</f>
        <v>0</v>
      </c>
      <c r="S91" s="212">
        <v>0</v>
      </c>
      <c r="T91" s="213">
        <f>S91*H91</f>
        <v>0</v>
      </c>
      <c r="AR91" s="24" t="s">
        <v>251</v>
      </c>
      <c r="AT91" s="24" t="s">
        <v>246</v>
      </c>
      <c r="AU91" s="24" t="s">
        <v>81</v>
      </c>
      <c r="AY91" s="24" t="s">
        <v>244</v>
      </c>
      <c r="BE91" s="214">
        <f>IF(N91="základní",J91,0)</f>
        <v>0</v>
      </c>
      <c r="BF91" s="214">
        <f>IF(N91="snížená",J91,0)</f>
        <v>0</v>
      </c>
      <c r="BG91" s="214">
        <f>IF(N91="zákl. přenesená",J91,0)</f>
        <v>0</v>
      </c>
      <c r="BH91" s="214">
        <f>IF(N91="sníž. přenesená",J91,0)</f>
        <v>0</v>
      </c>
      <c r="BI91" s="214">
        <f>IF(N91="nulová",J91,0)</f>
        <v>0</v>
      </c>
      <c r="BJ91" s="24" t="s">
        <v>79</v>
      </c>
      <c r="BK91" s="214">
        <f>ROUND(I91*H91,2)</f>
        <v>0</v>
      </c>
      <c r="BL91" s="24" t="s">
        <v>251</v>
      </c>
      <c r="BM91" s="24" t="s">
        <v>81</v>
      </c>
    </row>
    <row r="92" spans="2:65" s="1" customFormat="1">
      <c r="B92" s="41"/>
      <c r="C92" s="63"/>
      <c r="D92" s="215" t="s">
        <v>253</v>
      </c>
      <c r="E92" s="63"/>
      <c r="F92" s="216" t="s">
        <v>3075</v>
      </c>
      <c r="G92" s="63"/>
      <c r="H92" s="63"/>
      <c r="I92" s="172"/>
      <c r="J92" s="63"/>
      <c r="K92" s="63"/>
      <c r="L92" s="61"/>
      <c r="M92" s="217"/>
      <c r="N92" s="42"/>
      <c r="O92" s="42"/>
      <c r="P92" s="42"/>
      <c r="Q92" s="42"/>
      <c r="R92" s="42"/>
      <c r="S92" s="42"/>
      <c r="T92" s="78"/>
      <c r="AT92" s="24" t="s">
        <v>253</v>
      </c>
      <c r="AU92" s="24" t="s">
        <v>81</v>
      </c>
    </row>
    <row r="93" spans="2:65" s="1" customFormat="1" ht="16.5" customHeight="1">
      <c r="B93" s="41"/>
      <c r="C93" s="203" t="s">
        <v>81</v>
      </c>
      <c r="D93" s="203" t="s">
        <v>246</v>
      </c>
      <c r="E93" s="204" t="s">
        <v>3076</v>
      </c>
      <c r="F93" s="205" t="s">
        <v>3077</v>
      </c>
      <c r="G93" s="206" t="s">
        <v>259</v>
      </c>
      <c r="H93" s="207">
        <v>1</v>
      </c>
      <c r="I93" s="208"/>
      <c r="J93" s="209">
        <f>ROUND(I93*H93,2)</f>
        <v>0</v>
      </c>
      <c r="K93" s="205" t="s">
        <v>21</v>
      </c>
      <c r="L93" s="61"/>
      <c r="M93" s="210" t="s">
        <v>21</v>
      </c>
      <c r="N93" s="211" t="s">
        <v>43</v>
      </c>
      <c r="O93" s="42"/>
      <c r="P93" s="212">
        <f>O93*H93</f>
        <v>0</v>
      </c>
      <c r="Q93" s="212">
        <v>0</v>
      </c>
      <c r="R93" s="212">
        <f>Q93*H93</f>
        <v>0</v>
      </c>
      <c r="S93" s="212">
        <v>0</v>
      </c>
      <c r="T93" s="213">
        <f>S93*H93</f>
        <v>0</v>
      </c>
      <c r="AR93" s="24" t="s">
        <v>251</v>
      </c>
      <c r="AT93" s="24" t="s">
        <v>246</v>
      </c>
      <c r="AU93" s="24" t="s">
        <v>81</v>
      </c>
      <c r="AY93" s="24" t="s">
        <v>244</v>
      </c>
      <c r="BE93" s="214">
        <f>IF(N93="základní",J93,0)</f>
        <v>0</v>
      </c>
      <c r="BF93" s="214">
        <f>IF(N93="snížená",J93,0)</f>
        <v>0</v>
      </c>
      <c r="BG93" s="214">
        <f>IF(N93="zákl. přenesená",J93,0)</f>
        <v>0</v>
      </c>
      <c r="BH93" s="214">
        <f>IF(N93="sníž. přenesená",J93,0)</f>
        <v>0</v>
      </c>
      <c r="BI93" s="214">
        <f>IF(N93="nulová",J93,0)</f>
        <v>0</v>
      </c>
      <c r="BJ93" s="24" t="s">
        <v>79</v>
      </c>
      <c r="BK93" s="214">
        <f>ROUND(I93*H93,2)</f>
        <v>0</v>
      </c>
      <c r="BL93" s="24" t="s">
        <v>251</v>
      </c>
      <c r="BM93" s="24" t="s">
        <v>251</v>
      </c>
    </row>
    <row r="94" spans="2:65" s="1" customFormat="1">
      <c r="B94" s="41"/>
      <c r="C94" s="63"/>
      <c r="D94" s="215" t="s">
        <v>253</v>
      </c>
      <c r="E94" s="63"/>
      <c r="F94" s="216" t="s">
        <v>3077</v>
      </c>
      <c r="G94" s="63"/>
      <c r="H94" s="63"/>
      <c r="I94" s="172"/>
      <c r="J94" s="63"/>
      <c r="K94" s="63"/>
      <c r="L94" s="61"/>
      <c r="M94" s="217"/>
      <c r="N94" s="42"/>
      <c r="O94" s="42"/>
      <c r="P94" s="42"/>
      <c r="Q94" s="42"/>
      <c r="R94" s="42"/>
      <c r="S94" s="42"/>
      <c r="T94" s="78"/>
      <c r="AT94" s="24" t="s">
        <v>253</v>
      </c>
      <c r="AU94" s="24" t="s">
        <v>81</v>
      </c>
    </row>
    <row r="95" spans="2:65" s="1" customFormat="1" ht="16.5" customHeight="1">
      <c r="B95" s="41"/>
      <c r="C95" s="203" t="s">
        <v>148</v>
      </c>
      <c r="D95" s="203" t="s">
        <v>246</v>
      </c>
      <c r="E95" s="204" t="s">
        <v>3078</v>
      </c>
      <c r="F95" s="205" t="s">
        <v>3079</v>
      </c>
      <c r="G95" s="206" t="s">
        <v>259</v>
      </c>
      <c r="H95" s="207">
        <v>1</v>
      </c>
      <c r="I95" s="208"/>
      <c r="J95" s="209">
        <f>ROUND(I95*H95,2)</f>
        <v>0</v>
      </c>
      <c r="K95" s="205" t="s">
        <v>21</v>
      </c>
      <c r="L95" s="61"/>
      <c r="M95" s="210" t="s">
        <v>21</v>
      </c>
      <c r="N95" s="211" t="s">
        <v>43</v>
      </c>
      <c r="O95" s="42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4" t="s">
        <v>251</v>
      </c>
      <c r="AT95" s="24" t="s">
        <v>246</v>
      </c>
      <c r="AU95" s="24" t="s">
        <v>81</v>
      </c>
      <c r="AY95" s="24" t="s">
        <v>244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4" t="s">
        <v>79</v>
      </c>
      <c r="BK95" s="214">
        <f>ROUND(I95*H95,2)</f>
        <v>0</v>
      </c>
      <c r="BL95" s="24" t="s">
        <v>251</v>
      </c>
      <c r="BM95" s="24" t="s">
        <v>280</v>
      </c>
    </row>
    <row r="96" spans="2:65" s="1" customFormat="1">
      <c r="B96" s="41"/>
      <c r="C96" s="63"/>
      <c r="D96" s="215" t="s">
        <v>253</v>
      </c>
      <c r="E96" s="63"/>
      <c r="F96" s="216" t="s">
        <v>3079</v>
      </c>
      <c r="G96" s="63"/>
      <c r="H96" s="63"/>
      <c r="I96" s="172"/>
      <c r="J96" s="63"/>
      <c r="K96" s="63"/>
      <c r="L96" s="61"/>
      <c r="M96" s="217"/>
      <c r="N96" s="42"/>
      <c r="O96" s="42"/>
      <c r="P96" s="42"/>
      <c r="Q96" s="42"/>
      <c r="R96" s="42"/>
      <c r="S96" s="42"/>
      <c r="T96" s="78"/>
      <c r="AT96" s="24" t="s">
        <v>253</v>
      </c>
      <c r="AU96" s="24" t="s">
        <v>81</v>
      </c>
    </row>
    <row r="97" spans="2:65" s="11" customFormat="1" ht="29.85" customHeight="1">
      <c r="B97" s="187"/>
      <c r="C97" s="188"/>
      <c r="D97" s="189" t="s">
        <v>71</v>
      </c>
      <c r="E97" s="201" t="s">
        <v>3080</v>
      </c>
      <c r="F97" s="201" t="s">
        <v>3081</v>
      </c>
      <c r="G97" s="188"/>
      <c r="H97" s="188"/>
      <c r="I97" s="191"/>
      <c r="J97" s="202">
        <f>BK97</f>
        <v>0</v>
      </c>
      <c r="K97" s="188"/>
      <c r="L97" s="193"/>
      <c r="M97" s="194"/>
      <c r="N97" s="195"/>
      <c r="O97" s="195"/>
      <c r="P97" s="196">
        <f>SUM(P98:P101)</f>
        <v>0</v>
      </c>
      <c r="Q97" s="195"/>
      <c r="R97" s="196">
        <f>SUM(R98:R101)</f>
        <v>0</v>
      </c>
      <c r="S97" s="195"/>
      <c r="T97" s="197">
        <f>SUM(T98:T101)</f>
        <v>0</v>
      </c>
      <c r="AR97" s="198" t="s">
        <v>274</v>
      </c>
      <c r="AT97" s="199" t="s">
        <v>71</v>
      </c>
      <c r="AU97" s="199" t="s">
        <v>79</v>
      </c>
      <c r="AY97" s="198" t="s">
        <v>244</v>
      </c>
      <c r="BK97" s="200">
        <f>SUM(BK98:BK101)</f>
        <v>0</v>
      </c>
    </row>
    <row r="98" spans="2:65" s="1" customFormat="1" ht="16.5" customHeight="1">
      <c r="B98" s="41"/>
      <c r="C98" s="203" t="s">
        <v>251</v>
      </c>
      <c r="D98" s="203" t="s">
        <v>246</v>
      </c>
      <c r="E98" s="204" t="s">
        <v>3082</v>
      </c>
      <c r="F98" s="205" t="s">
        <v>3081</v>
      </c>
      <c r="G98" s="206" t="s">
        <v>259</v>
      </c>
      <c r="H98" s="207">
        <v>1</v>
      </c>
      <c r="I98" s="208"/>
      <c r="J98" s="209">
        <f>ROUND(I98*H98,2)</f>
        <v>0</v>
      </c>
      <c r="K98" s="205" t="s">
        <v>21</v>
      </c>
      <c r="L98" s="61"/>
      <c r="M98" s="210" t="s">
        <v>21</v>
      </c>
      <c r="N98" s="211" t="s">
        <v>43</v>
      </c>
      <c r="O98" s="42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4" t="s">
        <v>251</v>
      </c>
      <c r="AT98" s="24" t="s">
        <v>246</v>
      </c>
      <c r="AU98" s="24" t="s">
        <v>81</v>
      </c>
      <c r="AY98" s="24" t="s">
        <v>244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4" t="s">
        <v>79</v>
      </c>
      <c r="BK98" s="214">
        <f>ROUND(I98*H98,2)</f>
        <v>0</v>
      </c>
      <c r="BL98" s="24" t="s">
        <v>251</v>
      </c>
      <c r="BM98" s="24" t="s">
        <v>293</v>
      </c>
    </row>
    <row r="99" spans="2:65" s="1" customFormat="1">
      <c r="B99" s="41"/>
      <c r="C99" s="63"/>
      <c r="D99" s="215" t="s">
        <v>253</v>
      </c>
      <c r="E99" s="63"/>
      <c r="F99" s="216" t="s">
        <v>3081</v>
      </c>
      <c r="G99" s="63"/>
      <c r="H99" s="63"/>
      <c r="I99" s="172"/>
      <c r="J99" s="63"/>
      <c r="K99" s="63"/>
      <c r="L99" s="61"/>
      <c r="M99" s="217"/>
      <c r="N99" s="42"/>
      <c r="O99" s="42"/>
      <c r="P99" s="42"/>
      <c r="Q99" s="42"/>
      <c r="R99" s="42"/>
      <c r="S99" s="42"/>
      <c r="T99" s="78"/>
      <c r="AT99" s="24" t="s">
        <v>253</v>
      </c>
      <c r="AU99" s="24" t="s">
        <v>81</v>
      </c>
    </row>
    <row r="100" spans="2:65" s="12" customFormat="1">
      <c r="B100" s="218"/>
      <c r="C100" s="219"/>
      <c r="D100" s="215" t="s">
        <v>255</v>
      </c>
      <c r="E100" s="220" t="s">
        <v>21</v>
      </c>
      <c r="F100" s="221" t="s">
        <v>79</v>
      </c>
      <c r="G100" s="219"/>
      <c r="H100" s="222">
        <v>1</v>
      </c>
      <c r="I100" s="223"/>
      <c r="J100" s="219"/>
      <c r="K100" s="219"/>
      <c r="L100" s="224"/>
      <c r="M100" s="225"/>
      <c r="N100" s="226"/>
      <c r="O100" s="226"/>
      <c r="P100" s="226"/>
      <c r="Q100" s="226"/>
      <c r="R100" s="226"/>
      <c r="S100" s="226"/>
      <c r="T100" s="227"/>
      <c r="AT100" s="228" t="s">
        <v>255</v>
      </c>
      <c r="AU100" s="228" t="s">
        <v>81</v>
      </c>
      <c r="AV100" s="12" t="s">
        <v>81</v>
      </c>
      <c r="AW100" s="12" t="s">
        <v>35</v>
      </c>
      <c r="AX100" s="12" t="s">
        <v>72</v>
      </c>
      <c r="AY100" s="228" t="s">
        <v>244</v>
      </c>
    </row>
    <row r="101" spans="2:65" s="14" customFormat="1">
      <c r="B101" s="253"/>
      <c r="C101" s="254"/>
      <c r="D101" s="215" t="s">
        <v>255</v>
      </c>
      <c r="E101" s="255" t="s">
        <v>21</v>
      </c>
      <c r="F101" s="256" t="s">
        <v>588</v>
      </c>
      <c r="G101" s="254"/>
      <c r="H101" s="257">
        <v>1</v>
      </c>
      <c r="I101" s="258"/>
      <c r="J101" s="254"/>
      <c r="K101" s="254"/>
      <c r="L101" s="259"/>
      <c r="M101" s="260"/>
      <c r="N101" s="261"/>
      <c r="O101" s="261"/>
      <c r="P101" s="261"/>
      <c r="Q101" s="261"/>
      <c r="R101" s="261"/>
      <c r="S101" s="261"/>
      <c r="T101" s="262"/>
      <c r="AT101" s="263" t="s">
        <v>255</v>
      </c>
      <c r="AU101" s="263" t="s">
        <v>81</v>
      </c>
      <c r="AV101" s="14" t="s">
        <v>251</v>
      </c>
      <c r="AW101" s="14" t="s">
        <v>35</v>
      </c>
      <c r="AX101" s="14" t="s">
        <v>79</v>
      </c>
      <c r="AY101" s="263" t="s">
        <v>244</v>
      </c>
    </row>
    <row r="102" spans="2:65" s="11" customFormat="1" ht="29.85" customHeight="1">
      <c r="B102" s="187"/>
      <c r="C102" s="188"/>
      <c r="D102" s="189" t="s">
        <v>71</v>
      </c>
      <c r="E102" s="201" t="s">
        <v>3083</v>
      </c>
      <c r="F102" s="201" t="s">
        <v>3084</v>
      </c>
      <c r="G102" s="188"/>
      <c r="H102" s="188"/>
      <c r="I102" s="191"/>
      <c r="J102" s="202">
        <f>BK102</f>
        <v>0</v>
      </c>
      <c r="K102" s="188"/>
      <c r="L102" s="193"/>
      <c r="M102" s="194"/>
      <c r="N102" s="195"/>
      <c r="O102" s="195"/>
      <c r="P102" s="196">
        <f>SUM(P103:P104)</f>
        <v>0</v>
      </c>
      <c r="Q102" s="195"/>
      <c r="R102" s="196">
        <f>SUM(R103:R104)</f>
        <v>0</v>
      </c>
      <c r="S102" s="195"/>
      <c r="T102" s="197">
        <f>SUM(T103:T104)</f>
        <v>0</v>
      </c>
      <c r="AR102" s="198" t="s">
        <v>274</v>
      </c>
      <c r="AT102" s="199" t="s">
        <v>71</v>
      </c>
      <c r="AU102" s="199" t="s">
        <v>79</v>
      </c>
      <c r="AY102" s="198" t="s">
        <v>244</v>
      </c>
      <c r="BK102" s="200">
        <f>SUM(BK103:BK104)</f>
        <v>0</v>
      </c>
    </row>
    <row r="103" spans="2:65" s="1" customFormat="1" ht="16.5" customHeight="1">
      <c r="B103" s="41"/>
      <c r="C103" s="203" t="s">
        <v>274</v>
      </c>
      <c r="D103" s="203" t="s">
        <v>246</v>
      </c>
      <c r="E103" s="204" t="s">
        <v>3085</v>
      </c>
      <c r="F103" s="205" t="s">
        <v>3086</v>
      </c>
      <c r="G103" s="206" t="s">
        <v>259</v>
      </c>
      <c r="H103" s="207">
        <v>1</v>
      </c>
      <c r="I103" s="208"/>
      <c r="J103" s="209">
        <f>ROUND(I103*H103,2)</f>
        <v>0</v>
      </c>
      <c r="K103" s="205" t="s">
        <v>21</v>
      </c>
      <c r="L103" s="61"/>
      <c r="M103" s="210" t="s">
        <v>21</v>
      </c>
      <c r="N103" s="211" t="s">
        <v>43</v>
      </c>
      <c r="O103" s="42"/>
      <c r="P103" s="212">
        <f>O103*H103</f>
        <v>0</v>
      </c>
      <c r="Q103" s="212">
        <v>0</v>
      </c>
      <c r="R103" s="212">
        <f>Q103*H103</f>
        <v>0</v>
      </c>
      <c r="S103" s="212">
        <v>0</v>
      </c>
      <c r="T103" s="213">
        <f>S103*H103</f>
        <v>0</v>
      </c>
      <c r="AR103" s="24" t="s">
        <v>251</v>
      </c>
      <c r="AT103" s="24" t="s">
        <v>246</v>
      </c>
      <c r="AU103" s="24" t="s">
        <v>81</v>
      </c>
      <c r="AY103" s="24" t="s">
        <v>244</v>
      </c>
      <c r="BE103" s="214">
        <f>IF(N103="základní",J103,0)</f>
        <v>0</v>
      </c>
      <c r="BF103" s="214">
        <f>IF(N103="snížená",J103,0)</f>
        <v>0</v>
      </c>
      <c r="BG103" s="214">
        <f>IF(N103="zákl. přenesená",J103,0)</f>
        <v>0</v>
      </c>
      <c r="BH103" s="214">
        <f>IF(N103="sníž. přenesená",J103,0)</f>
        <v>0</v>
      </c>
      <c r="BI103" s="214">
        <f>IF(N103="nulová",J103,0)</f>
        <v>0</v>
      </c>
      <c r="BJ103" s="24" t="s">
        <v>79</v>
      </c>
      <c r="BK103" s="214">
        <f>ROUND(I103*H103,2)</f>
        <v>0</v>
      </c>
      <c r="BL103" s="24" t="s">
        <v>251</v>
      </c>
      <c r="BM103" s="24" t="s">
        <v>307</v>
      </c>
    </row>
    <row r="104" spans="2:65" s="1" customFormat="1">
      <c r="B104" s="41"/>
      <c r="C104" s="63"/>
      <c r="D104" s="215" t="s">
        <v>253</v>
      </c>
      <c r="E104" s="63"/>
      <c r="F104" s="216" t="s">
        <v>3086</v>
      </c>
      <c r="G104" s="63"/>
      <c r="H104" s="63"/>
      <c r="I104" s="172"/>
      <c r="J104" s="63"/>
      <c r="K104" s="63"/>
      <c r="L104" s="61"/>
      <c r="M104" s="217"/>
      <c r="N104" s="42"/>
      <c r="O104" s="42"/>
      <c r="P104" s="42"/>
      <c r="Q104" s="42"/>
      <c r="R104" s="42"/>
      <c r="S104" s="42"/>
      <c r="T104" s="78"/>
      <c r="AT104" s="24" t="s">
        <v>253</v>
      </c>
      <c r="AU104" s="24" t="s">
        <v>81</v>
      </c>
    </row>
    <row r="105" spans="2:65" s="11" customFormat="1" ht="29.85" customHeight="1">
      <c r="B105" s="187"/>
      <c r="C105" s="188"/>
      <c r="D105" s="189" t="s">
        <v>71</v>
      </c>
      <c r="E105" s="201" t="s">
        <v>3087</v>
      </c>
      <c r="F105" s="201" t="s">
        <v>3088</v>
      </c>
      <c r="G105" s="188"/>
      <c r="H105" s="188"/>
      <c r="I105" s="191"/>
      <c r="J105" s="202">
        <f>BK105</f>
        <v>0</v>
      </c>
      <c r="K105" s="188"/>
      <c r="L105" s="193"/>
      <c r="M105" s="194"/>
      <c r="N105" s="195"/>
      <c r="O105" s="195"/>
      <c r="P105" s="196">
        <f>SUM(P106:P109)</f>
        <v>0</v>
      </c>
      <c r="Q105" s="195"/>
      <c r="R105" s="196">
        <f>SUM(R106:R109)</f>
        <v>0</v>
      </c>
      <c r="S105" s="195"/>
      <c r="T105" s="197">
        <f>SUM(T106:T109)</f>
        <v>0</v>
      </c>
      <c r="AR105" s="198" t="s">
        <v>274</v>
      </c>
      <c r="AT105" s="199" t="s">
        <v>71</v>
      </c>
      <c r="AU105" s="199" t="s">
        <v>79</v>
      </c>
      <c r="AY105" s="198" t="s">
        <v>244</v>
      </c>
      <c r="BK105" s="200">
        <f>SUM(BK106:BK109)</f>
        <v>0</v>
      </c>
    </row>
    <row r="106" spans="2:65" s="1" customFormat="1" ht="16.5" customHeight="1">
      <c r="B106" s="41"/>
      <c r="C106" s="203" t="s">
        <v>286</v>
      </c>
      <c r="D106" s="203" t="s">
        <v>246</v>
      </c>
      <c r="E106" s="204" t="s">
        <v>3089</v>
      </c>
      <c r="F106" s="205" t="s">
        <v>3088</v>
      </c>
      <c r="G106" s="206" t="s">
        <v>259</v>
      </c>
      <c r="H106" s="207">
        <v>1</v>
      </c>
      <c r="I106" s="208"/>
      <c r="J106" s="209">
        <f>ROUND(I106*H106,2)</f>
        <v>0</v>
      </c>
      <c r="K106" s="205" t="s">
        <v>21</v>
      </c>
      <c r="L106" s="61"/>
      <c r="M106" s="210" t="s">
        <v>21</v>
      </c>
      <c r="N106" s="211" t="s">
        <v>43</v>
      </c>
      <c r="O106" s="42"/>
      <c r="P106" s="212">
        <f>O106*H106</f>
        <v>0</v>
      </c>
      <c r="Q106" s="212">
        <v>0</v>
      </c>
      <c r="R106" s="212">
        <f>Q106*H106</f>
        <v>0</v>
      </c>
      <c r="S106" s="212">
        <v>0</v>
      </c>
      <c r="T106" s="213">
        <f>S106*H106</f>
        <v>0</v>
      </c>
      <c r="AR106" s="24" t="s">
        <v>251</v>
      </c>
      <c r="AT106" s="24" t="s">
        <v>246</v>
      </c>
      <c r="AU106" s="24" t="s">
        <v>81</v>
      </c>
      <c r="AY106" s="24" t="s">
        <v>244</v>
      </c>
      <c r="BE106" s="214">
        <f>IF(N106="základní",J106,0)</f>
        <v>0</v>
      </c>
      <c r="BF106" s="214">
        <f>IF(N106="snížená",J106,0)</f>
        <v>0</v>
      </c>
      <c r="BG106" s="214">
        <f>IF(N106="zákl. přenesená",J106,0)</f>
        <v>0</v>
      </c>
      <c r="BH106" s="214">
        <f>IF(N106="sníž. přenesená",J106,0)</f>
        <v>0</v>
      </c>
      <c r="BI106" s="214">
        <f>IF(N106="nulová",J106,0)</f>
        <v>0</v>
      </c>
      <c r="BJ106" s="24" t="s">
        <v>79</v>
      </c>
      <c r="BK106" s="214">
        <f>ROUND(I106*H106,2)</f>
        <v>0</v>
      </c>
      <c r="BL106" s="24" t="s">
        <v>251</v>
      </c>
      <c r="BM106" s="24" t="s">
        <v>320</v>
      </c>
    </row>
    <row r="107" spans="2:65" s="1" customFormat="1">
      <c r="B107" s="41"/>
      <c r="C107" s="63"/>
      <c r="D107" s="215" t="s">
        <v>253</v>
      </c>
      <c r="E107" s="63"/>
      <c r="F107" s="216" t="s">
        <v>3088</v>
      </c>
      <c r="G107" s="63"/>
      <c r="H107" s="63"/>
      <c r="I107" s="172"/>
      <c r="J107" s="63"/>
      <c r="K107" s="63"/>
      <c r="L107" s="61"/>
      <c r="M107" s="217"/>
      <c r="N107" s="42"/>
      <c r="O107" s="42"/>
      <c r="P107" s="42"/>
      <c r="Q107" s="42"/>
      <c r="R107" s="42"/>
      <c r="S107" s="42"/>
      <c r="T107" s="78"/>
      <c r="AT107" s="24" t="s">
        <v>253</v>
      </c>
      <c r="AU107" s="24" t="s">
        <v>81</v>
      </c>
    </row>
    <row r="108" spans="2:65" s="12" customFormat="1">
      <c r="B108" s="218"/>
      <c r="C108" s="219"/>
      <c r="D108" s="215" t="s">
        <v>255</v>
      </c>
      <c r="E108" s="220" t="s">
        <v>21</v>
      </c>
      <c r="F108" s="221" t="s">
        <v>79</v>
      </c>
      <c r="G108" s="219"/>
      <c r="H108" s="222">
        <v>1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255</v>
      </c>
      <c r="AU108" s="228" t="s">
        <v>81</v>
      </c>
      <c r="AV108" s="12" t="s">
        <v>81</v>
      </c>
      <c r="AW108" s="12" t="s">
        <v>35</v>
      </c>
      <c r="AX108" s="12" t="s">
        <v>72</v>
      </c>
      <c r="AY108" s="228" t="s">
        <v>244</v>
      </c>
    </row>
    <row r="109" spans="2:65" s="14" customFormat="1">
      <c r="B109" s="253"/>
      <c r="C109" s="254"/>
      <c r="D109" s="215" t="s">
        <v>255</v>
      </c>
      <c r="E109" s="255" t="s">
        <v>21</v>
      </c>
      <c r="F109" s="256" t="s">
        <v>588</v>
      </c>
      <c r="G109" s="254"/>
      <c r="H109" s="257">
        <v>1</v>
      </c>
      <c r="I109" s="258"/>
      <c r="J109" s="254"/>
      <c r="K109" s="254"/>
      <c r="L109" s="259"/>
      <c r="M109" s="260"/>
      <c r="N109" s="261"/>
      <c r="O109" s="261"/>
      <c r="P109" s="261"/>
      <c r="Q109" s="261"/>
      <c r="R109" s="261"/>
      <c r="S109" s="261"/>
      <c r="T109" s="262"/>
      <c r="AT109" s="263" t="s">
        <v>255</v>
      </c>
      <c r="AU109" s="263" t="s">
        <v>81</v>
      </c>
      <c r="AV109" s="14" t="s">
        <v>251</v>
      </c>
      <c r="AW109" s="14" t="s">
        <v>35</v>
      </c>
      <c r="AX109" s="14" t="s">
        <v>79</v>
      </c>
      <c r="AY109" s="263" t="s">
        <v>244</v>
      </c>
    </row>
    <row r="110" spans="2:65" s="11" customFormat="1" ht="29.85" customHeight="1">
      <c r="B110" s="187"/>
      <c r="C110" s="188"/>
      <c r="D110" s="189" t="s">
        <v>71</v>
      </c>
      <c r="E110" s="201" t="s">
        <v>3090</v>
      </c>
      <c r="F110" s="201" t="s">
        <v>3091</v>
      </c>
      <c r="G110" s="188"/>
      <c r="H110" s="188"/>
      <c r="I110" s="191"/>
      <c r="J110" s="202">
        <f>BK110</f>
        <v>0</v>
      </c>
      <c r="K110" s="188"/>
      <c r="L110" s="193"/>
      <c r="M110" s="194"/>
      <c r="N110" s="195"/>
      <c r="O110" s="195"/>
      <c r="P110" s="196">
        <f>SUM(P111:P115)</f>
        <v>0</v>
      </c>
      <c r="Q110" s="195"/>
      <c r="R110" s="196">
        <f>SUM(R111:R115)</f>
        <v>0</v>
      </c>
      <c r="S110" s="195"/>
      <c r="T110" s="197">
        <f>SUM(T111:T115)</f>
        <v>0</v>
      </c>
      <c r="AR110" s="198" t="s">
        <v>274</v>
      </c>
      <c r="AT110" s="199" t="s">
        <v>71</v>
      </c>
      <c r="AU110" s="199" t="s">
        <v>79</v>
      </c>
      <c r="AY110" s="198" t="s">
        <v>244</v>
      </c>
      <c r="BK110" s="200">
        <f>SUM(BK111:BK115)</f>
        <v>0</v>
      </c>
    </row>
    <row r="111" spans="2:65" s="1" customFormat="1" ht="16.5" customHeight="1">
      <c r="B111" s="41"/>
      <c r="C111" s="203" t="s">
        <v>280</v>
      </c>
      <c r="D111" s="203" t="s">
        <v>246</v>
      </c>
      <c r="E111" s="204" t="s">
        <v>3092</v>
      </c>
      <c r="F111" s="205" t="s">
        <v>3091</v>
      </c>
      <c r="G111" s="206" t="s">
        <v>259</v>
      </c>
      <c r="H111" s="207">
        <v>1</v>
      </c>
      <c r="I111" s="208"/>
      <c r="J111" s="209">
        <f>ROUND(I111*H111,2)</f>
        <v>0</v>
      </c>
      <c r="K111" s="205" t="s">
        <v>21</v>
      </c>
      <c r="L111" s="61"/>
      <c r="M111" s="210" t="s">
        <v>21</v>
      </c>
      <c r="N111" s="211" t="s">
        <v>43</v>
      </c>
      <c r="O111" s="42"/>
      <c r="P111" s="212">
        <f>O111*H111</f>
        <v>0</v>
      </c>
      <c r="Q111" s="212">
        <v>0</v>
      </c>
      <c r="R111" s="212">
        <f>Q111*H111</f>
        <v>0</v>
      </c>
      <c r="S111" s="212">
        <v>0</v>
      </c>
      <c r="T111" s="213">
        <f>S111*H111</f>
        <v>0</v>
      </c>
      <c r="AR111" s="24" t="s">
        <v>251</v>
      </c>
      <c r="AT111" s="24" t="s">
        <v>246</v>
      </c>
      <c r="AU111" s="24" t="s">
        <v>81</v>
      </c>
      <c r="AY111" s="24" t="s">
        <v>244</v>
      </c>
      <c r="BE111" s="214">
        <f>IF(N111="základní",J111,0)</f>
        <v>0</v>
      </c>
      <c r="BF111" s="214">
        <f>IF(N111="snížená",J111,0)</f>
        <v>0</v>
      </c>
      <c r="BG111" s="214">
        <f>IF(N111="zákl. přenesená",J111,0)</f>
        <v>0</v>
      </c>
      <c r="BH111" s="214">
        <f>IF(N111="sníž. přenesená",J111,0)</f>
        <v>0</v>
      </c>
      <c r="BI111" s="214">
        <f>IF(N111="nulová",J111,0)</f>
        <v>0</v>
      </c>
      <c r="BJ111" s="24" t="s">
        <v>79</v>
      </c>
      <c r="BK111" s="214">
        <f>ROUND(I111*H111,2)</f>
        <v>0</v>
      </c>
      <c r="BL111" s="24" t="s">
        <v>251</v>
      </c>
      <c r="BM111" s="24" t="s">
        <v>333</v>
      </c>
    </row>
    <row r="112" spans="2:65" s="1" customFormat="1">
      <c r="B112" s="41"/>
      <c r="C112" s="63"/>
      <c r="D112" s="215" t="s">
        <v>253</v>
      </c>
      <c r="E112" s="63"/>
      <c r="F112" s="216" t="s">
        <v>3091</v>
      </c>
      <c r="G112" s="63"/>
      <c r="H112" s="63"/>
      <c r="I112" s="172"/>
      <c r="J112" s="63"/>
      <c r="K112" s="63"/>
      <c r="L112" s="61"/>
      <c r="M112" s="217"/>
      <c r="N112" s="42"/>
      <c r="O112" s="42"/>
      <c r="P112" s="42"/>
      <c r="Q112" s="42"/>
      <c r="R112" s="42"/>
      <c r="S112" s="42"/>
      <c r="T112" s="78"/>
      <c r="AT112" s="24" t="s">
        <v>253</v>
      </c>
      <c r="AU112" s="24" t="s">
        <v>81</v>
      </c>
    </row>
    <row r="113" spans="2:51" s="13" customFormat="1">
      <c r="B113" s="233"/>
      <c r="C113" s="234"/>
      <c r="D113" s="215" t="s">
        <v>255</v>
      </c>
      <c r="E113" s="235" t="s">
        <v>21</v>
      </c>
      <c r="F113" s="236" t="s">
        <v>3093</v>
      </c>
      <c r="G113" s="234"/>
      <c r="H113" s="235" t="s">
        <v>21</v>
      </c>
      <c r="I113" s="237"/>
      <c r="J113" s="234"/>
      <c r="K113" s="234"/>
      <c r="L113" s="238"/>
      <c r="M113" s="239"/>
      <c r="N113" s="240"/>
      <c r="O113" s="240"/>
      <c r="P113" s="240"/>
      <c r="Q113" s="240"/>
      <c r="R113" s="240"/>
      <c r="S113" s="240"/>
      <c r="T113" s="241"/>
      <c r="AT113" s="242" t="s">
        <v>255</v>
      </c>
      <c r="AU113" s="242" t="s">
        <v>81</v>
      </c>
      <c r="AV113" s="13" t="s">
        <v>79</v>
      </c>
      <c r="AW113" s="13" t="s">
        <v>35</v>
      </c>
      <c r="AX113" s="13" t="s">
        <v>72</v>
      </c>
      <c r="AY113" s="242" t="s">
        <v>244</v>
      </c>
    </row>
    <row r="114" spans="2:51" s="12" customFormat="1">
      <c r="B114" s="218"/>
      <c r="C114" s="219"/>
      <c r="D114" s="215" t="s">
        <v>255</v>
      </c>
      <c r="E114" s="220" t="s">
        <v>21</v>
      </c>
      <c r="F114" s="221" t="s">
        <v>79</v>
      </c>
      <c r="G114" s="219"/>
      <c r="H114" s="222">
        <v>1</v>
      </c>
      <c r="I114" s="223"/>
      <c r="J114" s="219"/>
      <c r="K114" s="219"/>
      <c r="L114" s="224"/>
      <c r="M114" s="225"/>
      <c r="N114" s="226"/>
      <c r="O114" s="226"/>
      <c r="P114" s="226"/>
      <c r="Q114" s="226"/>
      <c r="R114" s="226"/>
      <c r="S114" s="226"/>
      <c r="T114" s="227"/>
      <c r="AT114" s="228" t="s">
        <v>255</v>
      </c>
      <c r="AU114" s="228" t="s">
        <v>81</v>
      </c>
      <c r="AV114" s="12" t="s">
        <v>81</v>
      </c>
      <c r="AW114" s="12" t="s">
        <v>35</v>
      </c>
      <c r="AX114" s="12" t="s">
        <v>72</v>
      </c>
      <c r="AY114" s="228" t="s">
        <v>244</v>
      </c>
    </row>
    <row r="115" spans="2:51" s="14" customFormat="1">
      <c r="B115" s="253"/>
      <c r="C115" s="254"/>
      <c r="D115" s="215" t="s">
        <v>255</v>
      </c>
      <c r="E115" s="255" t="s">
        <v>21</v>
      </c>
      <c r="F115" s="256" t="s">
        <v>588</v>
      </c>
      <c r="G115" s="254"/>
      <c r="H115" s="257">
        <v>1</v>
      </c>
      <c r="I115" s="258"/>
      <c r="J115" s="254"/>
      <c r="K115" s="254"/>
      <c r="L115" s="259"/>
      <c r="M115" s="268"/>
      <c r="N115" s="269"/>
      <c r="O115" s="269"/>
      <c r="P115" s="269"/>
      <c r="Q115" s="269"/>
      <c r="R115" s="269"/>
      <c r="S115" s="269"/>
      <c r="T115" s="270"/>
      <c r="AT115" s="263" t="s">
        <v>255</v>
      </c>
      <c r="AU115" s="263" t="s">
        <v>81</v>
      </c>
      <c r="AV115" s="14" t="s">
        <v>251</v>
      </c>
      <c r="AW115" s="14" t="s">
        <v>35</v>
      </c>
      <c r="AX115" s="14" t="s">
        <v>79</v>
      </c>
      <c r="AY115" s="263" t="s">
        <v>244</v>
      </c>
    </row>
    <row r="116" spans="2:51" s="1" customFormat="1" ht="6.95" customHeight="1">
      <c r="B116" s="56"/>
      <c r="C116" s="57"/>
      <c r="D116" s="57"/>
      <c r="E116" s="57"/>
      <c r="F116" s="57"/>
      <c r="G116" s="57"/>
      <c r="H116" s="57"/>
      <c r="I116" s="148"/>
      <c r="J116" s="57"/>
      <c r="K116" s="57"/>
      <c r="L116" s="61"/>
    </row>
  </sheetData>
  <sheetProtection algorithmName="SHA-512" hashValue="HPac4TI62EuKqbKUglAxrGddWZbRw4gmAK/1R7caje+4qzOofAzU3GZCaZpAZaX7UDuNzxeaulF607nv7sjLMA==" saltValue="TqwQ98cXfPsw+ozOUT5DQAp/fwVrcOH/TGcVYC10wLBUdvOWt7dHBBjI+V+AxzgbUTACQWRAdgHR4XgzGZAddg==" spinCount="100000" sheet="1" objects="1" scenarios="1" formatColumns="0" formatRows="0" autoFilter="0"/>
  <autoFilter ref="C87:K115"/>
  <mergeCells count="13">
    <mergeCell ref="E80:H80"/>
    <mergeCell ref="G1:H1"/>
    <mergeCell ref="L2:V2"/>
    <mergeCell ref="E49:H49"/>
    <mergeCell ref="E51:H51"/>
    <mergeCell ref="J55:J56"/>
    <mergeCell ref="E76:H76"/>
    <mergeCell ref="E78:H78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7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99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1"/>
      <c r="B1" s="121"/>
      <c r="C1" s="121"/>
      <c r="D1" s="122" t="s">
        <v>1</v>
      </c>
      <c r="E1" s="121"/>
      <c r="F1" s="123" t="s">
        <v>207</v>
      </c>
      <c r="G1" s="393" t="s">
        <v>208</v>
      </c>
      <c r="H1" s="393"/>
      <c r="I1" s="124"/>
      <c r="J1" s="123" t="s">
        <v>209</v>
      </c>
      <c r="K1" s="122" t="s">
        <v>210</v>
      </c>
      <c r="L1" s="123" t="s">
        <v>211</v>
      </c>
      <c r="M1" s="123"/>
      <c r="N1" s="123"/>
      <c r="O1" s="123"/>
      <c r="P1" s="123"/>
      <c r="Q1" s="123"/>
      <c r="R1" s="123"/>
      <c r="S1" s="123"/>
      <c r="T1" s="123"/>
      <c r="U1" s="20"/>
      <c r="V1" s="20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</row>
    <row r="2" spans="1:70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24" t="s">
        <v>200</v>
      </c>
    </row>
    <row r="3" spans="1:70" ht="6.95" customHeight="1">
      <c r="B3" s="25"/>
      <c r="C3" s="26"/>
      <c r="D3" s="26"/>
      <c r="E3" s="26"/>
      <c r="F3" s="26"/>
      <c r="G3" s="26"/>
      <c r="H3" s="26"/>
      <c r="I3" s="125"/>
      <c r="J3" s="26"/>
      <c r="K3" s="27"/>
      <c r="AT3" s="24" t="s">
        <v>81</v>
      </c>
    </row>
    <row r="4" spans="1:70" ht="36.950000000000003" customHeight="1">
      <c r="B4" s="28"/>
      <c r="C4" s="29"/>
      <c r="D4" s="30" t="s">
        <v>212</v>
      </c>
      <c r="E4" s="29"/>
      <c r="F4" s="29"/>
      <c r="G4" s="29"/>
      <c r="H4" s="29"/>
      <c r="I4" s="126"/>
      <c r="J4" s="29"/>
      <c r="K4" s="31"/>
      <c r="M4" s="32" t="s">
        <v>12</v>
      </c>
      <c r="AT4" s="24" t="s">
        <v>6</v>
      </c>
    </row>
    <row r="5" spans="1:70" ht="6.95" customHeight="1">
      <c r="B5" s="28"/>
      <c r="C5" s="29"/>
      <c r="D5" s="29"/>
      <c r="E5" s="29"/>
      <c r="F5" s="29"/>
      <c r="G5" s="29"/>
      <c r="H5" s="29"/>
      <c r="I5" s="126"/>
      <c r="J5" s="29"/>
      <c r="K5" s="31"/>
    </row>
    <row r="6" spans="1:70" ht="15">
      <c r="B6" s="28"/>
      <c r="C6" s="29"/>
      <c r="D6" s="37" t="s">
        <v>18</v>
      </c>
      <c r="E6" s="29"/>
      <c r="F6" s="29"/>
      <c r="G6" s="29"/>
      <c r="H6" s="29"/>
      <c r="I6" s="126"/>
      <c r="J6" s="29"/>
      <c r="K6" s="31"/>
    </row>
    <row r="7" spans="1:70" ht="16.5" customHeight="1">
      <c r="B7" s="28"/>
      <c r="C7" s="29"/>
      <c r="D7" s="29"/>
      <c r="E7" s="394" t="str">
        <f>'Rekapitulace stavby'!K6</f>
        <v>II/610 Brandýs nad Labem - Rekonstrukce křižovatky Pražská - Průmyslová a části komunikace v Ul. Pražská</v>
      </c>
      <c r="F7" s="400"/>
      <c r="G7" s="400"/>
      <c r="H7" s="400"/>
      <c r="I7" s="126"/>
      <c r="J7" s="29"/>
      <c r="K7" s="31"/>
    </row>
    <row r="8" spans="1:70" s="1" customFormat="1" ht="15">
      <c r="B8" s="41"/>
      <c r="C8" s="42"/>
      <c r="D8" s="37" t="s">
        <v>213</v>
      </c>
      <c r="E8" s="42"/>
      <c r="F8" s="42"/>
      <c r="G8" s="42"/>
      <c r="H8" s="42"/>
      <c r="I8" s="127"/>
      <c r="J8" s="42"/>
      <c r="K8" s="45"/>
    </row>
    <row r="9" spans="1:70" s="1" customFormat="1" ht="36.950000000000003" customHeight="1">
      <c r="B9" s="41"/>
      <c r="C9" s="42"/>
      <c r="D9" s="42"/>
      <c r="E9" s="396" t="s">
        <v>3094</v>
      </c>
      <c r="F9" s="395"/>
      <c r="G9" s="395"/>
      <c r="H9" s="395"/>
      <c r="I9" s="127"/>
      <c r="J9" s="42"/>
      <c r="K9" s="45"/>
    </row>
    <row r="10" spans="1:70" s="1" customFormat="1">
      <c r="B10" s="41"/>
      <c r="C10" s="42"/>
      <c r="D10" s="42"/>
      <c r="E10" s="42"/>
      <c r="F10" s="42"/>
      <c r="G10" s="42"/>
      <c r="H10" s="42"/>
      <c r="I10" s="127"/>
      <c r="J10" s="42"/>
      <c r="K10" s="45"/>
    </row>
    <row r="11" spans="1:70" s="1" customFormat="1" ht="14.45" customHeight="1">
      <c r="B11" s="41"/>
      <c r="C11" s="42"/>
      <c r="D11" s="37" t="s">
        <v>20</v>
      </c>
      <c r="E11" s="42"/>
      <c r="F11" s="35" t="s">
        <v>21</v>
      </c>
      <c r="G11" s="42"/>
      <c r="H11" s="42"/>
      <c r="I11" s="128" t="s">
        <v>22</v>
      </c>
      <c r="J11" s="35" t="s">
        <v>21</v>
      </c>
      <c r="K11" s="45"/>
    </row>
    <row r="12" spans="1:70" s="1" customFormat="1" ht="14.45" customHeight="1">
      <c r="B12" s="41"/>
      <c r="C12" s="42"/>
      <c r="D12" s="37" t="s">
        <v>23</v>
      </c>
      <c r="E12" s="42"/>
      <c r="F12" s="35" t="s">
        <v>24</v>
      </c>
      <c r="G12" s="42"/>
      <c r="H12" s="42"/>
      <c r="I12" s="128" t="s">
        <v>25</v>
      </c>
      <c r="J12" s="129" t="str">
        <f>'Rekapitulace stavby'!AN8</f>
        <v>18. 9. 2017</v>
      </c>
      <c r="K12" s="45"/>
    </row>
    <row r="13" spans="1:70" s="1" customFormat="1" ht="10.9" customHeight="1">
      <c r="B13" s="41"/>
      <c r="C13" s="42"/>
      <c r="D13" s="42"/>
      <c r="E13" s="42"/>
      <c r="F13" s="42"/>
      <c r="G13" s="42"/>
      <c r="H13" s="42"/>
      <c r="I13" s="127"/>
      <c r="J13" s="42"/>
      <c r="K13" s="45"/>
    </row>
    <row r="14" spans="1:70" s="1" customFormat="1" ht="14.45" customHeight="1">
      <c r="B14" s="41"/>
      <c r="C14" s="42"/>
      <c r="D14" s="37" t="s">
        <v>27</v>
      </c>
      <c r="E14" s="42"/>
      <c r="F14" s="42"/>
      <c r="G14" s="42"/>
      <c r="H14" s="42"/>
      <c r="I14" s="128" t="s">
        <v>28</v>
      </c>
      <c r="J14" s="35" t="s">
        <v>21</v>
      </c>
      <c r="K14" s="45"/>
    </row>
    <row r="15" spans="1:70" s="1" customFormat="1" ht="18" customHeight="1">
      <c r="B15" s="41"/>
      <c r="C15" s="42"/>
      <c r="D15" s="42"/>
      <c r="E15" s="35" t="s">
        <v>29</v>
      </c>
      <c r="F15" s="42"/>
      <c r="G15" s="42"/>
      <c r="H15" s="42"/>
      <c r="I15" s="128" t="s">
        <v>30</v>
      </c>
      <c r="J15" s="35" t="s">
        <v>21</v>
      </c>
      <c r="K15" s="45"/>
    </row>
    <row r="16" spans="1:70" s="1" customFormat="1" ht="6.95" customHeight="1">
      <c r="B16" s="41"/>
      <c r="C16" s="42"/>
      <c r="D16" s="42"/>
      <c r="E16" s="42"/>
      <c r="F16" s="42"/>
      <c r="G16" s="42"/>
      <c r="H16" s="42"/>
      <c r="I16" s="127"/>
      <c r="J16" s="42"/>
      <c r="K16" s="45"/>
    </row>
    <row r="17" spans="2:11" s="1" customFormat="1" ht="14.45" customHeight="1">
      <c r="B17" s="41"/>
      <c r="C17" s="42"/>
      <c r="D17" s="37" t="s">
        <v>31</v>
      </c>
      <c r="E17" s="42"/>
      <c r="F17" s="42"/>
      <c r="G17" s="42"/>
      <c r="H17" s="42"/>
      <c r="I17" s="128" t="s">
        <v>28</v>
      </c>
      <c r="J17" s="35" t="str">
        <f>IF('Rekapitulace stavby'!AN13="Vyplň údaj","",IF('Rekapitulace stavby'!AN13="","",'Rekapitulace stavby'!AN13))</f>
        <v/>
      </c>
      <c r="K17" s="45"/>
    </row>
    <row r="18" spans="2:11" s="1" customFormat="1" ht="18" customHeight="1">
      <c r="B18" s="41"/>
      <c r="C18" s="42"/>
      <c r="D18" s="42"/>
      <c r="E18" s="35" t="str">
        <f>IF('Rekapitulace stavby'!E14="Vyplň údaj","",IF('Rekapitulace stavby'!E14="","",'Rekapitulace stavby'!E14))</f>
        <v/>
      </c>
      <c r="F18" s="42"/>
      <c r="G18" s="42"/>
      <c r="H18" s="42"/>
      <c r="I18" s="128" t="s">
        <v>30</v>
      </c>
      <c r="J18" s="35" t="str">
        <f>IF('Rekapitulace stavby'!AN14="Vyplň údaj","",IF('Rekapitulace stavby'!AN14="","",'Rekapitulace stavby'!AN14))</f>
        <v/>
      </c>
      <c r="K18" s="45"/>
    </row>
    <row r="19" spans="2:11" s="1" customFormat="1" ht="6.95" customHeight="1">
      <c r="B19" s="41"/>
      <c r="C19" s="42"/>
      <c r="D19" s="42"/>
      <c r="E19" s="42"/>
      <c r="F19" s="42"/>
      <c r="G19" s="42"/>
      <c r="H19" s="42"/>
      <c r="I19" s="127"/>
      <c r="J19" s="42"/>
      <c r="K19" s="45"/>
    </row>
    <row r="20" spans="2:11" s="1" customFormat="1" ht="14.45" customHeight="1">
      <c r="B20" s="41"/>
      <c r="C20" s="42"/>
      <c r="D20" s="37" t="s">
        <v>33</v>
      </c>
      <c r="E20" s="42"/>
      <c r="F20" s="42"/>
      <c r="G20" s="42"/>
      <c r="H20" s="42"/>
      <c r="I20" s="128" t="s">
        <v>28</v>
      </c>
      <c r="J20" s="35" t="s">
        <v>21</v>
      </c>
      <c r="K20" s="45"/>
    </row>
    <row r="21" spans="2:11" s="1" customFormat="1" ht="18" customHeight="1">
      <c r="B21" s="41"/>
      <c r="C21" s="42"/>
      <c r="D21" s="42"/>
      <c r="E21" s="35" t="s">
        <v>34</v>
      </c>
      <c r="F21" s="42"/>
      <c r="G21" s="42"/>
      <c r="H21" s="42"/>
      <c r="I21" s="128" t="s">
        <v>30</v>
      </c>
      <c r="J21" s="35" t="s">
        <v>21</v>
      </c>
      <c r="K21" s="45"/>
    </row>
    <row r="22" spans="2:11" s="1" customFormat="1" ht="6.95" customHeight="1">
      <c r="B22" s="41"/>
      <c r="C22" s="42"/>
      <c r="D22" s="42"/>
      <c r="E22" s="42"/>
      <c r="F22" s="42"/>
      <c r="G22" s="42"/>
      <c r="H22" s="42"/>
      <c r="I22" s="127"/>
      <c r="J22" s="42"/>
      <c r="K22" s="45"/>
    </row>
    <row r="23" spans="2:11" s="1" customFormat="1" ht="14.45" customHeight="1">
      <c r="B23" s="41"/>
      <c r="C23" s="42"/>
      <c r="D23" s="37" t="s">
        <v>36</v>
      </c>
      <c r="E23" s="42"/>
      <c r="F23" s="42"/>
      <c r="G23" s="42"/>
      <c r="H23" s="42"/>
      <c r="I23" s="127"/>
      <c r="J23" s="42"/>
      <c r="K23" s="45"/>
    </row>
    <row r="24" spans="2:11" s="7" customFormat="1" ht="16.5" customHeight="1">
      <c r="B24" s="130"/>
      <c r="C24" s="131"/>
      <c r="D24" s="131"/>
      <c r="E24" s="385" t="s">
        <v>21</v>
      </c>
      <c r="F24" s="385"/>
      <c r="G24" s="385"/>
      <c r="H24" s="385"/>
      <c r="I24" s="132"/>
      <c r="J24" s="131"/>
      <c r="K24" s="133"/>
    </row>
    <row r="25" spans="2:11" s="1" customFormat="1" ht="6.95" customHeight="1">
      <c r="B25" s="41"/>
      <c r="C25" s="42"/>
      <c r="D25" s="42"/>
      <c r="E25" s="42"/>
      <c r="F25" s="42"/>
      <c r="G25" s="42"/>
      <c r="H25" s="42"/>
      <c r="I25" s="127"/>
      <c r="J25" s="42"/>
      <c r="K25" s="45"/>
    </row>
    <row r="26" spans="2:11" s="1" customFormat="1" ht="6.95" customHeight="1">
      <c r="B26" s="41"/>
      <c r="C26" s="42"/>
      <c r="D26" s="85"/>
      <c r="E26" s="85"/>
      <c r="F26" s="85"/>
      <c r="G26" s="85"/>
      <c r="H26" s="85"/>
      <c r="I26" s="134"/>
      <c r="J26" s="85"/>
      <c r="K26" s="135"/>
    </row>
    <row r="27" spans="2:11" s="1" customFormat="1" ht="25.35" customHeight="1">
      <c r="B27" s="41"/>
      <c r="C27" s="42"/>
      <c r="D27" s="136" t="s">
        <v>38</v>
      </c>
      <c r="E27" s="42"/>
      <c r="F27" s="42"/>
      <c r="G27" s="42"/>
      <c r="H27" s="42"/>
      <c r="I27" s="127"/>
      <c r="J27" s="137">
        <f>ROUND(J87,2)</f>
        <v>0</v>
      </c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14.45" customHeight="1">
      <c r="B29" s="41"/>
      <c r="C29" s="42"/>
      <c r="D29" s="42"/>
      <c r="E29" s="42"/>
      <c r="F29" s="46" t="s">
        <v>40</v>
      </c>
      <c r="G29" s="42"/>
      <c r="H29" s="42"/>
      <c r="I29" s="138" t="s">
        <v>39</v>
      </c>
      <c r="J29" s="46" t="s">
        <v>41</v>
      </c>
      <c r="K29" s="45"/>
    </row>
    <row r="30" spans="2:11" s="1" customFormat="1" ht="14.45" customHeight="1">
      <c r="B30" s="41"/>
      <c r="C30" s="42"/>
      <c r="D30" s="49" t="s">
        <v>42</v>
      </c>
      <c r="E30" s="49" t="s">
        <v>43</v>
      </c>
      <c r="F30" s="139">
        <f>ROUND(SUM(BE87:BE298), 2)</f>
        <v>0</v>
      </c>
      <c r="G30" s="42"/>
      <c r="H30" s="42"/>
      <c r="I30" s="140">
        <v>0.21</v>
      </c>
      <c r="J30" s="139">
        <f>ROUND(ROUND((SUM(BE87:BE298)), 2)*I30, 2)</f>
        <v>0</v>
      </c>
      <c r="K30" s="45"/>
    </row>
    <row r="31" spans="2:11" s="1" customFormat="1" ht="14.45" customHeight="1">
      <c r="B31" s="41"/>
      <c r="C31" s="42"/>
      <c r="D31" s="42"/>
      <c r="E31" s="49" t="s">
        <v>44</v>
      </c>
      <c r="F31" s="139">
        <f>ROUND(SUM(BF87:BF298), 2)</f>
        <v>0</v>
      </c>
      <c r="G31" s="42"/>
      <c r="H31" s="42"/>
      <c r="I31" s="140">
        <v>0.15</v>
      </c>
      <c r="J31" s="139">
        <f>ROUND(ROUND((SUM(BF87:BF298)), 2)*I31, 2)</f>
        <v>0</v>
      </c>
      <c r="K31" s="45"/>
    </row>
    <row r="32" spans="2:11" s="1" customFormat="1" ht="14.45" hidden="1" customHeight="1">
      <c r="B32" s="41"/>
      <c r="C32" s="42"/>
      <c r="D32" s="42"/>
      <c r="E32" s="49" t="s">
        <v>45</v>
      </c>
      <c r="F32" s="139">
        <f>ROUND(SUM(BG87:BG298), 2)</f>
        <v>0</v>
      </c>
      <c r="G32" s="42"/>
      <c r="H32" s="42"/>
      <c r="I32" s="140">
        <v>0.21</v>
      </c>
      <c r="J32" s="139">
        <v>0</v>
      </c>
      <c r="K32" s="45"/>
    </row>
    <row r="33" spans="2:11" s="1" customFormat="1" ht="14.45" hidden="1" customHeight="1">
      <c r="B33" s="41"/>
      <c r="C33" s="42"/>
      <c r="D33" s="42"/>
      <c r="E33" s="49" t="s">
        <v>46</v>
      </c>
      <c r="F33" s="139">
        <f>ROUND(SUM(BH87:BH298), 2)</f>
        <v>0</v>
      </c>
      <c r="G33" s="42"/>
      <c r="H33" s="42"/>
      <c r="I33" s="140">
        <v>0.15</v>
      </c>
      <c r="J33" s="139"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47</v>
      </c>
      <c r="F34" s="139">
        <f>ROUND(SUM(BI87:BI298), 2)</f>
        <v>0</v>
      </c>
      <c r="G34" s="42"/>
      <c r="H34" s="42"/>
      <c r="I34" s="140">
        <v>0</v>
      </c>
      <c r="J34" s="139">
        <v>0</v>
      </c>
      <c r="K34" s="45"/>
    </row>
    <row r="35" spans="2:11" s="1" customFormat="1" ht="6.95" customHeight="1">
      <c r="B35" s="41"/>
      <c r="C35" s="42"/>
      <c r="D35" s="42"/>
      <c r="E35" s="42"/>
      <c r="F35" s="42"/>
      <c r="G35" s="42"/>
      <c r="H35" s="42"/>
      <c r="I35" s="127"/>
      <c r="J35" s="42"/>
      <c r="K35" s="45"/>
    </row>
    <row r="36" spans="2:11" s="1" customFormat="1" ht="25.35" customHeight="1">
      <c r="B36" s="41"/>
      <c r="C36" s="141"/>
      <c r="D36" s="142" t="s">
        <v>48</v>
      </c>
      <c r="E36" s="79"/>
      <c r="F36" s="79"/>
      <c r="G36" s="143" t="s">
        <v>49</v>
      </c>
      <c r="H36" s="144" t="s">
        <v>50</v>
      </c>
      <c r="I36" s="145"/>
      <c r="J36" s="146">
        <f>SUM(J27:J34)</f>
        <v>0</v>
      </c>
      <c r="K36" s="147"/>
    </row>
    <row r="37" spans="2:11" s="1" customFormat="1" ht="14.45" customHeight="1">
      <c r="B37" s="56"/>
      <c r="C37" s="57"/>
      <c r="D37" s="57"/>
      <c r="E37" s="57"/>
      <c r="F37" s="57"/>
      <c r="G37" s="57"/>
      <c r="H37" s="57"/>
      <c r="I37" s="148"/>
      <c r="J37" s="57"/>
      <c r="K37" s="58"/>
    </row>
    <row r="41" spans="2:11" s="1" customFormat="1" ht="6.95" customHeight="1">
      <c r="B41" s="149"/>
      <c r="C41" s="150"/>
      <c r="D41" s="150"/>
      <c r="E41" s="150"/>
      <c r="F41" s="150"/>
      <c r="G41" s="150"/>
      <c r="H41" s="150"/>
      <c r="I41" s="151"/>
      <c r="J41" s="150"/>
      <c r="K41" s="152"/>
    </row>
    <row r="42" spans="2:11" s="1" customFormat="1" ht="36.950000000000003" customHeight="1">
      <c r="B42" s="41"/>
      <c r="C42" s="30" t="s">
        <v>218</v>
      </c>
      <c r="D42" s="42"/>
      <c r="E42" s="42"/>
      <c r="F42" s="42"/>
      <c r="G42" s="42"/>
      <c r="H42" s="42"/>
      <c r="I42" s="127"/>
      <c r="J42" s="42"/>
      <c r="K42" s="45"/>
    </row>
    <row r="43" spans="2:11" s="1" customFormat="1" ht="6.95" customHeight="1">
      <c r="B43" s="41"/>
      <c r="C43" s="42"/>
      <c r="D43" s="42"/>
      <c r="E43" s="42"/>
      <c r="F43" s="42"/>
      <c r="G43" s="42"/>
      <c r="H43" s="42"/>
      <c r="I43" s="127"/>
      <c r="J43" s="42"/>
      <c r="K43" s="45"/>
    </row>
    <row r="44" spans="2:11" s="1" customFormat="1" ht="14.45" customHeight="1">
      <c r="B44" s="41"/>
      <c r="C44" s="37" t="s">
        <v>18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16.5" customHeight="1">
      <c r="B45" s="41"/>
      <c r="C45" s="42"/>
      <c r="D45" s="42"/>
      <c r="E45" s="394" t="str">
        <f>E7</f>
        <v>II/610 Brandýs nad Labem - Rekonstrukce křižovatky Pražská - Průmyslová a části komunikace v Ul. Pražská</v>
      </c>
      <c r="F45" s="400"/>
      <c r="G45" s="400"/>
      <c r="H45" s="400"/>
      <c r="I45" s="127"/>
      <c r="J45" s="42"/>
      <c r="K45" s="45"/>
    </row>
    <row r="46" spans="2:11" s="1" customFormat="1" ht="14.45" customHeight="1">
      <c r="B46" s="41"/>
      <c r="C46" s="37" t="s">
        <v>213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7.25" customHeight="1">
      <c r="B47" s="41"/>
      <c r="C47" s="42"/>
      <c r="D47" s="42"/>
      <c r="E47" s="396" t="str">
        <f>E9</f>
        <v>SO 401 - Veřejné osvětlení</v>
      </c>
      <c r="F47" s="395"/>
      <c r="G47" s="395"/>
      <c r="H47" s="395"/>
      <c r="I47" s="127"/>
      <c r="J47" s="42"/>
      <c r="K47" s="45"/>
    </row>
    <row r="48" spans="2:11" s="1" customFormat="1" ht="6.95" customHeight="1">
      <c r="B48" s="41"/>
      <c r="C48" s="42"/>
      <c r="D48" s="42"/>
      <c r="E48" s="42"/>
      <c r="F48" s="42"/>
      <c r="G48" s="42"/>
      <c r="H48" s="42"/>
      <c r="I48" s="127"/>
      <c r="J48" s="42"/>
      <c r="K48" s="45"/>
    </row>
    <row r="49" spans="2:47" s="1" customFormat="1" ht="18" customHeight="1">
      <c r="B49" s="41"/>
      <c r="C49" s="37" t="s">
        <v>23</v>
      </c>
      <c r="D49" s="42"/>
      <c r="E49" s="42"/>
      <c r="F49" s="35" t="str">
        <f>F12</f>
        <v>Brandýs nad Labem, Pražská - Průmyslová ul.</v>
      </c>
      <c r="G49" s="42"/>
      <c r="H49" s="42"/>
      <c r="I49" s="128" t="s">
        <v>25</v>
      </c>
      <c r="J49" s="129" t="str">
        <f>IF(J12="","",J12)</f>
        <v>18. 9. 2017</v>
      </c>
      <c r="K49" s="45"/>
    </row>
    <row r="50" spans="2:47" s="1" customFormat="1" ht="6.95" customHeight="1">
      <c r="B50" s="41"/>
      <c r="C50" s="42"/>
      <c r="D50" s="42"/>
      <c r="E50" s="42"/>
      <c r="F50" s="42"/>
      <c r="G50" s="42"/>
      <c r="H50" s="42"/>
      <c r="I50" s="127"/>
      <c r="J50" s="42"/>
      <c r="K50" s="45"/>
    </row>
    <row r="51" spans="2:47" s="1" customFormat="1" ht="15">
      <c r="B51" s="41"/>
      <c r="C51" s="37" t="s">
        <v>27</v>
      </c>
      <c r="D51" s="42"/>
      <c r="E51" s="42"/>
      <c r="F51" s="35" t="str">
        <f>E15</f>
        <v>Město Brandýs nad Labem - Stará Boleslav</v>
      </c>
      <c r="G51" s="42"/>
      <c r="H51" s="42"/>
      <c r="I51" s="128" t="s">
        <v>33</v>
      </c>
      <c r="J51" s="385" t="str">
        <f>E21</f>
        <v>SUNCAD, s.r.o.</v>
      </c>
      <c r="K51" s="45"/>
    </row>
    <row r="52" spans="2:47" s="1" customFormat="1" ht="14.45" customHeight="1">
      <c r="B52" s="41"/>
      <c r="C52" s="37" t="s">
        <v>31</v>
      </c>
      <c r="D52" s="42"/>
      <c r="E52" s="42"/>
      <c r="F52" s="35" t="str">
        <f>IF(E18="","",E18)</f>
        <v/>
      </c>
      <c r="G52" s="42"/>
      <c r="H52" s="42"/>
      <c r="I52" s="127"/>
      <c r="J52" s="397"/>
      <c r="K52" s="45"/>
    </row>
    <row r="53" spans="2:47" s="1" customFormat="1" ht="10.35" customHeight="1">
      <c r="B53" s="41"/>
      <c r="C53" s="42"/>
      <c r="D53" s="42"/>
      <c r="E53" s="42"/>
      <c r="F53" s="42"/>
      <c r="G53" s="42"/>
      <c r="H53" s="42"/>
      <c r="I53" s="127"/>
      <c r="J53" s="42"/>
      <c r="K53" s="45"/>
    </row>
    <row r="54" spans="2:47" s="1" customFormat="1" ht="29.25" customHeight="1">
      <c r="B54" s="41"/>
      <c r="C54" s="153" t="s">
        <v>219</v>
      </c>
      <c r="D54" s="141"/>
      <c r="E54" s="141"/>
      <c r="F54" s="141"/>
      <c r="G54" s="141"/>
      <c r="H54" s="141"/>
      <c r="I54" s="154"/>
      <c r="J54" s="155" t="s">
        <v>220</v>
      </c>
      <c r="K54" s="156"/>
    </row>
    <row r="55" spans="2:47" s="1" customFormat="1" ht="10.35" customHeight="1">
      <c r="B55" s="41"/>
      <c r="C55" s="42"/>
      <c r="D55" s="42"/>
      <c r="E55" s="42"/>
      <c r="F55" s="42"/>
      <c r="G55" s="42"/>
      <c r="H55" s="42"/>
      <c r="I55" s="127"/>
      <c r="J55" s="42"/>
      <c r="K55" s="45"/>
    </row>
    <row r="56" spans="2:47" s="1" customFormat="1" ht="29.25" customHeight="1">
      <c r="B56" s="41"/>
      <c r="C56" s="157" t="s">
        <v>221</v>
      </c>
      <c r="D56" s="42"/>
      <c r="E56" s="42"/>
      <c r="F56" s="42"/>
      <c r="G56" s="42"/>
      <c r="H56" s="42"/>
      <c r="I56" s="127"/>
      <c r="J56" s="137">
        <f>J87</f>
        <v>0</v>
      </c>
      <c r="K56" s="45"/>
      <c r="AU56" s="24" t="s">
        <v>222</v>
      </c>
    </row>
    <row r="57" spans="2:47" s="8" customFormat="1" ht="24.95" customHeight="1">
      <c r="B57" s="158"/>
      <c r="C57" s="159"/>
      <c r="D57" s="160" t="s">
        <v>3095</v>
      </c>
      <c r="E57" s="161"/>
      <c r="F57" s="161"/>
      <c r="G57" s="161"/>
      <c r="H57" s="161"/>
      <c r="I57" s="162"/>
      <c r="J57" s="163">
        <f>J88</f>
        <v>0</v>
      </c>
      <c r="K57" s="164"/>
    </row>
    <row r="58" spans="2:47" s="8" customFormat="1" ht="24.95" customHeight="1">
      <c r="B58" s="158"/>
      <c r="C58" s="159"/>
      <c r="D58" s="160" t="s">
        <v>3096</v>
      </c>
      <c r="E58" s="161"/>
      <c r="F58" s="161"/>
      <c r="G58" s="161"/>
      <c r="H58" s="161"/>
      <c r="I58" s="162"/>
      <c r="J58" s="163">
        <f>J117</f>
        <v>0</v>
      </c>
      <c r="K58" s="164"/>
    </row>
    <row r="59" spans="2:47" s="8" customFormat="1" ht="24.95" customHeight="1">
      <c r="B59" s="158"/>
      <c r="C59" s="159"/>
      <c r="D59" s="160" t="s">
        <v>3097</v>
      </c>
      <c r="E59" s="161"/>
      <c r="F59" s="161"/>
      <c r="G59" s="161"/>
      <c r="H59" s="161"/>
      <c r="I59" s="162"/>
      <c r="J59" s="163">
        <f>J158</f>
        <v>0</v>
      </c>
      <c r="K59" s="164"/>
    </row>
    <row r="60" spans="2:47" s="8" customFormat="1" ht="24.95" customHeight="1">
      <c r="B60" s="158"/>
      <c r="C60" s="159"/>
      <c r="D60" s="160" t="s">
        <v>3098</v>
      </c>
      <c r="E60" s="161"/>
      <c r="F60" s="161"/>
      <c r="G60" s="161"/>
      <c r="H60" s="161"/>
      <c r="I60" s="162"/>
      <c r="J60" s="163">
        <f>J165</f>
        <v>0</v>
      </c>
      <c r="K60" s="164"/>
    </row>
    <row r="61" spans="2:47" s="8" customFormat="1" ht="24.95" customHeight="1">
      <c r="B61" s="158"/>
      <c r="C61" s="159"/>
      <c r="D61" s="160" t="s">
        <v>3099</v>
      </c>
      <c r="E61" s="161"/>
      <c r="F61" s="161"/>
      <c r="G61" s="161"/>
      <c r="H61" s="161"/>
      <c r="I61" s="162"/>
      <c r="J61" s="163">
        <f>J188</f>
        <v>0</v>
      </c>
      <c r="K61" s="164"/>
    </row>
    <row r="62" spans="2:47" s="8" customFormat="1" ht="24.95" customHeight="1">
      <c r="B62" s="158"/>
      <c r="C62" s="159"/>
      <c r="D62" s="160" t="s">
        <v>3100</v>
      </c>
      <c r="E62" s="161"/>
      <c r="F62" s="161"/>
      <c r="G62" s="161"/>
      <c r="H62" s="161"/>
      <c r="I62" s="162"/>
      <c r="J62" s="163">
        <f>J239</f>
        <v>0</v>
      </c>
      <c r="K62" s="164"/>
    </row>
    <row r="63" spans="2:47" s="8" customFormat="1" ht="24.95" customHeight="1">
      <c r="B63" s="158"/>
      <c r="C63" s="159"/>
      <c r="D63" s="160" t="s">
        <v>3101</v>
      </c>
      <c r="E63" s="161"/>
      <c r="F63" s="161"/>
      <c r="G63" s="161"/>
      <c r="H63" s="161"/>
      <c r="I63" s="162"/>
      <c r="J63" s="163">
        <f>J242</f>
        <v>0</v>
      </c>
      <c r="K63" s="164"/>
    </row>
    <row r="64" spans="2:47" s="8" customFormat="1" ht="24.95" customHeight="1">
      <c r="B64" s="158"/>
      <c r="C64" s="159"/>
      <c r="D64" s="160" t="s">
        <v>3102</v>
      </c>
      <c r="E64" s="161"/>
      <c r="F64" s="161"/>
      <c r="G64" s="161"/>
      <c r="H64" s="161"/>
      <c r="I64" s="162"/>
      <c r="J64" s="163">
        <f>J277</f>
        <v>0</v>
      </c>
      <c r="K64" s="164"/>
    </row>
    <row r="65" spans="2:12" s="8" customFormat="1" ht="24.95" customHeight="1">
      <c r="B65" s="158"/>
      <c r="C65" s="159"/>
      <c r="D65" s="160" t="s">
        <v>3103</v>
      </c>
      <c r="E65" s="161"/>
      <c r="F65" s="161"/>
      <c r="G65" s="161"/>
      <c r="H65" s="161"/>
      <c r="I65" s="162"/>
      <c r="J65" s="163">
        <f>J288</f>
        <v>0</v>
      </c>
      <c r="K65" s="164"/>
    </row>
    <row r="66" spans="2:12" s="8" customFormat="1" ht="24.95" customHeight="1">
      <c r="B66" s="158"/>
      <c r="C66" s="159"/>
      <c r="D66" s="160" t="s">
        <v>3104</v>
      </c>
      <c r="E66" s="161"/>
      <c r="F66" s="161"/>
      <c r="G66" s="161"/>
      <c r="H66" s="161"/>
      <c r="I66" s="162"/>
      <c r="J66" s="163">
        <f>J291</f>
        <v>0</v>
      </c>
      <c r="K66" s="164"/>
    </row>
    <row r="67" spans="2:12" s="9" customFormat="1" ht="19.899999999999999" customHeight="1">
      <c r="B67" s="165"/>
      <c r="C67" s="166"/>
      <c r="D67" s="167" t="s">
        <v>3105</v>
      </c>
      <c r="E67" s="168"/>
      <c r="F67" s="168"/>
      <c r="G67" s="168"/>
      <c r="H67" s="168"/>
      <c r="I67" s="169"/>
      <c r="J67" s="170">
        <f>J292</f>
        <v>0</v>
      </c>
      <c r="K67" s="171"/>
    </row>
    <row r="68" spans="2:12" s="1" customFormat="1" ht="21.75" customHeight="1">
      <c r="B68" s="41"/>
      <c r="C68" s="42"/>
      <c r="D68" s="42"/>
      <c r="E68" s="42"/>
      <c r="F68" s="42"/>
      <c r="G68" s="42"/>
      <c r="H68" s="42"/>
      <c r="I68" s="127"/>
      <c r="J68" s="42"/>
      <c r="K68" s="45"/>
    </row>
    <row r="69" spans="2:12" s="1" customFormat="1" ht="6.95" customHeight="1">
      <c r="B69" s="56"/>
      <c r="C69" s="57"/>
      <c r="D69" s="57"/>
      <c r="E69" s="57"/>
      <c r="F69" s="57"/>
      <c r="G69" s="57"/>
      <c r="H69" s="57"/>
      <c r="I69" s="148"/>
      <c r="J69" s="57"/>
      <c r="K69" s="58"/>
    </row>
    <row r="73" spans="2:12" s="1" customFormat="1" ht="6.95" customHeight="1">
      <c r="B73" s="59"/>
      <c r="C73" s="60"/>
      <c r="D73" s="60"/>
      <c r="E73" s="60"/>
      <c r="F73" s="60"/>
      <c r="G73" s="60"/>
      <c r="H73" s="60"/>
      <c r="I73" s="151"/>
      <c r="J73" s="60"/>
      <c r="K73" s="60"/>
      <c r="L73" s="61"/>
    </row>
    <row r="74" spans="2:12" s="1" customFormat="1" ht="36.950000000000003" customHeight="1">
      <c r="B74" s="41"/>
      <c r="C74" s="62" t="s">
        <v>228</v>
      </c>
      <c r="D74" s="63"/>
      <c r="E74" s="63"/>
      <c r="F74" s="63"/>
      <c r="G74" s="63"/>
      <c r="H74" s="63"/>
      <c r="I74" s="172"/>
      <c r="J74" s="63"/>
      <c r="K74" s="63"/>
      <c r="L74" s="61"/>
    </row>
    <row r="75" spans="2:12" s="1" customFormat="1" ht="6.95" customHeight="1">
      <c r="B75" s="41"/>
      <c r="C75" s="63"/>
      <c r="D75" s="63"/>
      <c r="E75" s="63"/>
      <c r="F75" s="63"/>
      <c r="G75" s="63"/>
      <c r="H75" s="63"/>
      <c r="I75" s="172"/>
      <c r="J75" s="63"/>
      <c r="K75" s="63"/>
      <c r="L75" s="61"/>
    </row>
    <row r="76" spans="2:12" s="1" customFormat="1" ht="14.45" customHeight="1">
      <c r="B76" s="41"/>
      <c r="C76" s="65" t="s">
        <v>18</v>
      </c>
      <c r="D76" s="63"/>
      <c r="E76" s="63"/>
      <c r="F76" s="63"/>
      <c r="G76" s="63"/>
      <c r="H76" s="63"/>
      <c r="I76" s="172"/>
      <c r="J76" s="63"/>
      <c r="K76" s="63"/>
      <c r="L76" s="61"/>
    </row>
    <row r="77" spans="2:12" s="1" customFormat="1" ht="16.5" customHeight="1">
      <c r="B77" s="41"/>
      <c r="C77" s="63"/>
      <c r="D77" s="63"/>
      <c r="E77" s="398" t="str">
        <f>E7</f>
        <v>II/610 Brandýs nad Labem - Rekonstrukce křižovatky Pražská - Průmyslová a části komunikace v Ul. Pražská</v>
      </c>
      <c r="F77" s="399"/>
      <c r="G77" s="399"/>
      <c r="H77" s="399"/>
      <c r="I77" s="172"/>
      <c r="J77" s="63"/>
      <c r="K77" s="63"/>
      <c r="L77" s="61"/>
    </row>
    <row r="78" spans="2:12" s="1" customFormat="1" ht="14.45" customHeight="1">
      <c r="B78" s="41"/>
      <c r="C78" s="65" t="s">
        <v>213</v>
      </c>
      <c r="D78" s="63"/>
      <c r="E78" s="63"/>
      <c r="F78" s="63"/>
      <c r="G78" s="63"/>
      <c r="H78" s="63"/>
      <c r="I78" s="172"/>
      <c r="J78" s="63"/>
      <c r="K78" s="63"/>
      <c r="L78" s="61"/>
    </row>
    <row r="79" spans="2:12" s="1" customFormat="1" ht="17.25" customHeight="1">
      <c r="B79" s="41"/>
      <c r="C79" s="63"/>
      <c r="D79" s="63"/>
      <c r="E79" s="364" t="str">
        <f>E9</f>
        <v>SO 401 - Veřejné osvětlení</v>
      </c>
      <c r="F79" s="392"/>
      <c r="G79" s="392"/>
      <c r="H79" s="392"/>
      <c r="I79" s="172"/>
      <c r="J79" s="63"/>
      <c r="K79" s="63"/>
      <c r="L79" s="61"/>
    </row>
    <row r="80" spans="2:12" s="1" customFormat="1" ht="6.95" customHeight="1">
      <c r="B80" s="41"/>
      <c r="C80" s="63"/>
      <c r="D80" s="63"/>
      <c r="E80" s="63"/>
      <c r="F80" s="63"/>
      <c r="G80" s="63"/>
      <c r="H80" s="63"/>
      <c r="I80" s="172"/>
      <c r="J80" s="63"/>
      <c r="K80" s="63"/>
      <c r="L80" s="61"/>
    </row>
    <row r="81" spans="2:65" s="1" customFormat="1" ht="18" customHeight="1">
      <c r="B81" s="41"/>
      <c r="C81" s="65" t="s">
        <v>23</v>
      </c>
      <c r="D81" s="63"/>
      <c r="E81" s="63"/>
      <c r="F81" s="175" t="str">
        <f>F12</f>
        <v>Brandýs nad Labem, Pražská - Průmyslová ul.</v>
      </c>
      <c r="G81" s="63"/>
      <c r="H81" s="63"/>
      <c r="I81" s="176" t="s">
        <v>25</v>
      </c>
      <c r="J81" s="73" t="str">
        <f>IF(J12="","",J12)</f>
        <v>18. 9. 2017</v>
      </c>
      <c r="K81" s="63"/>
      <c r="L81" s="61"/>
    </row>
    <row r="82" spans="2:65" s="1" customFormat="1" ht="6.95" customHeight="1">
      <c r="B82" s="41"/>
      <c r="C82" s="63"/>
      <c r="D82" s="63"/>
      <c r="E82" s="63"/>
      <c r="F82" s="63"/>
      <c r="G82" s="63"/>
      <c r="H82" s="63"/>
      <c r="I82" s="172"/>
      <c r="J82" s="63"/>
      <c r="K82" s="63"/>
      <c r="L82" s="61"/>
    </row>
    <row r="83" spans="2:65" s="1" customFormat="1" ht="15">
      <c r="B83" s="41"/>
      <c r="C83" s="65" t="s">
        <v>27</v>
      </c>
      <c r="D83" s="63"/>
      <c r="E83" s="63"/>
      <c r="F83" s="175" t="str">
        <f>E15</f>
        <v>Město Brandýs nad Labem - Stará Boleslav</v>
      </c>
      <c r="G83" s="63"/>
      <c r="H83" s="63"/>
      <c r="I83" s="176" t="s">
        <v>33</v>
      </c>
      <c r="J83" s="175" t="str">
        <f>E21</f>
        <v>SUNCAD, s.r.o.</v>
      </c>
      <c r="K83" s="63"/>
      <c r="L83" s="61"/>
    </row>
    <row r="84" spans="2:65" s="1" customFormat="1" ht="14.45" customHeight="1">
      <c r="B84" s="41"/>
      <c r="C84" s="65" t="s">
        <v>31</v>
      </c>
      <c r="D84" s="63"/>
      <c r="E84" s="63"/>
      <c r="F84" s="175" t="str">
        <f>IF(E18="","",E18)</f>
        <v/>
      </c>
      <c r="G84" s="63"/>
      <c r="H84" s="63"/>
      <c r="I84" s="172"/>
      <c r="J84" s="63"/>
      <c r="K84" s="63"/>
      <c r="L84" s="61"/>
    </row>
    <row r="85" spans="2:65" s="1" customFormat="1" ht="10.35" customHeight="1">
      <c r="B85" s="41"/>
      <c r="C85" s="63"/>
      <c r="D85" s="63"/>
      <c r="E85" s="63"/>
      <c r="F85" s="63"/>
      <c r="G85" s="63"/>
      <c r="H85" s="63"/>
      <c r="I85" s="172"/>
      <c r="J85" s="63"/>
      <c r="K85" s="63"/>
      <c r="L85" s="61"/>
    </row>
    <row r="86" spans="2:65" s="10" customFormat="1" ht="29.25" customHeight="1">
      <c r="B86" s="177"/>
      <c r="C86" s="178" t="s">
        <v>229</v>
      </c>
      <c r="D86" s="179" t="s">
        <v>57</v>
      </c>
      <c r="E86" s="179" t="s">
        <v>53</v>
      </c>
      <c r="F86" s="179" t="s">
        <v>230</v>
      </c>
      <c r="G86" s="179" t="s">
        <v>231</v>
      </c>
      <c r="H86" s="179" t="s">
        <v>232</v>
      </c>
      <c r="I86" s="180" t="s">
        <v>233</v>
      </c>
      <c r="J86" s="179" t="s">
        <v>220</v>
      </c>
      <c r="K86" s="181" t="s">
        <v>234</v>
      </c>
      <c r="L86" s="182"/>
      <c r="M86" s="81" t="s">
        <v>235</v>
      </c>
      <c r="N86" s="82" t="s">
        <v>42</v>
      </c>
      <c r="O86" s="82" t="s">
        <v>236</v>
      </c>
      <c r="P86" s="82" t="s">
        <v>237</v>
      </c>
      <c r="Q86" s="82" t="s">
        <v>238</v>
      </c>
      <c r="R86" s="82" t="s">
        <v>239</v>
      </c>
      <c r="S86" s="82" t="s">
        <v>240</v>
      </c>
      <c r="T86" s="83" t="s">
        <v>241</v>
      </c>
    </row>
    <row r="87" spans="2:65" s="1" customFormat="1" ht="29.25" customHeight="1">
      <c r="B87" s="41"/>
      <c r="C87" s="87" t="s">
        <v>221</v>
      </c>
      <c r="D87" s="63"/>
      <c r="E87" s="63"/>
      <c r="F87" s="63"/>
      <c r="G87" s="63"/>
      <c r="H87" s="63"/>
      <c r="I87" s="172"/>
      <c r="J87" s="183">
        <f>BK87</f>
        <v>0</v>
      </c>
      <c r="K87" s="63"/>
      <c r="L87" s="61"/>
      <c r="M87" s="84"/>
      <c r="N87" s="85"/>
      <c r="O87" s="85"/>
      <c r="P87" s="184">
        <f>P88+P117+P158+P165+P188+P239+P242+P277+P288+P291</f>
        <v>0</v>
      </c>
      <c r="Q87" s="85"/>
      <c r="R87" s="184">
        <f>R88+R117+R158+R165+R188+R239+R242+R277+R288+R291</f>
        <v>0.49806900000000004</v>
      </c>
      <c r="S87" s="85"/>
      <c r="T87" s="185">
        <f>T88+T117+T158+T165+T188+T239+T242+T277+T288+T291</f>
        <v>0</v>
      </c>
      <c r="AT87" s="24" t="s">
        <v>71</v>
      </c>
      <c r="AU87" s="24" t="s">
        <v>222</v>
      </c>
      <c r="BK87" s="186">
        <f>BK88+BK117+BK158+BK165+BK188+BK239+BK242+BK277+BK288+BK291</f>
        <v>0</v>
      </c>
    </row>
    <row r="88" spans="2:65" s="11" customFormat="1" ht="37.35" customHeight="1">
      <c r="B88" s="187"/>
      <c r="C88" s="188"/>
      <c r="D88" s="189" t="s">
        <v>71</v>
      </c>
      <c r="E88" s="190" t="s">
        <v>3106</v>
      </c>
      <c r="F88" s="190" t="s">
        <v>3107</v>
      </c>
      <c r="G88" s="188"/>
      <c r="H88" s="188"/>
      <c r="I88" s="191"/>
      <c r="J88" s="192">
        <f>BK88</f>
        <v>0</v>
      </c>
      <c r="K88" s="188"/>
      <c r="L88" s="193"/>
      <c r="M88" s="194"/>
      <c r="N88" s="195"/>
      <c r="O88" s="195"/>
      <c r="P88" s="196">
        <f>SUM(P89:P116)</f>
        <v>0</v>
      </c>
      <c r="Q88" s="195"/>
      <c r="R88" s="196">
        <f>SUM(R89:R116)</f>
        <v>0</v>
      </c>
      <c r="S88" s="195"/>
      <c r="T88" s="197">
        <f>SUM(T89:T116)</f>
        <v>0</v>
      </c>
      <c r="AR88" s="198" t="s">
        <v>79</v>
      </c>
      <c r="AT88" s="199" t="s">
        <v>71</v>
      </c>
      <c r="AU88" s="199" t="s">
        <v>72</v>
      </c>
      <c r="AY88" s="198" t="s">
        <v>244</v>
      </c>
      <c r="BK88" s="200">
        <f>SUM(BK89:BK116)</f>
        <v>0</v>
      </c>
    </row>
    <row r="89" spans="2:65" s="1" customFormat="1" ht="16.5" customHeight="1">
      <c r="B89" s="41"/>
      <c r="C89" s="243" t="s">
        <v>79</v>
      </c>
      <c r="D89" s="243" t="s">
        <v>496</v>
      </c>
      <c r="E89" s="244" t="s">
        <v>3108</v>
      </c>
      <c r="F89" s="245" t="s">
        <v>3109</v>
      </c>
      <c r="G89" s="246" t="s">
        <v>3110</v>
      </c>
      <c r="H89" s="247">
        <v>18</v>
      </c>
      <c r="I89" s="248"/>
      <c r="J89" s="249">
        <f>ROUND(I89*H89,2)</f>
        <v>0</v>
      </c>
      <c r="K89" s="245" t="s">
        <v>21</v>
      </c>
      <c r="L89" s="250"/>
      <c r="M89" s="251" t="s">
        <v>21</v>
      </c>
      <c r="N89" s="252" t="s">
        <v>43</v>
      </c>
      <c r="O89" s="42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4" t="s">
        <v>293</v>
      </c>
      <c r="AT89" s="24" t="s">
        <v>496</v>
      </c>
      <c r="AU89" s="24" t="s">
        <v>79</v>
      </c>
      <c r="AY89" s="24" t="s">
        <v>244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4" t="s">
        <v>79</v>
      </c>
      <c r="BK89" s="214">
        <f>ROUND(I89*H89,2)</f>
        <v>0</v>
      </c>
      <c r="BL89" s="24" t="s">
        <v>251</v>
      </c>
      <c r="BM89" s="24" t="s">
        <v>3111</v>
      </c>
    </row>
    <row r="90" spans="2:65" s="1" customFormat="1">
      <c r="B90" s="41"/>
      <c r="C90" s="63"/>
      <c r="D90" s="215" t="s">
        <v>253</v>
      </c>
      <c r="E90" s="63"/>
      <c r="F90" s="216" t="s">
        <v>3109</v>
      </c>
      <c r="G90" s="63"/>
      <c r="H90" s="63"/>
      <c r="I90" s="172"/>
      <c r="J90" s="63"/>
      <c r="K90" s="63"/>
      <c r="L90" s="61"/>
      <c r="M90" s="217"/>
      <c r="N90" s="42"/>
      <c r="O90" s="42"/>
      <c r="P90" s="42"/>
      <c r="Q90" s="42"/>
      <c r="R90" s="42"/>
      <c r="S90" s="42"/>
      <c r="T90" s="78"/>
      <c r="AT90" s="24" t="s">
        <v>253</v>
      </c>
      <c r="AU90" s="24" t="s">
        <v>79</v>
      </c>
    </row>
    <row r="91" spans="2:65" s="1" customFormat="1" ht="16.5" customHeight="1">
      <c r="B91" s="41"/>
      <c r="C91" s="243" t="s">
        <v>81</v>
      </c>
      <c r="D91" s="243" t="s">
        <v>496</v>
      </c>
      <c r="E91" s="244" t="s">
        <v>3112</v>
      </c>
      <c r="F91" s="245" t="s">
        <v>3113</v>
      </c>
      <c r="G91" s="246" t="s">
        <v>3110</v>
      </c>
      <c r="H91" s="247">
        <v>9</v>
      </c>
      <c r="I91" s="248"/>
      <c r="J91" s="249">
        <f>ROUND(I91*H91,2)</f>
        <v>0</v>
      </c>
      <c r="K91" s="245" t="s">
        <v>21</v>
      </c>
      <c r="L91" s="250"/>
      <c r="M91" s="251" t="s">
        <v>21</v>
      </c>
      <c r="N91" s="252" t="s">
        <v>43</v>
      </c>
      <c r="O91" s="42"/>
      <c r="P91" s="212">
        <f>O91*H91</f>
        <v>0</v>
      </c>
      <c r="Q91" s="212">
        <v>0</v>
      </c>
      <c r="R91" s="212">
        <f>Q91*H91</f>
        <v>0</v>
      </c>
      <c r="S91" s="212">
        <v>0</v>
      </c>
      <c r="T91" s="213">
        <f>S91*H91</f>
        <v>0</v>
      </c>
      <c r="AR91" s="24" t="s">
        <v>293</v>
      </c>
      <c r="AT91" s="24" t="s">
        <v>496</v>
      </c>
      <c r="AU91" s="24" t="s">
        <v>79</v>
      </c>
      <c r="AY91" s="24" t="s">
        <v>244</v>
      </c>
      <c r="BE91" s="214">
        <f>IF(N91="základní",J91,0)</f>
        <v>0</v>
      </c>
      <c r="BF91" s="214">
        <f>IF(N91="snížená",J91,0)</f>
        <v>0</v>
      </c>
      <c r="BG91" s="214">
        <f>IF(N91="zákl. přenesená",J91,0)</f>
        <v>0</v>
      </c>
      <c r="BH91" s="214">
        <f>IF(N91="sníž. přenesená",J91,0)</f>
        <v>0</v>
      </c>
      <c r="BI91" s="214">
        <f>IF(N91="nulová",J91,0)</f>
        <v>0</v>
      </c>
      <c r="BJ91" s="24" t="s">
        <v>79</v>
      </c>
      <c r="BK91" s="214">
        <f>ROUND(I91*H91,2)</f>
        <v>0</v>
      </c>
      <c r="BL91" s="24" t="s">
        <v>251</v>
      </c>
      <c r="BM91" s="24" t="s">
        <v>3114</v>
      </c>
    </row>
    <row r="92" spans="2:65" s="1" customFormat="1">
      <c r="B92" s="41"/>
      <c r="C92" s="63"/>
      <c r="D92" s="215" t="s">
        <v>253</v>
      </c>
      <c r="E92" s="63"/>
      <c r="F92" s="216" t="s">
        <v>3113</v>
      </c>
      <c r="G92" s="63"/>
      <c r="H92" s="63"/>
      <c r="I92" s="172"/>
      <c r="J92" s="63"/>
      <c r="K92" s="63"/>
      <c r="L92" s="61"/>
      <c r="M92" s="217"/>
      <c r="N92" s="42"/>
      <c r="O92" s="42"/>
      <c r="P92" s="42"/>
      <c r="Q92" s="42"/>
      <c r="R92" s="42"/>
      <c r="S92" s="42"/>
      <c r="T92" s="78"/>
      <c r="AT92" s="24" t="s">
        <v>253</v>
      </c>
      <c r="AU92" s="24" t="s">
        <v>79</v>
      </c>
    </row>
    <row r="93" spans="2:65" s="1" customFormat="1" ht="16.5" customHeight="1">
      <c r="B93" s="41"/>
      <c r="C93" s="243" t="s">
        <v>148</v>
      </c>
      <c r="D93" s="243" t="s">
        <v>496</v>
      </c>
      <c r="E93" s="244" t="s">
        <v>3115</v>
      </c>
      <c r="F93" s="245" t="s">
        <v>3116</v>
      </c>
      <c r="G93" s="246" t="s">
        <v>3110</v>
      </c>
      <c r="H93" s="247">
        <v>4</v>
      </c>
      <c r="I93" s="248"/>
      <c r="J93" s="249">
        <f>ROUND(I93*H93,2)</f>
        <v>0</v>
      </c>
      <c r="K93" s="245" t="s">
        <v>21</v>
      </c>
      <c r="L93" s="250"/>
      <c r="M93" s="251" t="s">
        <v>21</v>
      </c>
      <c r="N93" s="252" t="s">
        <v>43</v>
      </c>
      <c r="O93" s="42"/>
      <c r="P93" s="212">
        <f>O93*H93</f>
        <v>0</v>
      </c>
      <c r="Q93" s="212">
        <v>0</v>
      </c>
      <c r="R93" s="212">
        <f>Q93*H93</f>
        <v>0</v>
      </c>
      <c r="S93" s="212">
        <v>0</v>
      </c>
      <c r="T93" s="213">
        <f>S93*H93</f>
        <v>0</v>
      </c>
      <c r="AR93" s="24" t="s">
        <v>293</v>
      </c>
      <c r="AT93" s="24" t="s">
        <v>496</v>
      </c>
      <c r="AU93" s="24" t="s">
        <v>79</v>
      </c>
      <c r="AY93" s="24" t="s">
        <v>244</v>
      </c>
      <c r="BE93" s="214">
        <f>IF(N93="základní",J93,0)</f>
        <v>0</v>
      </c>
      <c r="BF93" s="214">
        <f>IF(N93="snížená",J93,0)</f>
        <v>0</v>
      </c>
      <c r="BG93" s="214">
        <f>IF(N93="zákl. přenesená",J93,0)</f>
        <v>0</v>
      </c>
      <c r="BH93" s="214">
        <f>IF(N93="sníž. přenesená",J93,0)</f>
        <v>0</v>
      </c>
      <c r="BI93" s="214">
        <f>IF(N93="nulová",J93,0)</f>
        <v>0</v>
      </c>
      <c r="BJ93" s="24" t="s">
        <v>79</v>
      </c>
      <c r="BK93" s="214">
        <f>ROUND(I93*H93,2)</f>
        <v>0</v>
      </c>
      <c r="BL93" s="24" t="s">
        <v>251</v>
      </c>
      <c r="BM93" s="24" t="s">
        <v>3117</v>
      </c>
    </row>
    <row r="94" spans="2:65" s="1" customFormat="1">
      <c r="B94" s="41"/>
      <c r="C94" s="63"/>
      <c r="D94" s="215" t="s">
        <v>253</v>
      </c>
      <c r="E94" s="63"/>
      <c r="F94" s="216" t="s">
        <v>3116</v>
      </c>
      <c r="G94" s="63"/>
      <c r="H94" s="63"/>
      <c r="I94" s="172"/>
      <c r="J94" s="63"/>
      <c r="K94" s="63"/>
      <c r="L94" s="61"/>
      <c r="M94" s="217"/>
      <c r="N94" s="42"/>
      <c r="O94" s="42"/>
      <c r="P94" s="42"/>
      <c r="Q94" s="42"/>
      <c r="R94" s="42"/>
      <c r="S94" s="42"/>
      <c r="T94" s="78"/>
      <c r="AT94" s="24" t="s">
        <v>253</v>
      </c>
      <c r="AU94" s="24" t="s">
        <v>79</v>
      </c>
    </row>
    <row r="95" spans="2:65" s="1" customFormat="1" ht="16.5" customHeight="1">
      <c r="B95" s="41"/>
      <c r="C95" s="243" t="s">
        <v>251</v>
      </c>
      <c r="D95" s="243" t="s">
        <v>496</v>
      </c>
      <c r="E95" s="244" t="s">
        <v>3118</v>
      </c>
      <c r="F95" s="245" t="s">
        <v>3119</v>
      </c>
      <c r="G95" s="246" t="s">
        <v>3110</v>
      </c>
      <c r="H95" s="247">
        <v>5</v>
      </c>
      <c r="I95" s="248"/>
      <c r="J95" s="249">
        <f>ROUND(I95*H95,2)</f>
        <v>0</v>
      </c>
      <c r="K95" s="245" t="s">
        <v>21</v>
      </c>
      <c r="L95" s="250"/>
      <c r="M95" s="251" t="s">
        <v>21</v>
      </c>
      <c r="N95" s="252" t="s">
        <v>43</v>
      </c>
      <c r="O95" s="42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4" t="s">
        <v>293</v>
      </c>
      <c r="AT95" s="24" t="s">
        <v>496</v>
      </c>
      <c r="AU95" s="24" t="s">
        <v>79</v>
      </c>
      <c r="AY95" s="24" t="s">
        <v>244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4" t="s">
        <v>79</v>
      </c>
      <c r="BK95" s="214">
        <f>ROUND(I95*H95,2)</f>
        <v>0</v>
      </c>
      <c r="BL95" s="24" t="s">
        <v>251</v>
      </c>
      <c r="BM95" s="24" t="s">
        <v>3120</v>
      </c>
    </row>
    <row r="96" spans="2:65" s="1" customFormat="1">
      <c r="B96" s="41"/>
      <c r="C96" s="63"/>
      <c r="D96" s="215" t="s">
        <v>253</v>
      </c>
      <c r="E96" s="63"/>
      <c r="F96" s="216" t="s">
        <v>3119</v>
      </c>
      <c r="G96" s="63"/>
      <c r="H96" s="63"/>
      <c r="I96" s="172"/>
      <c r="J96" s="63"/>
      <c r="K96" s="63"/>
      <c r="L96" s="61"/>
      <c r="M96" s="217"/>
      <c r="N96" s="42"/>
      <c r="O96" s="42"/>
      <c r="P96" s="42"/>
      <c r="Q96" s="42"/>
      <c r="R96" s="42"/>
      <c r="S96" s="42"/>
      <c r="T96" s="78"/>
      <c r="AT96" s="24" t="s">
        <v>253</v>
      </c>
      <c r="AU96" s="24" t="s">
        <v>79</v>
      </c>
    </row>
    <row r="97" spans="2:65" s="1" customFormat="1" ht="16.5" customHeight="1">
      <c r="B97" s="41"/>
      <c r="C97" s="243" t="s">
        <v>274</v>
      </c>
      <c r="D97" s="243" t="s">
        <v>496</v>
      </c>
      <c r="E97" s="244" t="s">
        <v>3121</v>
      </c>
      <c r="F97" s="245" t="s">
        <v>3122</v>
      </c>
      <c r="G97" s="246" t="s">
        <v>3110</v>
      </c>
      <c r="H97" s="247">
        <v>9</v>
      </c>
      <c r="I97" s="248"/>
      <c r="J97" s="249">
        <f>ROUND(I97*H97,2)</f>
        <v>0</v>
      </c>
      <c r="K97" s="245" t="s">
        <v>21</v>
      </c>
      <c r="L97" s="250"/>
      <c r="M97" s="251" t="s">
        <v>21</v>
      </c>
      <c r="N97" s="252" t="s">
        <v>43</v>
      </c>
      <c r="O97" s="42"/>
      <c r="P97" s="212">
        <f>O97*H97</f>
        <v>0</v>
      </c>
      <c r="Q97" s="212">
        <v>0</v>
      </c>
      <c r="R97" s="212">
        <f>Q97*H97</f>
        <v>0</v>
      </c>
      <c r="S97" s="212">
        <v>0</v>
      </c>
      <c r="T97" s="213">
        <f>S97*H97</f>
        <v>0</v>
      </c>
      <c r="AR97" s="24" t="s">
        <v>293</v>
      </c>
      <c r="AT97" s="24" t="s">
        <v>496</v>
      </c>
      <c r="AU97" s="24" t="s">
        <v>79</v>
      </c>
      <c r="AY97" s="24" t="s">
        <v>244</v>
      </c>
      <c r="BE97" s="214">
        <f>IF(N97="základní",J97,0)</f>
        <v>0</v>
      </c>
      <c r="BF97" s="214">
        <f>IF(N97="snížená",J97,0)</f>
        <v>0</v>
      </c>
      <c r="BG97" s="214">
        <f>IF(N97="zákl. přenesená",J97,0)</f>
        <v>0</v>
      </c>
      <c r="BH97" s="214">
        <f>IF(N97="sníž. přenesená",J97,0)</f>
        <v>0</v>
      </c>
      <c r="BI97" s="214">
        <f>IF(N97="nulová",J97,0)</f>
        <v>0</v>
      </c>
      <c r="BJ97" s="24" t="s">
        <v>79</v>
      </c>
      <c r="BK97" s="214">
        <f>ROUND(I97*H97,2)</f>
        <v>0</v>
      </c>
      <c r="BL97" s="24" t="s">
        <v>251</v>
      </c>
      <c r="BM97" s="24" t="s">
        <v>3123</v>
      </c>
    </row>
    <row r="98" spans="2:65" s="1" customFormat="1">
      <c r="B98" s="41"/>
      <c r="C98" s="63"/>
      <c r="D98" s="215" t="s">
        <v>253</v>
      </c>
      <c r="E98" s="63"/>
      <c r="F98" s="216" t="s">
        <v>3122</v>
      </c>
      <c r="G98" s="63"/>
      <c r="H98" s="63"/>
      <c r="I98" s="172"/>
      <c r="J98" s="63"/>
      <c r="K98" s="63"/>
      <c r="L98" s="61"/>
      <c r="M98" s="217"/>
      <c r="N98" s="42"/>
      <c r="O98" s="42"/>
      <c r="P98" s="42"/>
      <c r="Q98" s="42"/>
      <c r="R98" s="42"/>
      <c r="S98" s="42"/>
      <c r="T98" s="78"/>
      <c r="AT98" s="24" t="s">
        <v>253</v>
      </c>
      <c r="AU98" s="24" t="s">
        <v>79</v>
      </c>
    </row>
    <row r="99" spans="2:65" s="1" customFormat="1" ht="16.5" customHeight="1">
      <c r="B99" s="41"/>
      <c r="C99" s="243" t="s">
        <v>280</v>
      </c>
      <c r="D99" s="243" t="s">
        <v>496</v>
      </c>
      <c r="E99" s="244" t="s">
        <v>3124</v>
      </c>
      <c r="F99" s="245" t="s">
        <v>3125</v>
      </c>
      <c r="G99" s="246" t="s">
        <v>3110</v>
      </c>
      <c r="H99" s="247">
        <v>4</v>
      </c>
      <c r="I99" s="248"/>
      <c r="J99" s="249">
        <f>ROUND(I99*H99,2)</f>
        <v>0</v>
      </c>
      <c r="K99" s="245" t="s">
        <v>21</v>
      </c>
      <c r="L99" s="250"/>
      <c r="M99" s="251" t="s">
        <v>21</v>
      </c>
      <c r="N99" s="252" t="s">
        <v>43</v>
      </c>
      <c r="O99" s="42"/>
      <c r="P99" s="212">
        <f>O99*H99</f>
        <v>0</v>
      </c>
      <c r="Q99" s="212">
        <v>0</v>
      </c>
      <c r="R99" s="212">
        <f>Q99*H99</f>
        <v>0</v>
      </c>
      <c r="S99" s="212">
        <v>0</v>
      </c>
      <c r="T99" s="213">
        <f>S99*H99</f>
        <v>0</v>
      </c>
      <c r="AR99" s="24" t="s">
        <v>293</v>
      </c>
      <c r="AT99" s="24" t="s">
        <v>496</v>
      </c>
      <c r="AU99" s="24" t="s">
        <v>79</v>
      </c>
      <c r="AY99" s="24" t="s">
        <v>244</v>
      </c>
      <c r="BE99" s="214">
        <f>IF(N99="základní",J99,0)</f>
        <v>0</v>
      </c>
      <c r="BF99" s="214">
        <f>IF(N99="snížená",J99,0)</f>
        <v>0</v>
      </c>
      <c r="BG99" s="214">
        <f>IF(N99="zákl. přenesená",J99,0)</f>
        <v>0</v>
      </c>
      <c r="BH99" s="214">
        <f>IF(N99="sníž. přenesená",J99,0)</f>
        <v>0</v>
      </c>
      <c r="BI99" s="214">
        <f>IF(N99="nulová",J99,0)</f>
        <v>0</v>
      </c>
      <c r="BJ99" s="24" t="s">
        <v>79</v>
      </c>
      <c r="BK99" s="214">
        <f>ROUND(I99*H99,2)</f>
        <v>0</v>
      </c>
      <c r="BL99" s="24" t="s">
        <v>251</v>
      </c>
      <c r="BM99" s="24" t="s">
        <v>3126</v>
      </c>
    </row>
    <row r="100" spans="2:65" s="1" customFormat="1">
      <c r="B100" s="41"/>
      <c r="C100" s="63"/>
      <c r="D100" s="215" t="s">
        <v>253</v>
      </c>
      <c r="E100" s="63"/>
      <c r="F100" s="216" t="s">
        <v>3125</v>
      </c>
      <c r="G100" s="63"/>
      <c r="H100" s="63"/>
      <c r="I100" s="172"/>
      <c r="J100" s="63"/>
      <c r="K100" s="63"/>
      <c r="L100" s="61"/>
      <c r="M100" s="217"/>
      <c r="N100" s="42"/>
      <c r="O100" s="42"/>
      <c r="P100" s="42"/>
      <c r="Q100" s="42"/>
      <c r="R100" s="42"/>
      <c r="S100" s="42"/>
      <c r="T100" s="78"/>
      <c r="AT100" s="24" t="s">
        <v>253</v>
      </c>
      <c r="AU100" s="24" t="s">
        <v>79</v>
      </c>
    </row>
    <row r="101" spans="2:65" s="1" customFormat="1" ht="16.5" customHeight="1">
      <c r="B101" s="41"/>
      <c r="C101" s="243" t="s">
        <v>286</v>
      </c>
      <c r="D101" s="243" t="s">
        <v>496</v>
      </c>
      <c r="E101" s="244" t="s">
        <v>3127</v>
      </c>
      <c r="F101" s="245" t="s">
        <v>3128</v>
      </c>
      <c r="G101" s="246" t="s">
        <v>3110</v>
      </c>
      <c r="H101" s="247">
        <v>14</v>
      </c>
      <c r="I101" s="248"/>
      <c r="J101" s="249">
        <f>ROUND(I101*H101,2)</f>
        <v>0</v>
      </c>
      <c r="K101" s="245" t="s">
        <v>21</v>
      </c>
      <c r="L101" s="250"/>
      <c r="M101" s="251" t="s">
        <v>21</v>
      </c>
      <c r="N101" s="252" t="s">
        <v>43</v>
      </c>
      <c r="O101" s="42"/>
      <c r="P101" s="212">
        <f>O101*H101</f>
        <v>0</v>
      </c>
      <c r="Q101" s="212">
        <v>0</v>
      </c>
      <c r="R101" s="212">
        <f>Q101*H101</f>
        <v>0</v>
      </c>
      <c r="S101" s="212">
        <v>0</v>
      </c>
      <c r="T101" s="213">
        <f>S101*H101</f>
        <v>0</v>
      </c>
      <c r="AR101" s="24" t="s">
        <v>293</v>
      </c>
      <c r="AT101" s="24" t="s">
        <v>496</v>
      </c>
      <c r="AU101" s="24" t="s">
        <v>79</v>
      </c>
      <c r="AY101" s="24" t="s">
        <v>244</v>
      </c>
      <c r="BE101" s="214">
        <f>IF(N101="základní",J101,0)</f>
        <v>0</v>
      </c>
      <c r="BF101" s="214">
        <f>IF(N101="snížená",J101,0)</f>
        <v>0</v>
      </c>
      <c r="BG101" s="214">
        <f>IF(N101="zákl. přenesená",J101,0)</f>
        <v>0</v>
      </c>
      <c r="BH101" s="214">
        <f>IF(N101="sníž. přenesená",J101,0)</f>
        <v>0</v>
      </c>
      <c r="BI101" s="214">
        <f>IF(N101="nulová",J101,0)</f>
        <v>0</v>
      </c>
      <c r="BJ101" s="24" t="s">
        <v>79</v>
      </c>
      <c r="BK101" s="214">
        <f>ROUND(I101*H101,2)</f>
        <v>0</v>
      </c>
      <c r="BL101" s="24" t="s">
        <v>251</v>
      </c>
      <c r="BM101" s="24" t="s">
        <v>3129</v>
      </c>
    </row>
    <row r="102" spans="2:65" s="1" customFormat="1">
      <c r="B102" s="41"/>
      <c r="C102" s="63"/>
      <c r="D102" s="215" t="s">
        <v>253</v>
      </c>
      <c r="E102" s="63"/>
      <c r="F102" s="216" t="s">
        <v>3128</v>
      </c>
      <c r="G102" s="63"/>
      <c r="H102" s="63"/>
      <c r="I102" s="172"/>
      <c r="J102" s="63"/>
      <c r="K102" s="63"/>
      <c r="L102" s="61"/>
      <c r="M102" s="217"/>
      <c r="N102" s="42"/>
      <c r="O102" s="42"/>
      <c r="P102" s="42"/>
      <c r="Q102" s="42"/>
      <c r="R102" s="42"/>
      <c r="S102" s="42"/>
      <c r="T102" s="78"/>
      <c r="AT102" s="24" t="s">
        <v>253</v>
      </c>
      <c r="AU102" s="24" t="s">
        <v>79</v>
      </c>
    </row>
    <row r="103" spans="2:65" s="1" customFormat="1" ht="16.5" customHeight="1">
      <c r="B103" s="41"/>
      <c r="C103" s="243" t="s">
        <v>293</v>
      </c>
      <c r="D103" s="243" t="s">
        <v>496</v>
      </c>
      <c r="E103" s="244" t="s">
        <v>3130</v>
      </c>
      <c r="F103" s="245" t="s">
        <v>3131</v>
      </c>
      <c r="G103" s="246" t="s">
        <v>3110</v>
      </c>
      <c r="H103" s="247">
        <v>26</v>
      </c>
      <c r="I103" s="248"/>
      <c r="J103" s="249">
        <f>ROUND(I103*H103,2)</f>
        <v>0</v>
      </c>
      <c r="K103" s="245" t="s">
        <v>21</v>
      </c>
      <c r="L103" s="250"/>
      <c r="M103" s="251" t="s">
        <v>21</v>
      </c>
      <c r="N103" s="252" t="s">
        <v>43</v>
      </c>
      <c r="O103" s="42"/>
      <c r="P103" s="212">
        <f>O103*H103</f>
        <v>0</v>
      </c>
      <c r="Q103" s="212">
        <v>0</v>
      </c>
      <c r="R103" s="212">
        <f>Q103*H103</f>
        <v>0</v>
      </c>
      <c r="S103" s="212">
        <v>0</v>
      </c>
      <c r="T103" s="213">
        <f>S103*H103</f>
        <v>0</v>
      </c>
      <c r="AR103" s="24" t="s">
        <v>293</v>
      </c>
      <c r="AT103" s="24" t="s">
        <v>496</v>
      </c>
      <c r="AU103" s="24" t="s">
        <v>79</v>
      </c>
      <c r="AY103" s="24" t="s">
        <v>244</v>
      </c>
      <c r="BE103" s="214">
        <f>IF(N103="základní",J103,0)</f>
        <v>0</v>
      </c>
      <c r="BF103" s="214">
        <f>IF(N103="snížená",J103,0)</f>
        <v>0</v>
      </c>
      <c r="BG103" s="214">
        <f>IF(N103="zákl. přenesená",J103,0)</f>
        <v>0</v>
      </c>
      <c r="BH103" s="214">
        <f>IF(N103="sníž. přenesená",J103,0)</f>
        <v>0</v>
      </c>
      <c r="BI103" s="214">
        <f>IF(N103="nulová",J103,0)</f>
        <v>0</v>
      </c>
      <c r="BJ103" s="24" t="s">
        <v>79</v>
      </c>
      <c r="BK103" s="214">
        <f>ROUND(I103*H103,2)</f>
        <v>0</v>
      </c>
      <c r="BL103" s="24" t="s">
        <v>251</v>
      </c>
      <c r="BM103" s="24" t="s">
        <v>3132</v>
      </c>
    </row>
    <row r="104" spans="2:65" s="1" customFormat="1">
      <c r="B104" s="41"/>
      <c r="C104" s="63"/>
      <c r="D104" s="215" t="s">
        <v>253</v>
      </c>
      <c r="E104" s="63"/>
      <c r="F104" s="216" t="s">
        <v>3131</v>
      </c>
      <c r="G104" s="63"/>
      <c r="H104" s="63"/>
      <c r="I104" s="172"/>
      <c r="J104" s="63"/>
      <c r="K104" s="63"/>
      <c r="L104" s="61"/>
      <c r="M104" s="217"/>
      <c r="N104" s="42"/>
      <c r="O104" s="42"/>
      <c r="P104" s="42"/>
      <c r="Q104" s="42"/>
      <c r="R104" s="42"/>
      <c r="S104" s="42"/>
      <c r="T104" s="78"/>
      <c r="AT104" s="24" t="s">
        <v>253</v>
      </c>
      <c r="AU104" s="24" t="s">
        <v>79</v>
      </c>
    </row>
    <row r="105" spans="2:65" s="1" customFormat="1" ht="16.5" customHeight="1">
      <c r="B105" s="41"/>
      <c r="C105" s="243" t="s">
        <v>299</v>
      </c>
      <c r="D105" s="243" t="s">
        <v>496</v>
      </c>
      <c r="E105" s="244" t="s">
        <v>3133</v>
      </c>
      <c r="F105" s="245" t="s">
        <v>3134</v>
      </c>
      <c r="G105" s="246" t="s">
        <v>3110</v>
      </c>
      <c r="H105" s="247">
        <v>2</v>
      </c>
      <c r="I105" s="248"/>
      <c r="J105" s="249">
        <f>ROUND(I105*H105,2)</f>
        <v>0</v>
      </c>
      <c r="K105" s="245" t="s">
        <v>21</v>
      </c>
      <c r="L105" s="250"/>
      <c r="M105" s="251" t="s">
        <v>21</v>
      </c>
      <c r="N105" s="252" t="s">
        <v>43</v>
      </c>
      <c r="O105" s="42"/>
      <c r="P105" s="212">
        <f>O105*H105</f>
        <v>0</v>
      </c>
      <c r="Q105" s="212">
        <v>0</v>
      </c>
      <c r="R105" s="212">
        <f>Q105*H105</f>
        <v>0</v>
      </c>
      <c r="S105" s="212">
        <v>0</v>
      </c>
      <c r="T105" s="213">
        <f>S105*H105</f>
        <v>0</v>
      </c>
      <c r="AR105" s="24" t="s">
        <v>293</v>
      </c>
      <c r="AT105" s="24" t="s">
        <v>496</v>
      </c>
      <c r="AU105" s="24" t="s">
        <v>79</v>
      </c>
      <c r="AY105" s="24" t="s">
        <v>244</v>
      </c>
      <c r="BE105" s="214">
        <f>IF(N105="základní",J105,0)</f>
        <v>0</v>
      </c>
      <c r="BF105" s="214">
        <f>IF(N105="snížená",J105,0)</f>
        <v>0</v>
      </c>
      <c r="BG105" s="214">
        <f>IF(N105="zákl. přenesená",J105,0)</f>
        <v>0</v>
      </c>
      <c r="BH105" s="214">
        <f>IF(N105="sníž. přenesená",J105,0)</f>
        <v>0</v>
      </c>
      <c r="BI105" s="214">
        <f>IF(N105="nulová",J105,0)</f>
        <v>0</v>
      </c>
      <c r="BJ105" s="24" t="s">
        <v>79</v>
      </c>
      <c r="BK105" s="214">
        <f>ROUND(I105*H105,2)</f>
        <v>0</v>
      </c>
      <c r="BL105" s="24" t="s">
        <v>251</v>
      </c>
      <c r="BM105" s="24" t="s">
        <v>3135</v>
      </c>
    </row>
    <row r="106" spans="2:65" s="1" customFormat="1">
      <c r="B106" s="41"/>
      <c r="C106" s="63"/>
      <c r="D106" s="215" t="s">
        <v>253</v>
      </c>
      <c r="E106" s="63"/>
      <c r="F106" s="216" t="s">
        <v>3134</v>
      </c>
      <c r="G106" s="63"/>
      <c r="H106" s="63"/>
      <c r="I106" s="172"/>
      <c r="J106" s="63"/>
      <c r="K106" s="63"/>
      <c r="L106" s="61"/>
      <c r="M106" s="217"/>
      <c r="N106" s="42"/>
      <c r="O106" s="42"/>
      <c r="P106" s="42"/>
      <c r="Q106" s="42"/>
      <c r="R106" s="42"/>
      <c r="S106" s="42"/>
      <c r="T106" s="78"/>
      <c r="AT106" s="24" t="s">
        <v>253</v>
      </c>
      <c r="AU106" s="24" t="s">
        <v>79</v>
      </c>
    </row>
    <row r="107" spans="2:65" s="1" customFormat="1" ht="16.5" customHeight="1">
      <c r="B107" s="41"/>
      <c r="C107" s="243" t="s">
        <v>307</v>
      </c>
      <c r="D107" s="243" t="s">
        <v>496</v>
      </c>
      <c r="E107" s="244" t="s">
        <v>3136</v>
      </c>
      <c r="F107" s="245" t="s">
        <v>3137</v>
      </c>
      <c r="G107" s="246" t="s">
        <v>3110</v>
      </c>
      <c r="H107" s="247">
        <v>14</v>
      </c>
      <c r="I107" s="248"/>
      <c r="J107" s="249">
        <f>ROUND(I107*H107,2)</f>
        <v>0</v>
      </c>
      <c r="K107" s="245" t="s">
        <v>21</v>
      </c>
      <c r="L107" s="250"/>
      <c r="M107" s="251" t="s">
        <v>21</v>
      </c>
      <c r="N107" s="252" t="s">
        <v>43</v>
      </c>
      <c r="O107" s="42"/>
      <c r="P107" s="212">
        <f>O107*H107</f>
        <v>0</v>
      </c>
      <c r="Q107" s="212">
        <v>0</v>
      </c>
      <c r="R107" s="212">
        <f>Q107*H107</f>
        <v>0</v>
      </c>
      <c r="S107" s="212">
        <v>0</v>
      </c>
      <c r="T107" s="213">
        <f>S107*H107</f>
        <v>0</v>
      </c>
      <c r="AR107" s="24" t="s">
        <v>293</v>
      </c>
      <c r="AT107" s="24" t="s">
        <v>496</v>
      </c>
      <c r="AU107" s="24" t="s">
        <v>79</v>
      </c>
      <c r="AY107" s="24" t="s">
        <v>244</v>
      </c>
      <c r="BE107" s="214">
        <f>IF(N107="základní",J107,0)</f>
        <v>0</v>
      </c>
      <c r="BF107" s="214">
        <f>IF(N107="snížená",J107,0)</f>
        <v>0</v>
      </c>
      <c r="BG107" s="214">
        <f>IF(N107="zákl. přenesená",J107,0)</f>
        <v>0</v>
      </c>
      <c r="BH107" s="214">
        <f>IF(N107="sníž. přenesená",J107,0)</f>
        <v>0</v>
      </c>
      <c r="BI107" s="214">
        <f>IF(N107="nulová",J107,0)</f>
        <v>0</v>
      </c>
      <c r="BJ107" s="24" t="s">
        <v>79</v>
      </c>
      <c r="BK107" s="214">
        <f>ROUND(I107*H107,2)</f>
        <v>0</v>
      </c>
      <c r="BL107" s="24" t="s">
        <v>251</v>
      </c>
      <c r="BM107" s="24" t="s">
        <v>3138</v>
      </c>
    </row>
    <row r="108" spans="2:65" s="1" customFormat="1">
      <c r="B108" s="41"/>
      <c r="C108" s="63"/>
      <c r="D108" s="215" t="s">
        <v>253</v>
      </c>
      <c r="E108" s="63"/>
      <c r="F108" s="216" t="s">
        <v>3137</v>
      </c>
      <c r="G108" s="63"/>
      <c r="H108" s="63"/>
      <c r="I108" s="172"/>
      <c r="J108" s="63"/>
      <c r="K108" s="63"/>
      <c r="L108" s="61"/>
      <c r="M108" s="217"/>
      <c r="N108" s="42"/>
      <c r="O108" s="42"/>
      <c r="P108" s="42"/>
      <c r="Q108" s="42"/>
      <c r="R108" s="42"/>
      <c r="S108" s="42"/>
      <c r="T108" s="78"/>
      <c r="AT108" s="24" t="s">
        <v>253</v>
      </c>
      <c r="AU108" s="24" t="s">
        <v>79</v>
      </c>
    </row>
    <row r="109" spans="2:65" s="1" customFormat="1" ht="16.5" customHeight="1">
      <c r="B109" s="41"/>
      <c r="C109" s="243" t="s">
        <v>314</v>
      </c>
      <c r="D109" s="243" t="s">
        <v>496</v>
      </c>
      <c r="E109" s="244" t="s">
        <v>3139</v>
      </c>
      <c r="F109" s="245" t="s">
        <v>3140</v>
      </c>
      <c r="G109" s="246" t="s">
        <v>3110</v>
      </c>
      <c r="H109" s="247">
        <v>11</v>
      </c>
      <c r="I109" s="248"/>
      <c r="J109" s="249">
        <f>ROUND(I109*H109,2)</f>
        <v>0</v>
      </c>
      <c r="K109" s="245" t="s">
        <v>21</v>
      </c>
      <c r="L109" s="250"/>
      <c r="M109" s="251" t="s">
        <v>21</v>
      </c>
      <c r="N109" s="252" t="s">
        <v>43</v>
      </c>
      <c r="O109" s="42"/>
      <c r="P109" s="212">
        <f>O109*H109</f>
        <v>0</v>
      </c>
      <c r="Q109" s="212">
        <v>0</v>
      </c>
      <c r="R109" s="212">
        <f>Q109*H109</f>
        <v>0</v>
      </c>
      <c r="S109" s="212">
        <v>0</v>
      </c>
      <c r="T109" s="213">
        <f>S109*H109</f>
        <v>0</v>
      </c>
      <c r="AR109" s="24" t="s">
        <v>293</v>
      </c>
      <c r="AT109" s="24" t="s">
        <v>496</v>
      </c>
      <c r="AU109" s="24" t="s">
        <v>79</v>
      </c>
      <c r="AY109" s="24" t="s">
        <v>244</v>
      </c>
      <c r="BE109" s="214">
        <f>IF(N109="základní",J109,0)</f>
        <v>0</v>
      </c>
      <c r="BF109" s="214">
        <f>IF(N109="snížená",J109,0)</f>
        <v>0</v>
      </c>
      <c r="BG109" s="214">
        <f>IF(N109="zákl. přenesená",J109,0)</f>
        <v>0</v>
      </c>
      <c r="BH109" s="214">
        <f>IF(N109="sníž. přenesená",J109,0)</f>
        <v>0</v>
      </c>
      <c r="BI109" s="214">
        <f>IF(N109="nulová",J109,0)</f>
        <v>0</v>
      </c>
      <c r="BJ109" s="24" t="s">
        <v>79</v>
      </c>
      <c r="BK109" s="214">
        <f>ROUND(I109*H109,2)</f>
        <v>0</v>
      </c>
      <c r="BL109" s="24" t="s">
        <v>251</v>
      </c>
      <c r="BM109" s="24" t="s">
        <v>3141</v>
      </c>
    </row>
    <row r="110" spans="2:65" s="1" customFormat="1">
      <c r="B110" s="41"/>
      <c r="C110" s="63"/>
      <c r="D110" s="215" t="s">
        <v>253</v>
      </c>
      <c r="E110" s="63"/>
      <c r="F110" s="216" t="s">
        <v>3140</v>
      </c>
      <c r="G110" s="63"/>
      <c r="H110" s="63"/>
      <c r="I110" s="172"/>
      <c r="J110" s="63"/>
      <c r="K110" s="63"/>
      <c r="L110" s="61"/>
      <c r="M110" s="217"/>
      <c r="N110" s="42"/>
      <c r="O110" s="42"/>
      <c r="P110" s="42"/>
      <c r="Q110" s="42"/>
      <c r="R110" s="42"/>
      <c r="S110" s="42"/>
      <c r="T110" s="78"/>
      <c r="AT110" s="24" t="s">
        <v>253</v>
      </c>
      <c r="AU110" s="24" t="s">
        <v>79</v>
      </c>
    </row>
    <row r="111" spans="2:65" s="1" customFormat="1" ht="16.5" customHeight="1">
      <c r="B111" s="41"/>
      <c r="C111" s="243" t="s">
        <v>320</v>
      </c>
      <c r="D111" s="243" t="s">
        <v>496</v>
      </c>
      <c r="E111" s="244" t="s">
        <v>3142</v>
      </c>
      <c r="F111" s="245" t="s">
        <v>3143</v>
      </c>
      <c r="G111" s="246" t="s">
        <v>3110</v>
      </c>
      <c r="H111" s="247">
        <v>8</v>
      </c>
      <c r="I111" s="248"/>
      <c r="J111" s="249">
        <f>ROUND(I111*H111,2)</f>
        <v>0</v>
      </c>
      <c r="K111" s="245" t="s">
        <v>21</v>
      </c>
      <c r="L111" s="250"/>
      <c r="M111" s="251" t="s">
        <v>21</v>
      </c>
      <c r="N111" s="252" t="s">
        <v>43</v>
      </c>
      <c r="O111" s="42"/>
      <c r="P111" s="212">
        <f>O111*H111</f>
        <v>0</v>
      </c>
      <c r="Q111" s="212">
        <v>0</v>
      </c>
      <c r="R111" s="212">
        <f>Q111*H111</f>
        <v>0</v>
      </c>
      <c r="S111" s="212">
        <v>0</v>
      </c>
      <c r="T111" s="213">
        <f>S111*H111</f>
        <v>0</v>
      </c>
      <c r="AR111" s="24" t="s">
        <v>293</v>
      </c>
      <c r="AT111" s="24" t="s">
        <v>496</v>
      </c>
      <c r="AU111" s="24" t="s">
        <v>79</v>
      </c>
      <c r="AY111" s="24" t="s">
        <v>244</v>
      </c>
      <c r="BE111" s="214">
        <f>IF(N111="základní",J111,0)</f>
        <v>0</v>
      </c>
      <c r="BF111" s="214">
        <f>IF(N111="snížená",J111,0)</f>
        <v>0</v>
      </c>
      <c r="BG111" s="214">
        <f>IF(N111="zákl. přenesená",J111,0)</f>
        <v>0</v>
      </c>
      <c r="BH111" s="214">
        <f>IF(N111="sníž. přenesená",J111,0)</f>
        <v>0</v>
      </c>
      <c r="BI111" s="214">
        <f>IF(N111="nulová",J111,0)</f>
        <v>0</v>
      </c>
      <c r="BJ111" s="24" t="s">
        <v>79</v>
      </c>
      <c r="BK111" s="214">
        <f>ROUND(I111*H111,2)</f>
        <v>0</v>
      </c>
      <c r="BL111" s="24" t="s">
        <v>251</v>
      </c>
      <c r="BM111" s="24" t="s">
        <v>3144</v>
      </c>
    </row>
    <row r="112" spans="2:65" s="1" customFormat="1">
      <c r="B112" s="41"/>
      <c r="C112" s="63"/>
      <c r="D112" s="215" t="s">
        <v>253</v>
      </c>
      <c r="E112" s="63"/>
      <c r="F112" s="216" t="s">
        <v>3143</v>
      </c>
      <c r="G112" s="63"/>
      <c r="H112" s="63"/>
      <c r="I112" s="172"/>
      <c r="J112" s="63"/>
      <c r="K112" s="63"/>
      <c r="L112" s="61"/>
      <c r="M112" s="217"/>
      <c r="N112" s="42"/>
      <c r="O112" s="42"/>
      <c r="P112" s="42"/>
      <c r="Q112" s="42"/>
      <c r="R112" s="42"/>
      <c r="S112" s="42"/>
      <c r="T112" s="78"/>
      <c r="AT112" s="24" t="s">
        <v>253</v>
      </c>
      <c r="AU112" s="24" t="s">
        <v>79</v>
      </c>
    </row>
    <row r="113" spans="2:65" s="1" customFormat="1" ht="16.5" customHeight="1">
      <c r="B113" s="41"/>
      <c r="C113" s="243" t="s">
        <v>326</v>
      </c>
      <c r="D113" s="243" t="s">
        <v>496</v>
      </c>
      <c r="E113" s="244" t="s">
        <v>3145</v>
      </c>
      <c r="F113" s="245" t="s">
        <v>3146</v>
      </c>
      <c r="G113" s="246" t="s">
        <v>3110</v>
      </c>
      <c r="H113" s="247">
        <v>1</v>
      </c>
      <c r="I113" s="248"/>
      <c r="J113" s="249">
        <f>ROUND(I113*H113,2)</f>
        <v>0</v>
      </c>
      <c r="K113" s="245" t="s">
        <v>21</v>
      </c>
      <c r="L113" s="250"/>
      <c r="M113" s="251" t="s">
        <v>21</v>
      </c>
      <c r="N113" s="252" t="s">
        <v>43</v>
      </c>
      <c r="O113" s="42"/>
      <c r="P113" s="212">
        <f>O113*H113</f>
        <v>0</v>
      </c>
      <c r="Q113" s="212">
        <v>0</v>
      </c>
      <c r="R113" s="212">
        <f>Q113*H113</f>
        <v>0</v>
      </c>
      <c r="S113" s="212">
        <v>0</v>
      </c>
      <c r="T113" s="213">
        <f>S113*H113</f>
        <v>0</v>
      </c>
      <c r="AR113" s="24" t="s">
        <v>293</v>
      </c>
      <c r="AT113" s="24" t="s">
        <v>496</v>
      </c>
      <c r="AU113" s="24" t="s">
        <v>79</v>
      </c>
      <c r="AY113" s="24" t="s">
        <v>244</v>
      </c>
      <c r="BE113" s="214">
        <f>IF(N113="základní",J113,0)</f>
        <v>0</v>
      </c>
      <c r="BF113" s="214">
        <f>IF(N113="snížená",J113,0)</f>
        <v>0</v>
      </c>
      <c r="BG113" s="214">
        <f>IF(N113="zákl. přenesená",J113,0)</f>
        <v>0</v>
      </c>
      <c r="BH113" s="214">
        <f>IF(N113="sníž. přenesená",J113,0)</f>
        <v>0</v>
      </c>
      <c r="BI113" s="214">
        <f>IF(N113="nulová",J113,0)</f>
        <v>0</v>
      </c>
      <c r="BJ113" s="24" t="s">
        <v>79</v>
      </c>
      <c r="BK113" s="214">
        <f>ROUND(I113*H113,2)</f>
        <v>0</v>
      </c>
      <c r="BL113" s="24" t="s">
        <v>251</v>
      </c>
      <c r="BM113" s="24" t="s">
        <v>3147</v>
      </c>
    </row>
    <row r="114" spans="2:65" s="1" customFormat="1">
      <c r="B114" s="41"/>
      <c r="C114" s="63"/>
      <c r="D114" s="215" t="s">
        <v>253</v>
      </c>
      <c r="E114" s="63"/>
      <c r="F114" s="216" t="s">
        <v>3146</v>
      </c>
      <c r="G114" s="63"/>
      <c r="H114" s="63"/>
      <c r="I114" s="172"/>
      <c r="J114" s="63"/>
      <c r="K114" s="63"/>
      <c r="L114" s="61"/>
      <c r="M114" s="217"/>
      <c r="N114" s="42"/>
      <c r="O114" s="42"/>
      <c r="P114" s="42"/>
      <c r="Q114" s="42"/>
      <c r="R114" s="42"/>
      <c r="S114" s="42"/>
      <c r="T114" s="78"/>
      <c r="AT114" s="24" t="s">
        <v>253</v>
      </c>
      <c r="AU114" s="24" t="s">
        <v>79</v>
      </c>
    </row>
    <row r="115" spans="2:65" s="1" customFormat="1" ht="16.5" customHeight="1">
      <c r="B115" s="41"/>
      <c r="C115" s="243" t="s">
        <v>333</v>
      </c>
      <c r="D115" s="243" t="s">
        <v>496</v>
      </c>
      <c r="E115" s="244" t="s">
        <v>3148</v>
      </c>
      <c r="F115" s="245" t="s">
        <v>3149</v>
      </c>
      <c r="G115" s="246" t="s">
        <v>3110</v>
      </c>
      <c r="H115" s="247">
        <v>1</v>
      </c>
      <c r="I115" s="248"/>
      <c r="J115" s="249">
        <f>ROUND(I115*H115,2)</f>
        <v>0</v>
      </c>
      <c r="K115" s="245" t="s">
        <v>21</v>
      </c>
      <c r="L115" s="250"/>
      <c r="M115" s="251" t="s">
        <v>21</v>
      </c>
      <c r="N115" s="252" t="s">
        <v>43</v>
      </c>
      <c r="O115" s="42"/>
      <c r="P115" s="212">
        <f>O115*H115</f>
        <v>0</v>
      </c>
      <c r="Q115" s="212">
        <v>0</v>
      </c>
      <c r="R115" s="212">
        <f>Q115*H115</f>
        <v>0</v>
      </c>
      <c r="S115" s="212">
        <v>0</v>
      </c>
      <c r="T115" s="213">
        <f>S115*H115</f>
        <v>0</v>
      </c>
      <c r="AR115" s="24" t="s">
        <v>293</v>
      </c>
      <c r="AT115" s="24" t="s">
        <v>496</v>
      </c>
      <c r="AU115" s="24" t="s">
        <v>79</v>
      </c>
      <c r="AY115" s="24" t="s">
        <v>244</v>
      </c>
      <c r="BE115" s="214">
        <f>IF(N115="základní",J115,0)</f>
        <v>0</v>
      </c>
      <c r="BF115" s="214">
        <f>IF(N115="snížená",J115,0)</f>
        <v>0</v>
      </c>
      <c r="BG115" s="214">
        <f>IF(N115="zákl. přenesená",J115,0)</f>
        <v>0</v>
      </c>
      <c r="BH115" s="214">
        <f>IF(N115="sníž. přenesená",J115,0)</f>
        <v>0</v>
      </c>
      <c r="BI115" s="214">
        <f>IF(N115="nulová",J115,0)</f>
        <v>0</v>
      </c>
      <c r="BJ115" s="24" t="s">
        <v>79</v>
      </c>
      <c r="BK115" s="214">
        <f>ROUND(I115*H115,2)</f>
        <v>0</v>
      </c>
      <c r="BL115" s="24" t="s">
        <v>251</v>
      </c>
      <c r="BM115" s="24" t="s">
        <v>3150</v>
      </c>
    </row>
    <row r="116" spans="2:65" s="1" customFormat="1">
      <c r="B116" s="41"/>
      <c r="C116" s="63"/>
      <c r="D116" s="215" t="s">
        <v>253</v>
      </c>
      <c r="E116" s="63"/>
      <c r="F116" s="216" t="s">
        <v>3149</v>
      </c>
      <c r="G116" s="63"/>
      <c r="H116" s="63"/>
      <c r="I116" s="172"/>
      <c r="J116" s="63"/>
      <c r="K116" s="63"/>
      <c r="L116" s="61"/>
      <c r="M116" s="217"/>
      <c r="N116" s="42"/>
      <c r="O116" s="42"/>
      <c r="P116" s="42"/>
      <c r="Q116" s="42"/>
      <c r="R116" s="42"/>
      <c r="S116" s="42"/>
      <c r="T116" s="78"/>
      <c r="AT116" s="24" t="s">
        <v>253</v>
      </c>
      <c r="AU116" s="24" t="s">
        <v>79</v>
      </c>
    </row>
    <row r="117" spans="2:65" s="11" customFormat="1" ht="37.35" customHeight="1">
      <c r="B117" s="187"/>
      <c r="C117" s="188"/>
      <c r="D117" s="189" t="s">
        <v>71</v>
      </c>
      <c r="E117" s="190" t="s">
        <v>3151</v>
      </c>
      <c r="F117" s="190" t="s">
        <v>3152</v>
      </c>
      <c r="G117" s="188"/>
      <c r="H117" s="188"/>
      <c r="I117" s="191"/>
      <c r="J117" s="192">
        <f>BK117</f>
        <v>0</v>
      </c>
      <c r="K117" s="188"/>
      <c r="L117" s="193"/>
      <c r="M117" s="194"/>
      <c r="N117" s="195"/>
      <c r="O117" s="195"/>
      <c r="P117" s="196">
        <f>SUM(P118:P157)</f>
        <v>0</v>
      </c>
      <c r="Q117" s="195"/>
      <c r="R117" s="196">
        <f>SUM(R118:R157)</f>
        <v>0</v>
      </c>
      <c r="S117" s="195"/>
      <c r="T117" s="197">
        <f>SUM(T118:T157)</f>
        <v>0</v>
      </c>
      <c r="AR117" s="198" t="s">
        <v>79</v>
      </c>
      <c r="AT117" s="199" t="s">
        <v>71</v>
      </c>
      <c r="AU117" s="199" t="s">
        <v>72</v>
      </c>
      <c r="AY117" s="198" t="s">
        <v>244</v>
      </c>
      <c r="BK117" s="200">
        <f>SUM(BK118:BK157)</f>
        <v>0</v>
      </c>
    </row>
    <row r="118" spans="2:65" s="1" customFormat="1" ht="16.5" customHeight="1">
      <c r="B118" s="41"/>
      <c r="C118" s="243" t="s">
        <v>10</v>
      </c>
      <c r="D118" s="243" t="s">
        <v>496</v>
      </c>
      <c r="E118" s="244" t="s">
        <v>3153</v>
      </c>
      <c r="F118" s="245" t="s">
        <v>3154</v>
      </c>
      <c r="G118" s="246" t="s">
        <v>329</v>
      </c>
      <c r="H118" s="247">
        <v>450</v>
      </c>
      <c r="I118" s="248"/>
      <c r="J118" s="249">
        <f>ROUND(I118*H118,2)</f>
        <v>0</v>
      </c>
      <c r="K118" s="245" t="s">
        <v>21</v>
      </c>
      <c r="L118" s="250"/>
      <c r="M118" s="251" t="s">
        <v>21</v>
      </c>
      <c r="N118" s="252" t="s">
        <v>43</v>
      </c>
      <c r="O118" s="42"/>
      <c r="P118" s="212">
        <f>O118*H118</f>
        <v>0</v>
      </c>
      <c r="Q118" s="212">
        <v>0</v>
      </c>
      <c r="R118" s="212">
        <f>Q118*H118</f>
        <v>0</v>
      </c>
      <c r="S118" s="212">
        <v>0</v>
      </c>
      <c r="T118" s="213">
        <f>S118*H118</f>
        <v>0</v>
      </c>
      <c r="AR118" s="24" t="s">
        <v>293</v>
      </c>
      <c r="AT118" s="24" t="s">
        <v>496</v>
      </c>
      <c r="AU118" s="24" t="s">
        <v>79</v>
      </c>
      <c r="AY118" s="24" t="s">
        <v>244</v>
      </c>
      <c r="BE118" s="214">
        <f>IF(N118="základní",J118,0)</f>
        <v>0</v>
      </c>
      <c r="BF118" s="214">
        <f>IF(N118="snížená",J118,0)</f>
        <v>0</v>
      </c>
      <c r="BG118" s="214">
        <f>IF(N118="zákl. přenesená",J118,0)</f>
        <v>0</v>
      </c>
      <c r="BH118" s="214">
        <f>IF(N118="sníž. přenesená",J118,0)</f>
        <v>0</v>
      </c>
      <c r="BI118" s="214">
        <f>IF(N118="nulová",J118,0)</f>
        <v>0</v>
      </c>
      <c r="BJ118" s="24" t="s">
        <v>79</v>
      </c>
      <c r="BK118" s="214">
        <f>ROUND(I118*H118,2)</f>
        <v>0</v>
      </c>
      <c r="BL118" s="24" t="s">
        <v>251</v>
      </c>
      <c r="BM118" s="24" t="s">
        <v>3155</v>
      </c>
    </row>
    <row r="119" spans="2:65" s="1" customFormat="1">
      <c r="B119" s="41"/>
      <c r="C119" s="63"/>
      <c r="D119" s="215" t="s">
        <v>253</v>
      </c>
      <c r="E119" s="63"/>
      <c r="F119" s="216" t="s">
        <v>3154</v>
      </c>
      <c r="G119" s="63"/>
      <c r="H119" s="63"/>
      <c r="I119" s="172"/>
      <c r="J119" s="63"/>
      <c r="K119" s="63"/>
      <c r="L119" s="61"/>
      <c r="M119" s="217"/>
      <c r="N119" s="42"/>
      <c r="O119" s="42"/>
      <c r="P119" s="42"/>
      <c r="Q119" s="42"/>
      <c r="R119" s="42"/>
      <c r="S119" s="42"/>
      <c r="T119" s="78"/>
      <c r="AT119" s="24" t="s">
        <v>253</v>
      </c>
      <c r="AU119" s="24" t="s">
        <v>79</v>
      </c>
    </row>
    <row r="120" spans="2:65" s="1" customFormat="1" ht="16.5" customHeight="1">
      <c r="B120" s="41"/>
      <c r="C120" s="243" t="s">
        <v>343</v>
      </c>
      <c r="D120" s="243" t="s">
        <v>496</v>
      </c>
      <c r="E120" s="244" t="s">
        <v>3156</v>
      </c>
      <c r="F120" s="245" t="s">
        <v>3157</v>
      </c>
      <c r="G120" s="246" t="s">
        <v>329</v>
      </c>
      <c r="H120" s="247">
        <v>50</v>
      </c>
      <c r="I120" s="248"/>
      <c r="J120" s="249">
        <f>ROUND(I120*H120,2)</f>
        <v>0</v>
      </c>
      <c r="K120" s="245" t="s">
        <v>21</v>
      </c>
      <c r="L120" s="250"/>
      <c r="M120" s="251" t="s">
        <v>21</v>
      </c>
      <c r="N120" s="252" t="s">
        <v>43</v>
      </c>
      <c r="O120" s="42"/>
      <c r="P120" s="212">
        <f>O120*H120</f>
        <v>0</v>
      </c>
      <c r="Q120" s="212">
        <v>0</v>
      </c>
      <c r="R120" s="212">
        <f>Q120*H120</f>
        <v>0</v>
      </c>
      <c r="S120" s="212">
        <v>0</v>
      </c>
      <c r="T120" s="213">
        <f>S120*H120</f>
        <v>0</v>
      </c>
      <c r="AR120" s="24" t="s">
        <v>293</v>
      </c>
      <c r="AT120" s="24" t="s">
        <v>496</v>
      </c>
      <c r="AU120" s="24" t="s">
        <v>79</v>
      </c>
      <c r="AY120" s="24" t="s">
        <v>244</v>
      </c>
      <c r="BE120" s="214">
        <f>IF(N120="základní",J120,0)</f>
        <v>0</v>
      </c>
      <c r="BF120" s="214">
        <f>IF(N120="snížená",J120,0)</f>
        <v>0</v>
      </c>
      <c r="BG120" s="214">
        <f>IF(N120="zákl. přenesená",J120,0)</f>
        <v>0</v>
      </c>
      <c r="BH120" s="214">
        <f>IF(N120="sníž. přenesená",J120,0)</f>
        <v>0</v>
      </c>
      <c r="BI120" s="214">
        <f>IF(N120="nulová",J120,0)</f>
        <v>0</v>
      </c>
      <c r="BJ120" s="24" t="s">
        <v>79</v>
      </c>
      <c r="BK120" s="214">
        <f>ROUND(I120*H120,2)</f>
        <v>0</v>
      </c>
      <c r="BL120" s="24" t="s">
        <v>251</v>
      </c>
      <c r="BM120" s="24" t="s">
        <v>3158</v>
      </c>
    </row>
    <row r="121" spans="2:65" s="1" customFormat="1">
      <c r="B121" s="41"/>
      <c r="C121" s="63"/>
      <c r="D121" s="215" t="s">
        <v>253</v>
      </c>
      <c r="E121" s="63"/>
      <c r="F121" s="216" t="s">
        <v>3157</v>
      </c>
      <c r="G121" s="63"/>
      <c r="H121" s="63"/>
      <c r="I121" s="172"/>
      <c r="J121" s="63"/>
      <c r="K121" s="63"/>
      <c r="L121" s="61"/>
      <c r="M121" s="217"/>
      <c r="N121" s="42"/>
      <c r="O121" s="42"/>
      <c r="P121" s="42"/>
      <c r="Q121" s="42"/>
      <c r="R121" s="42"/>
      <c r="S121" s="42"/>
      <c r="T121" s="78"/>
      <c r="AT121" s="24" t="s">
        <v>253</v>
      </c>
      <c r="AU121" s="24" t="s">
        <v>79</v>
      </c>
    </row>
    <row r="122" spans="2:65" s="1" customFormat="1" ht="16.5" customHeight="1">
      <c r="B122" s="41"/>
      <c r="C122" s="243" t="s">
        <v>347</v>
      </c>
      <c r="D122" s="243" t="s">
        <v>496</v>
      </c>
      <c r="E122" s="244" t="s">
        <v>3159</v>
      </c>
      <c r="F122" s="245" t="s">
        <v>3160</v>
      </c>
      <c r="G122" s="246" t="s">
        <v>329</v>
      </c>
      <c r="H122" s="247">
        <v>1845</v>
      </c>
      <c r="I122" s="248"/>
      <c r="J122" s="249">
        <f>ROUND(I122*H122,2)</f>
        <v>0</v>
      </c>
      <c r="K122" s="245" t="s">
        <v>21</v>
      </c>
      <c r="L122" s="250"/>
      <c r="M122" s="251" t="s">
        <v>21</v>
      </c>
      <c r="N122" s="252" t="s">
        <v>43</v>
      </c>
      <c r="O122" s="42"/>
      <c r="P122" s="212">
        <f>O122*H122</f>
        <v>0</v>
      </c>
      <c r="Q122" s="212">
        <v>0</v>
      </c>
      <c r="R122" s="212">
        <f>Q122*H122</f>
        <v>0</v>
      </c>
      <c r="S122" s="212">
        <v>0</v>
      </c>
      <c r="T122" s="213">
        <f>S122*H122</f>
        <v>0</v>
      </c>
      <c r="AR122" s="24" t="s">
        <v>293</v>
      </c>
      <c r="AT122" s="24" t="s">
        <v>496</v>
      </c>
      <c r="AU122" s="24" t="s">
        <v>79</v>
      </c>
      <c r="AY122" s="24" t="s">
        <v>244</v>
      </c>
      <c r="BE122" s="214">
        <f>IF(N122="základní",J122,0)</f>
        <v>0</v>
      </c>
      <c r="BF122" s="214">
        <f>IF(N122="snížená",J122,0)</f>
        <v>0</v>
      </c>
      <c r="BG122" s="214">
        <f>IF(N122="zákl. přenesená",J122,0)</f>
        <v>0</v>
      </c>
      <c r="BH122" s="214">
        <f>IF(N122="sníž. přenesená",J122,0)</f>
        <v>0</v>
      </c>
      <c r="BI122" s="214">
        <f>IF(N122="nulová",J122,0)</f>
        <v>0</v>
      </c>
      <c r="BJ122" s="24" t="s">
        <v>79</v>
      </c>
      <c r="BK122" s="214">
        <f>ROUND(I122*H122,2)</f>
        <v>0</v>
      </c>
      <c r="BL122" s="24" t="s">
        <v>251</v>
      </c>
      <c r="BM122" s="24" t="s">
        <v>3161</v>
      </c>
    </row>
    <row r="123" spans="2:65" s="1" customFormat="1">
      <c r="B123" s="41"/>
      <c r="C123" s="63"/>
      <c r="D123" s="215" t="s">
        <v>253</v>
      </c>
      <c r="E123" s="63"/>
      <c r="F123" s="216" t="s">
        <v>3160</v>
      </c>
      <c r="G123" s="63"/>
      <c r="H123" s="63"/>
      <c r="I123" s="172"/>
      <c r="J123" s="63"/>
      <c r="K123" s="63"/>
      <c r="L123" s="61"/>
      <c r="M123" s="217"/>
      <c r="N123" s="42"/>
      <c r="O123" s="42"/>
      <c r="P123" s="42"/>
      <c r="Q123" s="42"/>
      <c r="R123" s="42"/>
      <c r="S123" s="42"/>
      <c r="T123" s="78"/>
      <c r="AT123" s="24" t="s">
        <v>253</v>
      </c>
      <c r="AU123" s="24" t="s">
        <v>79</v>
      </c>
    </row>
    <row r="124" spans="2:65" s="1" customFormat="1" ht="16.5" customHeight="1">
      <c r="B124" s="41"/>
      <c r="C124" s="243" t="s">
        <v>355</v>
      </c>
      <c r="D124" s="243" t="s">
        <v>496</v>
      </c>
      <c r="E124" s="244" t="s">
        <v>3162</v>
      </c>
      <c r="F124" s="245" t="s">
        <v>3163</v>
      </c>
      <c r="G124" s="246" t="s">
        <v>329</v>
      </c>
      <c r="H124" s="247">
        <v>40</v>
      </c>
      <c r="I124" s="248"/>
      <c r="J124" s="249">
        <f>ROUND(I124*H124,2)</f>
        <v>0</v>
      </c>
      <c r="K124" s="245" t="s">
        <v>21</v>
      </c>
      <c r="L124" s="250"/>
      <c r="M124" s="251" t="s">
        <v>21</v>
      </c>
      <c r="N124" s="252" t="s">
        <v>43</v>
      </c>
      <c r="O124" s="42"/>
      <c r="P124" s="212">
        <f>O124*H124</f>
        <v>0</v>
      </c>
      <c r="Q124" s="212">
        <v>0</v>
      </c>
      <c r="R124" s="212">
        <f>Q124*H124</f>
        <v>0</v>
      </c>
      <c r="S124" s="212">
        <v>0</v>
      </c>
      <c r="T124" s="213">
        <f>S124*H124</f>
        <v>0</v>
      </c>
      <c r="AR124" s="24" t="s">
        <v>293</v>
      </c>
      <c r="AT124" s="24" t="s">
        <v>496</v>
      </c>
      <c r="AU124" s="24" t="s">
        <v>79</v>
      </c>
      <c r="AY124" s="24" t="s">
        <v>244</v>
      </c>
      <c r="BE124" s="214">
        <f>IF(N124="základní",J124,0)</f>
        <v>0</v>
      </c>
      <c r="BF124" s="214">
        <f>IF(N124="snížená",J124,0)</f>
        <v>0</v>
      </c>
      <c r="BG124" s="214">
        <f>IF(N124="zákl. přenesená",J124,0)</f>
        <v>0</v>
      </c>
      <c r="BH124" s="214">
        <f>IF(N124="sníž. přenesená",J124,0)</f>
        <v>0</v>
      </c>
      <c r="BI124" s="214">
        <f>IF(N124="nulová",J124,0)</f>
        <v>0</v>
      </c>
      <c r="BJ124" s="24" t="s">
        <v>79</v>
      </c>
      <c r="BK124" s="214">
        <f>ROUND(I124*H124,2)</f>
        <v>0</v>
      </c>
      <c r="BL124" s="24" t="s">
        <v>251</v>
      </c>
      <c r="BM124" s="24" t="s">
        <v>3164</v>
      </c>
    </row>
    <row r="125" spans="2:65" s="1" customFormat="1">
      <c r="B125" s="41"/>
      <c r="C125" s="63"/>
      <c r="D125" s="215" t="s">
        <v>253</v>
      </c>
      <c r="E125" s="63"/>
      <c r="F125" s="216" t="s">
        <v>3163</v>
      </c>
      <c r="G125" s="63"/>
      <c r="H125" s="63"/>
      <c r="I125" s="172"/>
      <c r="J125" s="63"/>
      <c r="K125" s="63"/>
      <c r="L125" s="61"/>
      <c r="M125" s="217"/>
      <c r="N125" s="42"/>
      <c r="O125" s="42"/>
      <c r="P125" s="42"/>
      <c r="Q125" s="42"/>
      <c r="R125" s="42"/>
      <c r="S125" s="42"/>
      <c r="T125" s="78"/>
      <c r="AT125" s="24" t="s">
        <v>253</v>
      </c>
      <c r="AU125" s="24" t="s">
        <v>79</v>
      </c>
    </row>
    <row r="126" spans="2:65" s="1" customFormat="1" ht="16.5" customHeight="1">
      <c r="B126" s="41"/>
      <c r="C126" s="243" t="s">
        <v>360</v>
      </c>
      <c r="D126" s="243" t="s">
        <v>496</v>
      </c>
      <c r="E126" s="244" t="s">
        <v>3165</v>
      </c>
      <c r="F126" s="245" t="s">
        <v>3166</v>
      </c>
      <c r="G126" s="246" t="s">
        <v>3110</v>
      </c>
      <c r="H126" s="247">
        <v>8</v>
      </c>
      <c r="I126" s="248"/>
      <c r="J126" s="249">
        <f>ROUND(I126*H126,2)</f>
        <v>0</v>
      </c>
      <c r="K126" s="245" t="s">
        <v>21</v>
      </c>
      <c r="L126" s="250"/>
      <c r="M126" s="251" t="s">
        <v>21</v>
      </c>
      <c r="N126" s="252" t="s">
        <v>43</v>
      </c>
      <c r="O126" s="42"/>
      <c r="P126" s="212">
        <f>O126*H126</f>
        <v>0</v>
      </c>
      <c r="Q126" s="212">
        <v>0</v>
      </c>
      <c r="R126" s="212">
        <f>Q126*H126</f>
        <v>0</v>
      </c>
      <c r="S126" s="212">
        <v>0</v>
      </c>
      <c r="T126" s="213">
        <f>S126*H126</f>
        <v>0</v>
      </c>
      <c r="AR126" s="24" t="s">
        <v>293</v>
      </c>
      <c r="AT126" s="24" t="s">
        <v>496</v>
      </c>
      <c r="AU126" s="24" t="s">
        <v>79</v>
      </c>
      <c r="AY126" s="24" t="s">
        <v>244</v>
      </c>
      <c r="BE126" s="214">
        <f>IF(N126="základní",J126,0)</f>
        <v>0</v>
      </c>
      <c r="BF126" s="214">
        <f>IF(N126="snížená",J126,0)</f>
        <v>0</v>
      </c>
      <c r="BG126" s="214">
        <f>IF(N126="zákl. přenesená",J126,0)</f>
        <v>0</v>
      </c>
      <c r="BH126" s="214">
        <f>IF(N126="sníž. přenesená",J126,0)</f>
        <v>0</v>
      </c>
      <c r="BI126" s="214">
        <f>IF(N126="nulová",J126,0)</f>
        <v>0</v>
      </c>
      <c r="BJ126" s="24" t="s">
        <v>79</v>
      </c>
      <c r="BK126" s="214">
        <f>ROUND(I126*H126,2)</f>
        <v>0</v>
      </c>
      <c r="BL126" s="24" t="s">
        <v>251</v>
      </c>
      <c r="BM126" s="24" t="s">
        <v>3167</v>
      </c>
    </row>
    <row r="127" spans="2:65" s="1" customFormat="1">
      <c r="B127" s="41"/>
      <c r="C127" s="63"/>
      <c r="D127" s="215" t="s">
        <v>253</v>
      </c>
      <c r="E127" s="63"/>
      <c r="F127" s="216" t="s">
        <v>3166</v>
      </c>
      <c r="G127" s="63"/>
      <c r="H127" s="63"/>
      <c r="I127" s="172"/>
      <c r="J127" s="63"/>
      <c r="K127" s="63"/>
      <c r="L127" s="61"/>
      <c r="M127" s="217"/>
      <c r="N127" s="42"/>
      <c r="O127" s="42"/>
      <c r="P127" s="42"/>
      <c r="Q127" s="42"/>
      <c r="R127" s="42"/>
      <c r="S127" s="42"/>
      <c r="T127" s="78"/>
      <c r="AT127" s="24" t="s">
        <v>253</v>
      </c>
      <c r="AU127" s="24" t="s">
        <v>79</v>
      </c>
    </row>
    <row r="128" spans="2:65" s="1" customFormat="1" ht="16.5" customHeight="1">
      <c r="B128" s="41"/>
      <c r="C128" s="243" t="s">
        <v>367</v>
      </c>
      <c r="D128" s="243" t="s">
        <v>496</v>
      </c>
      <c r="E128" s="244" t="s">
        <v>3168</v>
      </c>
      <c r="F128" s="245" t="s">
        <v>3169</v>
      </c>
      <c r="G128" s="246" t="s">
        <v>3110</v>
      </c>
      <c r="H128" s="247">
        <v>2</v>
      </c>
      <c r="I128" s="248"/>
      <c r="J128" s="249">
        <f>ROUND(I128*H128,2)</f>
        <v>0</v>
      </c>
      <c r="K128" s="245" t="s">
        <v>21</v>
      </c>
      <c r="L128" s="250"/>
      <c r="M128" s="251" t="s">
        <v>21</v>
      </c>
      <c r="N128" s="252" t="s">
        <v>43</v>
      </c>
      <c r="O128" s="42"/>
      <c r="P128" s="212">
        <f>O128*H128</f>
        <v>0</v>
      </c>
      <c r="Q128" s="212">
        <v>0</v>
      </c>
      <c r="R128" s="212">
        <f>Q128*H128</f>
        <v>0</v>
      </c>
      <c r="S128" s="212">
        <v>0</v>
      </c>
      <c r="T128" s="213">
        <f>S128*H128</f>
        <v>0</v>
      </c>
      <c r="AR128" s="24" t="s">
        <v>293</v>
      </c>
      <c r="AT128" s="24" t="s">
        <v>496</v>
      </c>
      <c r="AU128" s="24" t="s">
        <v>79</v>
      </c>
      <c r="AY128" s="24" t="s">
        <v>244</v>
      </c>
      <c r="BE128" s="214">
        <f>IF(N128="základní",J128,0)</f>
        <v>0</v>
      </c>
      <c r="BF128" s="214">
        <f>IF(N128="snížená",J128,0)</f>
        <v>0</v>
      </c>
      <c r="BG128" s="214">
        <f>IF(N128="zákl. přenesená",J128,0)</f>
        <v>0</v>
      </c>
      <c r="BH128" s="214">
        <f>IF(N128="sníž. přenesená",J128,0)</f>
        <v>0</v>
      </c>
      <c r="BI128" s="214">
        <f>IF(N128="nulová",J128,0)</f>
        <v>0</v>
      </c>
      <c r="BJ128" s="24" t="s">
        <v>79</v>
      </c>
      <c r="BK128" s="214">
        <f>ROUND(I128*H128,2)</f>
        <v>0</v>
      </c>
      <c r="BL128" s="24" t="s">
        <v>251</v>
      </c>
      <c r="BM128" s="24" t="s">
        <v>3170</v>
      </c>
    </row>
    <row r="129" spans="2:65" s="1" customFormat="1">
      <c r="B129" s="41"/>
      <c r="C129" s="63"/>
      <c r="D129" s="215" t="s">
        <v>253</v>
      </c>
      <c r="E129" s="63"/>
      <c r="F129" s="216" t="s">
        <v>3169</v>
      </c>
      <c r="G129" s="63"/>
      <c r="H129" s="63"/>
      <c r="I129" s="172"/>
      <c r="J129" s="63"/>
      <c r="K129" s="63"/>
      <c r="L129" s="61"/>
      <c r="M129" s="217"/>
      <c r="N129" s="42"/>
      <c r="O129" s="42"/>
      <c r="P129" s="42"/>
      <c r="Q129" s="42"/>
      <c r="R129" s="42"/>
      <c r="S129" s="42"/>
      <c r="T129" s="78"/>
      <c r="AT129" s="24" t="s">
        <v>253</v>
      </c>
      <c r="AU129" s="24" t="s">
        <v>79</v>
      </c>
    </row>
    <row r="130" spans="2:65" s="1" customFormat="1" ht="16.5" customHeight="1">
      <c r="B130" s="41"/>
      <c r="C130" s="243" t="s">
        <v>9</v>
      </c>
      <c r="D130" s="243" t="s">
        <v>496</v>
      </c>
      <c r="E130" s="244" t="s">
        <v>3171</v>
      </c>
      <c r="F130" s="245" t="s">
        <v>3172</v>
      </c>
      <c r="G130" s="246" t="s">
        <v>329</v>
      </c>
      <c r="H130" s="247">
        <v>50</v>
      </c>
      <c r="I130" s="248"/>
      <c r="J130" s="249">
        <f>ROUND(I130*H130,2)</f>
        <v>0</v>
      </c>
      <c r="K130" s="245" t="s">
        <v>21</v>
      </c>
      <c r="L130" s="250"/>
      <c r="M130" s="251" t="s">
        <v>21</v>
      </c>
      <c r="N130" s="252" t="s">
        <v>43</v>
      </c>
      <c r="O130" s="42"/>
      <c r="P130" s="212">
        <f>O130*H130</f>
        <v>0</v>
      </c>
      <c r="Q130" s="212">
        <v>0</v>
      </c>
      <c r="R130" s="212">
        <f>Q130*H130</f>
        <v>0</v>
      </c>
      <c r="S130" s="212">
        <v>0</v>
      </c>
      <c r="T130" s="213">
        <f>S130*H130</f>
        <v>0</v>
      </c>
      <c r="AR130" s="24" t="s">
        <v>293</v>
      </c>
      <c r="AT130" s="24" t="s">
        <v>496</v>
      </c>
      <c r="AU130" s="24" t="s">
        <v>79</v>
      </c>
      <c r="AY130" s="24" t="s">
        <v>244</v>
      </c>
      <c r="BE130" s="214">
        <f>IF(N130="základní",J130,0)</f>
        <v>0</v>
      </c>
      <c r="BF130" s="214">
        <f>IF(N130="snížená",J130,0)</f>
        <v>0</v>
      </c>
      <c r="BG130" s="214">
        <f>IF(N130="zákl. přenesená",J130,0)</f>
        <v>0</v>
      </c>
      <c r="BH130" s="214">
        <f>IF(N130="sníž. přenesená",J130,0)</f>
        <v>0</v>
      </c>
      <c r="BI130" s="214">
        <f>IF(N130="nulová",J130,0)</f>
        <v>0</v>
      </c>
      <c r="BJ130" s="24" t="s">
        <v>79</v>
      </c>
      <c r="BK130" s="214">
        <f>ROUND(I130*H130,2)</f>
        <v>0</v>
      </c>
      <c r="BL130" s="24" t="s">
        <v>251</v>
      </c>
      <c r="BM130" s="24" t="s">
        <v>3173</v>
      </c>
    </row>
    <row r="131" spans="2:65" s="1" customFormat="1">
      <c r="B131" s="41"/>
      <c r="C131" s="63"/>
      <c r="D131" s="215" t="s">
        <v>253</v>
      </c>
      <c r="E131" s="63"/>
      <c r="F131" s="216" t="s">
        <v>3172</v>
      </c>
      <c r="G131" s="63"/>
      <c r="H131" s="63"/>
      <c r="I131" s="172"/>
      <c r="J131" s="63"/>
      <c r="K131" s="63"/>
      <c r="L131" s="61"/>
      <c r="M131" s="217"/>
      <c r="N131" s="42"/>
      <c r="O131" s="42"/>
      <c r="P131" s="42"/>
      <c r="Q131" s="42"/>
      <c r="R131" s="42"/>
      <c r="S131" s="42"/>
      <c r="T131" s="78"/>
      <c r="AT131" s="24" t="s">
        <v>253</v>
      </c>
      <c r="AU131" s="24" t="s">
        <v>79</v>
      </c>
    </row>
    <row r="132" spans="2:65" s="1" customFormat="1" ht="16.5" customHeight="1">
      <c r="B132" s="41"/>
      <c r="C132" s="243" t="s">
        <v>377</v>
      </c>
      <c r="D132" s="243" t="s">
        <v>496</v>
      </c>
      <c r="E132" s="244" t="s">
        <v>3174</v>
      </c>
      <c r="F132" s="245" t="s">
        <v>3175</v>
      </c>
      <c r="G132" s="246" t="s">
        <v>3110</v>
      </c>
      <c r="H132" s="247">
        <v>3</v>
      </c>
      <c r="I132" s="248"/>
      <c r="J132" s="249">
        <f>ROUND(I132*H132,2)</f>
        <v>0</v>
      </c>
      <c r="K132" s="245" t="s">
        <v>21</v>
      </c>
      <c r="L132" s="250"/>
      <c r="M132" s="251" t="s">
        <v>21</v>
      </c>
      <c r="N132" s="252" t="s">
        <v>43</v>
      </c>
      <c r="O132" s="42"/>
      <c r="P132" s="212">
        <f>O132*H132</f>
        <v>0</v>
      </c>
      <c r="Q132" s="212">
        <v>0</v>
      </c>
      <c r="R132" s="212">
        <f>Q132*H132</f>
        <v>0</v>
      </c>
      <c r="S132" s="212">
        <v>0</v>
      </c>
      <c r="T132" s="213">
        <f>S132*H132</f>
        <v>0</v>
      </c>
      <c r="AR132" s="24" t="s">
        <v>293</v>
      </c>
      <c r="AT132" s="24" t="s">
        <v>496</v>
      </c>
      <c r="AU132" s="24" t="s">
        <v>79</v>
      </c>
      <c r="AY132" s="24" t="s">
        <v>244</v>
      </c>
      <c r="BE132" s="214">
        <f>IF(N132="základní",J132,0)</f>
        <v>0</v>
      </c>
      <c r="BF132" s="214">
        <f>IF(N132="snížená",J132,0)</f>
        <v>0</v>
      </c>
      <c r="BG132" s="214">
        <f>IF(N132="zákl. přenesená",J132,0)</f>
        <v>0</v>
      </c>
      <c r="BH132" s="214">
        <f>IF(N132="sníž. přenesená",J132,0)</f>
        <v>0</v>
      </c>
      <c r="BI132" s="214">
        <f>IF(N132="nulová",J132,0)</f>
        <v>0</v>
      </c>
      <c r="BJ132" s="24" t="s">
        <v>79</v>
      </c>
      <c r="BK132" s="214">
        <f>ROUND(I132*H132,2)</f>
        <v>0</v>
      </c>
      <c r="BL132" s="24" t="s">
        <v>251</v>
      </c>
      <c r="BM132" s="24" t="s">
        <v>3176</v>
      </c>
    </row>
    <row r="133" spans="2:65" s="1" customFormat="1">
      <c r="B133" s="41"/>
      <c r="C133" s="63"/>
      <c r="D133" s="215" t="s">
        <v>253</v>
      </c>
      <c r="E133" s="63"/>
      <c r="F133" s="216" t="s">
        <v>3175</v>
      </c>
      <c r="G133" s="63"/>
      <c r="H133" s="63"/>
      <c r="I133" s="172"/>
      <c r="J133" s="63"/>
      <c r="K133" s="63"/>
      <c r="L133" s="61"/>
      <c r="M133" s="217"/>
      <c r="N133" s="42"/>
      <c r="O133" s="42"/>
      <c r="P133" s="42"/>
      <c r="Q133" s="42"/>
      <c r="R133" s="42"/>
      <c r="S133" s="42"/>
      <c r="T133" s="78"/>
      <c r="AT133" s="24" t="s">
        <v>253</v>
      </c>
      <c r="AU133" s="24" t="s">
        <v>79</v>
      </c>
    </row>
    <row r="134" spans="2:65" s="1" customFormat="1" ht="16.5" customHeight="1">
      <c r="B134" s="41"/>
      <c r="C134" s="243" t="s">
        <v>383</v>
      </c>
      <c r="D134" s="243" t="s">
        <v>496</v>
      </c>
      <c r="E134" s="244" t="s">
        <v>3177</v>
      </c>
      <c r="F134" s="245" t="s">
        <v>3178</v>
      </c>
      <c r="G134" s="246" t="s">
        <v>329</v>
      </c>
      <c r="H134" s="247">
        <v>1550</v>
      </c>
      <c r="I134" s="248"/>
      <c r="J134" s="249">
        <f>ROUND(I134*H134,2)</f>
        <v>0</v>
      </c>
      <c r="K134" s="245" t="s">
        <v>21</v>
      </c>
      <c r="L134" s="250"/>
      <c r="M134" s="251" t="s">
        <v>21</v>
      </c>
      <c r="N134" s="252" t="s">
        <v>43</v>
      </c>
      <c r="O134" s="42"/>
      <c r="P134" s="212">
        <f>O134*H134</f>
        <v>0</v>
      </c>
      <c r="Q134" s="212">
        <v>0</v>
      </c>
      <c r="R134" s="212">
        <f>Q134*H134</f>
        <v>0</v>
      </c>
      <c r="S134" s="212">
        <v>0</v>
      </c>
      <c r="T134" s="213">
        <f>S134*H134</f>
        <v>0</v>
      </c>
      <c r="AR134" s="24" t="s">
        <v>293</v>
      </c>
      <c r="AT134" s="24" t="s">
        <v>496</v>
      </c>
      <c r="AU134" s="24" t="s">
        <v>79</v>
      </c>
      <c r="AY134" s="24" t="s">
        <v>244</v>
      </c>
      <c r="BE134" s="214">
        <f>IF(N134="základní",J134,0)</f>
        <v>0</v>
      </c>
      <c r="BF134" s="214">
        <f>IF(N134="snížená",J134,0)</f>
        <v>0</v>
      </c>
      <c r="BG134" s="214">
        <f>IF(N134="zákl. přenesená",J134,0)</f>
        <v>0</v>
      </c>
      <c r="BH134" s="214">
        <f>IF(N134="sníž. přenesená",J134,0)</f>
        <v>0</v>
      </c>
      <c r="BI134" s="214">
        <f>IF(N134="nulová",J134,0)</f>
        <v>0</v>
      </c>
      <c r="BJ134" s="24" t="s">
        <v>79</v>
      </c>
      <c r="BK134" s="214">
        <f>ROUND(I134*H134,2)</f>
        <v>0</v>
      </c>
      <c r="BL134" s="24" t="s">
        <v>251</v>
      </c>
      <c r="BM134" s="24" t="s">
        <v>3179</v>
      </c>
    </row>
    <row r="135" spans="2:65" s="1" customFormat="1">
      <c r="B135" s="41"/>
      <c r="C135" s="63"/>
      <c r="D135" s="215" t="s">
        <v>253</v>
      </c>
      <c r="E135" s="63"/>
      <c r="F135" s="216" t="s">
        <v>3178</v>
      </c>
      <c r="G135" s="63"/>
      <c r="H135" s="63"/>
      <c r="I135" s="172"/>
      <c r="J135" s="63"/>
      <c r="K135" s="63"/>
      <c r="L135" s="61"/>
      <c r="M135" s="217"/>
      <c r="N135" s="42"/>
      <c r="O135" s="42"/>
      <c r="P135" s="42"/>
      <c r="Q135" s="42"/>
      <c r="R135" s="42"/>
      <c r="S135" s="42"/>
      <c r="T135" s="78"/>
      <c r="AT135" s="24" t="s">
        <v>253</v>
      </c>
      <c r="AU135" s="24" t="s">
        <v>79</v>
      </c>
    </row>
    <row r="136" spans="2:65" s="1" customFormat="1" ht="16.5" customHeight="1">
      <c r="B136" s="41"/>
      <c r="C136" s="243" t="s">
        <v>390</v>
      </c>
      <c r="D136" s="243" t="s">
        <v>496</v>
      </c>
      <c r="E136" s="244" t="s">
        <v>3180</v>
      </c>
      <c r="F136" s="245" t="s">
        <v>3181</v>
      </c>
      <c r="G136" s="246" t="s">
        <v>3110</v>
      </c>
      <c r="H136" s="247">
        <v>135</v>
      </c>
      <c r="I136" s="248"/>
      <c r="J136" s="249">
        <f>ROUND(I136*H136,2)</f>
        <v>0</v>
      </c>
      <c r="K136" s="245" t="s">
        <v>21</v>
      </c>
      <c r="L136" s="250"/>
      <c r="M136" s="251" t="s">
        <v>21</v>
      </c>
      <c r="N136" s="252" t="s">
        <v>43</v>
      </c>
      <c r="O136" s="42"/>
      <c r="P136" s="212">
        <f>O136*H136</f>
        <v>0</v>
      </c>
      <c r="Q136" s="212">
        <v>0</v>
      </c>
      <c r="R136" s="212">
        <f>Q136*H136</f>
        <v>0</v>
      </c>
      <c r="S136" s="212">
        <v>0</v>
      </c>
      <c r="T136" s="213">
        <f>S136*H136</f>
        <v>0</v>
      </c>
      <c r="AR136" s="24" t="s">
        <v>293</v>
      </c>
      <c r="AT136" s="24" t="s">
        <v>496</v>
      </c>
      <c r="AU136" s="24" t="s">
        <v>79</v>
      </c>
      <c r="AY136" s="24" t="s">
        <v>244</v>
      </c>
      <c r="BE136" s="214">
        <f>IF(N136="základní",J136,0)</f>
        <v>0</v>
      </c>
      <c r="BF136" s="214">
        <f>IF(N136="snížená",J136,0)</f>
        <v>0</v>
      </c>
      <c r="BG136" s="214">
        <f>IF(N136="zákl. přenesená",J136,0)</f>
        <v>0</v>
      </c>
      <c r="BH136" s="214">
        <f>IF(N136="sníž. přenesená",J136,0)</f>
        <v>0</v>
      </c>
      <c r="BI136" s="214">
        <f>IF(N136="nulová",J136,0)</f>
        <v>0</v>
      </c>
      <c r="BJ136" s="24" t="s">
        <v>79</v>
      </c>
      <c r="BK136" s="214">
        <f>ROUND(I136*H136,2)</f>
        <v>0</v>
      </c>
      <c r="BL136" s="24" t="s">
        <v>251</v>
      </c>
      <c r="BM136" s="24" t="s">
        <v>3182</v>
      </c>
    </row>
    <row r="137" spans="2:65" s="1" customFormat="1">
      <c r="B137" s="41"/>
      <c r="C137" s="63"/>
      <c r="D137" s="215" t="s">
        <v>253</v>
      </c>
      <c r="E137" s="63"/>
      <c r="F137" s="216" t="s">
        <v>3181</v>
      </c>
      <c r="G137" s="63"/>
      <c r="H137" s="63"/>
      <c r="I137" s="172"/>
      <c r="J137" s="63"/>
      <c r="K137" s="63"/>
      <c r="L137" s="61"/>
      <c r="M137" s="217"/>
      <c r="N137" s="42"/>
      <c r="O137" s="42"/>
      <c r="P137" s="42"/>
      <c r="Q137" s="42"/>
      <c r="R137" s="42"/>
      <c r="S137" s="42"/>
      <c r="T137" s="78"/>
      <c r="AT137" s="24" t="s">
        <v>253</v>
      </c>
      <c r="AU137" s="24" t="s">
        <v>79</v>
      </c>
    </row>
    <row r="138" spans="2:65" s="1" customFormat="1" ht="16.5" customHeight="1">
      <c r="B138" s="41"/>
      <c r="C138" s="243" t="s">
        <v>395</v>
      </c>
      <c r="D138" s="243" t="s">
        <v>496</v>
      </c>
      <c r="E138" s="244" t="s">
        <v>3183</v>
      </c>
      <c r="F138" s="245" t="s">
        <v>3184</v>
      </c>
      <c r="G138" s="246" t="s">
        <v>329</v>
      </c>
      <c r="H138" s="247">
        <v>3</v>
      </c>
      <c r="I138" s="248"/>
      <c r="J138" s="249">
        <f>ROUND(I138*H138,2)</f>
        <v>0</v>
      </c>
      <c r="K138" s="245" t="s">
        <v>21</v>
      </c>
      <c r="L138" s="250"/>
      <c r="M138" s="251" t="s">
        <v>21</v>
      </c>
      <c r="N138" s="252" t="s">
        <v>43</v>
      </c>
      <c r="O138" s="42"/>
      <c r="P138" s="212">
        <f>O138*H138</f>
        <v>0</v>
      </c>
      <c r="Q138" s="212">
        <v>0</v>
      </c>
      <c r="R138" s="212">
        <f>Q138*H138</f>
        <v>0</v>
      </c>
      <c r="S138" s="212">
        <v>0</v>
      </c>
      <c r="T138" s="213">
        <f>S138*H138</f>
        <v>0</v>
      </c>
      <c r="AR138" s="24" t="s">
        <v>293</v>
      </c>
      <c r="AT138" s="24" t="s">
        <v>496</v>
      </c>
      <c r="AU138" s="24" t="s">
        <v>79</v>
      </c>
      <c r="AY138" s="24" t="s">
        <v>244</v>
      </c>
      <c r="BE138" s="214">
        <f>IF(N138="základní",J138,0)</f>
        <v>0</v>
      </c>
      <c r="BF138" s="214">
        <f>IF(N138="snížená",J138,0)</f>
        <v>0</v>
      </c>
      <c r="BG138" s="214">
        <f>IF(N138="zákl. přenesená",J138,0)</f>
        <v>0</v>
      </c>
      <c r="BH138" s="214">
        <f>IF(N138="sníž. přenesená",J138,0)</f>
        <v>0</v>
      </c>
      <c r="BI138" s="214">
        <f>IF(N138="nulová",J138,0)</f>
        <v>0</v>
      </c>
      <c r="BJ138" s="24" t="s">
        <v>79</v>
      </c>
      <c r="BK138" s="214">
        <f>ROUND(I138*H138,2)</f>
        <v>0</v>
      </c>
      <c r="BL138" s="24" t="s">
        <v>251</v>
      </c>
      <c r="BM138" s="24" t="s">
        <v>3185</v>
      </c>
    </row>
    <row r="139" spans="2:65" s="1" customFormat="1">
      <c r="B139" s="41"/>
      <c r="C139" s="63"/>
      <c r="D139" s="215" t="s">
        <v>253</v>
      </c>
      <c r="E139" s="63"/>
      <c r="F139" s="216" t="s">
        <v>3184</v>
      </c>
      <c r="G139" s="63"/>
      <c r="H139" s="63"/>
      <c r="I139" s="172"/>
      <c r="J139" s="63"/>
      <c r="K139" s="63"/>
      <c r="L139" s="61"/>
      <c r="M139" s="217"/>
      <c r="N139" s="42"/>
      <c r="O139" s="42"/>
      <c r="P139" s="42"/>
      <c r="Q139" s="42"/>
      <c r="R139" s="42"/>
      <c r="S139" s="42"/>
      <c r="T139" s="78"/>
      <c r="AT139" s="24" t="s">
        <v>253</v>
      </c>
      <c r="AU139" s="24" t="s">
        <v>79</v>
      </c>
    </row>
    <row r="140" spans="2:65" s="1" customFormat="1" ht="16.5" customHeight="1">
      <c r="B140" s="41"/>
      <c r="C140" s="243" t="s">
        <v>400</v>
      </c>
      <c r="D140" s="243" t="s">
        <v>496</v>
      </c>
      <c r="E140" s="244" t="s">
        <v>3186</v>
      </c>
      <c r="F140" s="245" t="s">
        <v>3187</v>
      </c>
      <c r="G140" s="246" t="s">
        <v>3110</v>
      </c>
      <c r="H140" s="247">
        <v>1</v>
      </c>
      <c r="I140" s="248"/>
      <c r="J140" s="249">
        <f>ROUND(I140*H140,2)</f>
        <v>0</v>
      </c>
      <c r="K140" s="245" t="s">
        <v>21</v>
      </c>
      <c r="L140" s="250"/>
      <c r="M140" s="251" t="s">
        <v>21</v>
      </c>
      <c r="N140" s="252" t="s">
        <v>43</v>
      </c>
      <c r="O140" s="42"/>
      <c r="P140" s="212">
        <f>O140*H140</f>
        <v>0</v>
      </c>
      <c r="Q140" s="212">
        <v>0</v>
      </c>
      <c r="R140" s="212">
        <f>Q140*H140</f>
        <v>0</v>
      </c>
      <c r="S140" s="212">
        <v>0</v>
      </c>
      <c r="T140" s="213">
        <f>S140*H140</f>
        <v>0</v>
      </c>
      <c r="AR140" s="24" t="s">
        <v>293</v>
      </c>
      <c r="AT140" s="24" t="s">
        <v>496</v>
      </c>
      <c r="AU140" s="24" t="s">
        <v>79</v>
      </c>
      <c r="AY140" s="24" t="s">
        <v>244</v>
      </c>
      <c r="BE140" s="214">
        <f>IF(N140="základní",J140,0)</f>
        <v>0</v>
      </c>
      <c r="BF140" s="214">
        <f>IF(N140="snížená",J140,0)</f>
        <v>0</v>
      </c>
      <c r="BG140" s="214">
        <f>IF(N140="zákl. přenesená",J140,0)</f>
        <v>0</v>
      </c>
      <c r="BH140" s="214">
        <f>IF(N140="sníž. přenesená",J140,0)</f>
        <v>0</v>
      </c>
      <c r="BI140" s="214">
        <f>IF(N140="nulová",J140,0)</f>
        <v>0</v>
      </c>
      <c r="BJ140" s="24" t="s">
        <v>79</v>
      </c>
      <c r="BK140" s="214">
        <f>ROUND(I140*H140,2)</f>
        <v>0</v>
      </c>
      <c r="BL140" s="24" t="s">
        <v>251</v>
      </c>
      <c r="BM140" s="24" t="s">
        <v>3188</v>
      </c>
    </row>
    <row r="141" spans="2:65" s="1" customFormat="1">
      <c r="B141" s="41"/>
      <c r="C141" s="63"/>
      <c r="D141" s="215" t="s">
        <v>253</v>
      </c>
      <c r="E141" s="63"/>
      <c r="F141" s="216" t="s">
        <v>3187</v>
      </c>
      <c r="G141" s="63"/>
      <c r="H141" s="63"/>
      <c r="I141" s="172"/>
      <c r="J141" s="63"/>
      <c r="K141" s="63"/>
      <c r="L141" s="61"/>
      <c r="M141" s="217"/>
      <c r="N141" s="42"/>
      <c r="O141" s="42"/>
      <c r="P141" s="42"/>
      <c r="Q141" s="42"/>
      <c r="R141" s="42"/>
      <c r="S141" s="42"/>
      <c r="T141" s="78"/>
      <c r="AT141" s="24" t="s">
        <v>253</v>
      </c>
      <c r="AU141" s="24" t="s">
        <v>79</v>
      </c>
    </row>
    <row r="142" spans="2:65" s="1" customFormat="1" ht="16.5" customHeight="1">
      <c r="B142" s="41"/>
      <c r="C142" s="243" t="s">
        <v>406</v>
      </c>
      <c r="D142" s="243" t="s">
        <v>496</v>
      </c>
      <c r="E142" s="244" t="s">
        <v>3189</v>
      </c>
      <c r="F142" s="245" t="s">
        <v>3190</v>
      </c>
      <c r="G142" s="246" t="s">
        <v>3110</v>
      </c>
      <c r="H142" s="247">
        <v>3</v>
      </c>
      <c r="I142" s="248"/>
      <c r="J142" s="249">
        <f>ROUND(I142*H142,2)</f>
        <v>0</v>
      </c>
      <c r="K142" s="245" t="s">
        <v>21</v>
      </c>
      <c r="L142" s="250"/>
      <c r="M142" s="251" t="s">
        <v>21</v>
      </c>
      <c r="N142" s="252" t="s">
        <v>43</v>
      </c>
      <c r="O142" s="42"/>
      <c r="P142" s="212">
        <f>O142*H142</f>
        <v>0</v>
      </c>
      <c r="Q142" s="212">
        <v>0</v>
      </c>
      <c r="R142" s="212">
        <f>Q142*H142</f>
        <v>0</v>
      </c>
      <c r="S142" s="212">
        <v>0</v>
      </c>
      <c r="T142" s="213">
        <f>S142*H142</f>
        <v>0</v>
      </c>
      <c r="AR142" s="24" t="s">
        <v>293</v>
      </c>
      <c r="AT142" s="24" t="s">
        <v>496</v>
      </c>
      <c r="AU142" s="24" t="s">
        <v>79</v>
      </c>
      <c r="AY142" s="24" t="s">
        <v>244</v>
      </c>
      <c r="BE142" s="214">
        <f>IF(N142="základní",J142,0)</f>
        <v>0</v>
      </c>
      <c r="BF142" s="214">
        <f>IF(N142="snížená",J142,0)</f>
        <v>0</v>
      </c>
      <c r="BG142" s="214">
        <f>IF(N142="zákl. přenesená",J142,0)</f>
        <v>0</v>
      </c>
      <c r="BH142" s="214">
        <f>IF(N142="sníž. přenesená",J142,0)</f>
        <v>0</v>
      </c>
      <c r="BI142" s="214">
        <f>IF(N142="nulová",J142,0)</f>
        <v>0</v>
      </c>
      <c r="BJ142" s="24" t="s">
        <v>79</v>
      </c>
      <c r="BK142" s="214">
        <f>ROUND(I142*H142,2)</f>
        <v>0</v>
      </c>
      <c r="BL142" s="24" t="s">
        <v>251</v>
      </c>
      <c r="BM142" s="24" t="s">
        <v>3191</v>
      </c>
    </row>
    <row r="143" spans="2:65" s="1" customFormat="1">
      <c r="B143" s="41"/>
      <c r="C143" s="63"/>
      <c r="D143" s="215" t="s">
        <v>253</v>
      </c>
      <c r="E143" s="63"/>
      <c r="F143" s="216" t="s">
        <v>3190</v>
      </c>
      <c r="G143" s="63"/>
      <c r="H143" s="63"/>
      <c r="I143" s="172"/>
      <c r="J143" s="63"/>
      <c r="K143" s="63"/>
      <c r="L143" s="61"/>
      <c r="M143" s="217"/>
      <c r="N143" s="42"/>
      <c r="O143" s="42"/>
      <c r="P143" s="42"/>
      <c r="Q143" s="42"/>
      <c r="R143" s="42"/>
      <c r="S143" s="42"/>
      <c r="T143" s="78"/>
      <c r="AT143" s="24" t="s">
        <v>253</v>
      </c>
      <c r="AU143" s="24" t="s">
        <v>79</v>
      </c>
    </row>
    <row r="144" spans="2:65" s="1" customFormat="1" ht="16.5" customHeight="1">
      <c r="B144" s="41"/>
      <c r="C144" s="243" t="s">
        <v>412</v>
      </c>
      <c r="D144" s="243" t="s">
        <v>496</v>
      </c>
      <c r="E144" s="244" t="s">
        <v>3192</v>
      </c>
      <c r="F144" s="245" t="s">
        <v>3193</v>
      </c>
      <c r="G144" s="246" t="s">
        <v>3110</v>
      </c>
      <c r="H144" s="247">
        <v>31</v>
      </c>
      <c r="I144" s="248"/>
      <c r="J144" s="249">
        <f>ROUND(I144*H144,2)</f>
        <v>0</v>
      </c>
      <c r="K144" s="245" t="s">
        <v>21</v>
      </c>
      <c r="L144" s="250"/>
      <c r="M144" s="251" t="s">
        <v>21</v>
      </c>
      <c r="N144" s="252" t="s">
        <v>43</v>
      </c>
      <c r="O144" s="42"/>
      <c r="P144" s="212">
        <f>O144*H144</f>
        <v>0</v>
      </c>
      <c r="Q144" s="212">
        <v>0</v>
      </c>
      <c r="R144" s="212">
        <f>Q144*H144</f>
        <v>0</v>
      </c>
      <c r="S144" s="212">
        <v>0</v>
      </c>
      <c r="T144" s="213">
        <f>S144*H144</f>
        <v>0</v>
      </c>
      <c r="AR144" s="24" t="s">
        <v>293</v>
      </c>
      <c r="AT144" s="24" t="s">
        <v>496</v>
      </c>
      <c r="AU144" s="24" t="s">
        <v>79</v>
      </c>
      <c r="AY144" s="24" t="s">
        <v>244</v>
      </c>
      <c r="BE144" s="214">
        <f>IF(N144="základní",J144,0)</f>
        <v>0</v>
      </c>
      <c r="BF144" s="214">
        <f>IF(N144="snížená",J144,0)</f>
        <v>0</v>
      </c>
      <c r="BG144" s="214">
        <f>IF(N144="zákl. přenesená",J144,0)</f>
        <v>0</v>
      </c>
      <c r="BH144" s="214">
        <f>IF(N144="sníž. přenesená",J144,0)</f>
        <v>0</v>
      </c>
      <c r="BI144" s="214">
        <f>IF(N144="nulová",J144,0)</f>
        <v>0</v>
      </c>
      <c r="BJ144" s="24" t="s">
        <v>79</v>
      </c>
      <c r="BK144" s="214">
        <f>ROUND(I144*H144,2)</f>
        <v>0</v>
      </c>
      <c r="BL144" s="24" t="s">
        <v>251</v>
      </c>
      <c r="BM144" s="24" t="s">
        <v>3194</v>
      </c>
    </row>
    <row r="145" spans="2:65" s="1" customFormat="1">
      <c r="B145" s="41"/>
      <c r="C145" s="63"/>
      <c r="D145" s="215" t="s">
        <v>253</v>
      </c>
      <c r="E145" s="63"/>
      <c r="F145" s="216" t="s">
        <v>3193</v>
      </c>
      <c r="G145" s="63"/>
      <c r="H145" s="63"/>
      <c r="I145" s="172"/>
      <c r="J145" s="63"/>
      <c r="K145" s="63"/>
      <c r="L145" s="61"/>
      <c r="M145" s="217"/>
      <c r="N145" s="42"/>
      <c r="O145" s="42"/>
      <c r="P145" s="42"/>
      <c r="Q145" s="42"/>
      <c r="R145" s="42"/>
      <c r="S145" s="42"/>
      <c r="T145" s="78"/>
      <c r="AT145" s="24" t="s">
        <v>253</v>
      </c>
      <c r="AU145" s="24" t="s">
        <v>79</v>
      </c>
    </row>
    <row r="146" spans="2:65" s="1" customFormat="1" ht="16.5" customHeight="1">
      <c r="B146" s="41"/>
      <c r="C146" s="243" t="s">
        <v>418</v>
      </c>
      <c r="D146" s="243" t="s">
        <v>496</v>
      </c>
      <c r="E146" s="244" t="s">
        <v>3195</v>
      </c>
      <c r="F146" s="245" t="s">
        <v>3196</v>
      </c>
      <c r="G146" s="246" t="s">
        <v>3110</v>
      </c>
      <c r="H146" s="247">
        <v>3</v>
      </c>
      <c r="I146" s="248"/>
      <c r="J146" s="249">
        <f>ROUND(I146*H146,2)</f>
        <v>0</v>
      </c>
      <c r="K146" s="245" t="s">
        <v>21</v>
      </c>
      <c r="L146" s="250"/>
      <c r="M146" s="251" t="s">
        <v>21</v>
      </c>
      <c r="N146" s="252" t="s">
        <v>43</v>
      </c>
      <c r="O146" s="42"/>
      <c r="P146" s="212">
        <f>O146*H146</f>
        <v>0</v>
      </c>
      <c r="Q146" s="212">
        <v>0</v>
      </c>
      <c r="R146" s="212">
        <f>Q146*H146</f>
        <v>0</v>
      </c>
      <c r="S146" s="212">
        <v>0</v>
      </c>
      <c r="T146" s="213">
        <f>S146*H146</f>
        <v>0</v>
      </c>
      <c r="AR146" s="24" t="s">
        <v>293</v>
      </c>
      <c r="AT146" s="24" t="s">
        <v>496</v>
      </c>
      <c r="AU146" s="24" t="s">
        <v>79</v>
      </c>
      <c r="AY146" s="24" t="s">
        <v>244</v>
      </c>
      <c r="BE146" s="214">
        <f>IF(N146="základní",J146,0)</f>
        <v>0</v>
      </c>
      <c r="BF146" s="214">
        <f>IF(N146="snížená",J146,0)</f>
        <v>0</v>
      </c>
      <c r="BG146" s="214">
        <f>IF(N146="zákl. přenesená",J146,0)</f>
        <v>0</v>
      </c>
      <c r="BH146" s="214">
        <f>IF(N146="sníž. přenesená",J146,0)</f>
        <v>0</v>
      </c>
      <c r="BI146" s="214">
        <f>IF(N146="nulová",J146,0)</f>
        <v>0</v>
      </c>
      <c r="BJ146" s="24" t="s">
        <v>79</v>
      </c>
      <c r="BK146" s="214">
        <f>ROUND(I146*H146,2)</f>
        <v>0</v>
      </c>
      <c r="BL146" s="24" t="s">
        <v>251</v>
      </c>
      <c r="BM146" s="24" t="s">
        <v>3197</v>
      </c>
    </row>
    <row r="147" spans="2:65" s="1" customFormat="1">
      <c r="B147" s="41"/>
      <c r="C147" s="63"/>
      <c r="D147" s="215" t="s">
        <v>253</v>
      </c>
      <c r="E147" s="63"/>
      <c r="F147" s="216" t="s">
        <v>3196</v>
      </c>
      <c r="G147" s="63"/>
      <c r="H147" s="63"/>
      <c r="I147" s="172"/>
      <c r="J147" s="63"/>
      <c r="K147" s="63"/>
      <c r="L147" s="61"/>
      <c r="M147" s="217"/>
      <c r="N147" s="42"/>
      <c r="O147" s="42"/>
      <c r="P147" s="42"/>
      <c r="Q147" s="42"/>
      <c r="R147" s="42"/>
      <c r="S147" s="42"/>
      <c r="T147" s="78"/>
      <c r="AT147" s="24" t="s">
        <v>253</v>
      </c>
      <c r="AU147" s="24" t="s">
        <v>79</v>
      </c>
    </row>
    <row r="148" spans="2:65" s="1" customFormat="1" ht="16.5" customHeight="1">
      <c r="B148" s="41"/>
      <c r="C148" s="243" t="s">
        <v>530</v>
      </c>
      <c r="D148" s="243" t="s">
        <v>496</v>
      </c>
      <c r="E148" s="244" t="s">
        <v>3198</v>
      </c>
      <c r="F148" s="245" t="s">
        <v>3199</v>
      </c>
      <c r="G148" s="246" t="s">
        <v>3110</v>
      </c>
      <c r="H148" s="247">
        <v>8</v>
      </c>
      <c r="I148" s="248"/>
      <c r="J148" s="249">
        <f>ROUND(I148*H148,2)</f>
        <v>0</v>
      </c>
      <c r="K148" s="245" t="s">
        <v>21</v>
      </c>
      <c r="L148" s="250"/>
      <c r="M148" s="251" t="s">
        <v>21</v>
      </c>
      <c r="N148" s="252" t="s">
        <v>43</v>
      </c>
      <c r="O148" s="42"/>
      <c r="P148" s="212">
        <f>O148*H148</f>
        <v>0</v>
      </c>
      <c r="Q148" s="212">
        <v>0</v>
      </c>
      <c r="R148" s="212">
        <f>Q148*H148</f>
        <v>0</v>
      </c>
      <c r="S148" s="212">
        <v>0</v>
      </c>
      <c r="T148" s="213">
        <f>S148*H148</f>
        <v>0</v>
      </c>
      <c r="AR148" s="24" t="s">
        <v>293</v>
      </c>
      <c r="AT148" s="24" t="s">
        <v>496</v>
      </c>
      <c r="AU148" s="24" t="s">
        <v>79</v>
      </c>
      <c r="AY148" s="24" t="s">
        <v>244</v>
      </c>
      <c r="BE148" s="214">
        <f>IF(N148="základní",J148,0)</f>
        <v>0</v>
      </c>
      <c r="BF148" s="214">
        <f>IF(N148="snížená",J148,0)</f>
        <v>0</v>
      </c>
      <c r="BG148" s="214">
        <f>IF(N148="zákl. přenesená",J148,0)</f>
        <v>0</v>
      </c>
      <c r="BH148" s="214">
        <f>IF(N148="sníž. přenesená",J148,0)</f>
        <v>0</v>
      </c>
      <c r="BI148" s="214">
        <f>IF(N148="nulová",J148,0)</f>
        <v>0</v>
      </c>
      <c r="BJ148" s="24" t="s">
        <v>79</v>
      </c>
      <c r="BK148" s="214">
        <f>ROUND(I148*H148,2)</f>
        <v>0</v>
      </c>
      <c r="BL148" s="24" t="s">
        <v>251</v>
      </c>
      <c r="BM148" s="24" t="s">
        <v>3200</v>
      </c>
    </row>
    <row r="149" spans="2:65" s="1" customFormat="1">
      <c r="B149" s="41"/>
      <c r="C149" s="63"/>
      <c r="D149" s="215" t="s">
        <v>253</v>
      </c>
      <c r="E149" s="63"/>
      <c r="F149" s="216" t="s">
        <v>3199</v>
      </c>
      <c r="G149" s="63"/>
      <c r="H149" s="63"/>
      <c r="I149" s="172"/>
      <c r="J149" s="63"/>
      <c r="K149" s="63"/>
      <c r="L149" s="61"/>
      <c r="M149" s="217"/>
      <c r="N149" s="42"/>
      <c r="O149" s="42"/>
      <c r="P149" s="42"/>
      <c r="Q149" s="42"/>
      <c r="R149" s="42"/>
      <c r="S149" s="42"/>
      <c r="T149" s="78"/>
      <c r="AT149" s="24" t="s">
        <v>253</v>
      </c>
      <c r="AU149" s="24" t="s">
        <v>79</v>
      </c>
    </row>
    <row r="150" spans="2:65" s="1" customFormat="1" ht="16.5" customHeight="1">
      <c r="B150" s="41"/>
      <c r="C150" s="243" t="s">
        <v>537</v>
      </c>
      <c r="D150" s="243" t="s">
        <v>496</v>
      </c>
      <c r="E150" s="244" t="s">
        <v>3201</v>
      </c>
      <c r="F150" s="245" t="s">
        <v>3202</v>
      </c>
      <c r="G150" s="246" t="s">
        <v>3110</v>
      </c>
      <c r="H150" s="247">
        <v>2</v>
      </c>
      <c r="I150" s="248"/>
      <c r="J150" s="249">
        <f>ROUND(I150*H150,2)</f>
        <v>0</v>
      </c>
      <c r="K150" s="245" t="s">
        <v>21</v>
      </c>
      <c r="L150" s="250"/>
      <c r="M150" s="251" t="s">
        <v>21</v>
      </c>
      <c r="N150" s="252" t="s">
        <v>43</v>
      </c>
      <c r="O150" s="42"/>
      <c r="P150" s="212">
        <f>O150*H150</f>
        <v>0</v>
      </c>
      <c r="Q150" s="212">
        <v>0</v>
      </c>
      <c r="R150" s="212">
        <f>Q150*H150</f>
        <v>0</v>
      </c>
      <c r="S150" s="212">
        <v>0</v>
      </c>
      <c r="T150" s="213">
        <f>S150*H150</f>
        <v>0</v>
      </c>
      <c r="AR150" s="24" t="s">
        <v>293</v>
      </c>
      <c r="AT150" s="24" t="s">
        <v>496</v>
      </c>
      <c r="AU150" s="24" t="s">
        <v>79</v>
      </c>
      <c r="AY150" s="24" t="s">
        <v>244</v>
      </c>
      <c r="BE150" s="214">
        <f>IF(N150="základní",J150,0)</f>
        <v>0</v>
      </c>
      <c r="BF150" s="214">
        <f>IF(N150="snížená",J150,0)</f>
        <v>0</v>
      </c>
      <c r="BG150" s="214">
        <f>IF(N150="zákl. přenesená",J150,0)</f>
        <v>0</v>
      </c>
      <c r="BH150" s="214">
        <f>IF(N150="sníž. přenesená",J150,0)</f>
        <v>0</v>
      </c>
      <c r="BI150" s="214">
        <f>IF(N150="nulová",J150,0)</f>
        <v>0</v>
      </c>
      <c r="BJ150" s="24" t="s">
        <v>79</v>
      </c>
      <c r="BK150" s="214">
        <f>ROUND(I150*H150,2)</f>
        <v>0</v>
      </c>
      <c r="BL150" s="24" t="s">
        <v>251</v>
      </c>
      <c r="BM150" s="24" t="s">
        <v>3203</v>
      </c>
    </row>
    <row r="151" spans="2:65" s="1" customFormat="1">
      <c r="B151" s="41"/>
      <c r="C151" s="63"/>
      <c r="D151" s="215" t="s">
        <v>253</v>
      </c>
      <c r="E151" s="63"/>
      <c r="F151" s="216" t="s">
        <v>3202</v>
      </c>
      <c r="G151" s="63"/>
      <c r="H151" s="63"/>
      <c r="I151" s="172"/>
      <c r="J151" s="63"/>
      <c r="K151" s="63"/>
      <c r="L151" s="61"/>
      <c r="M151" s="217"/>
      <c r="N151" s="42"/>
      <c r="O151" s="42"/>
      <c r="P151" s="42"/>
      <c r="Q151" s="42"/>
      <c r="R151" s="42"/>
      <c r="S151" s="42"/>
      <c r="T151" s="78"/>
      <c r="AT151" s="24" t="s">
        <v>253</v>
      </c>
      <c r="AU151" s="24" t="s">
        <v>79</v>
      </c>
    </row>
    <row r="152" spans="2:65" s="1" customFormat="1" ht="16.5" customHeight="1">
      <c r="B152" s="41"/>
      <c r="C152" s="243" t="s">
        <v>543</v>
      </c>
      <c r="D152" s="243" t="s">
        <v>496</v>
      </c>
      <c r="E152" s="244" t="s">
        <v>3204</v>
      </c>
      <c r="F152" s="245" t="s">
        <v>3205</v>
      </c>
      <c r="G152" s="246" t="s">
        <v>3110</v>
      </c>
      <c r="H152" s="247">
        <v>34</v>
      </c>
      <c r="I152" s="248"/>
      <c r="J152" s="249">
        <f>ROUND(I152*H152,2)</f>
        <v>0</v>
      </c>
      <c r="K152" s="245" t="s">
        <v>21</v>
      </c>
      <c r="L152" s="250"/>
      <c r="M152" s="251" t="s">
        <v>21</v>
      </c>
      <c r="N152" s="252" t="s">
        <v>43</v>
      </c>
      <c r="O152" s="42"/>
      <c r="P152" s="212">
        <f>O152*H152</f>
        <v>0</v>
      </c>
      <c r="Q152" s="212">
        <v>0</v>
      </c>
      <c r="R152" s="212">
        <f>Q152*H152</f>
        <v>0</v>
      </c>
      <c r="S152" s="212">
        <v>0</v>
      </c>
      <c r="T152" s="213">
        <f>S152*H152</f>
        <v>0</v>
      </c>
      <c r="AR152" s="24" t="s">
        <v>293</v>
      </c>
      <c r="AT152" s="24" t="s">
        <v>496</v>
      </c>
      <c r="AU152" s="24" t="s">
        <v>79</v>
      </c>
      <c r="AY152" s="24" t="s">
        <v>244</v>
      </c>
      <c r="BE152" s="214">
        <f>IF(N152="základní",J152,0)</f>
        <v>0</v>
      </c>
      <c r="BF152" s="214">
        <f>IF(N152="snížená",J152,0)</f>
        <v>0</v>
      </c>
      <c r="BG152" s="214">
        <f>IF(N152="zákl. přenesená",J152,0)</f>
        <v>0</v>
      </c>
      <c r="BH152" s="214">
        <f>IF(N152="sníž. přenesená",J152,0)</f>
        <v>0</v>
      </c>
      <c r="BI152" s="214">
        <f>IF(N152="nulová",J152,0)</f>
        <v>0</v>
      </c>
      <c r="BJ152" s="24" t="s">
        <v>79</v>
      </c>
      <c r="BK152" s="214">
        <f>ROUND(I152*H152,2)</f>
        <v>0</v>
      </c>
      <c r="BL152" s="24" t="s">
        <v>251</v>
      </c>
      <c r="BM152" s="24" t="s">
        <v>3206</v>
      </c>
    </row>
    <row r="153" spans="2:65" s="1" customFormat="1">
      <c r="B153" s="41"/>
      <c r="C153" s="63"/>
      <c r="D153" s="215" t="s">
        <v>253</v>
      </c>
      <c r="E153" s="63"/>
      <c r="F153" s="216" t="s">
        <v>3205</v>
      </c>
      <c r="G153" s="63"/>
      <c r="H153" s="63"/>
      <c r="I153" s="172"/>
      <c r="J153" s="63"/>
      <c r="K153" s="63"/>
      <c r="L153" s="61"/>
      <c r="M153" s="217"/>
      <c r="N153" s="42"/>
      <c r="O153" s="42"/>
      <c r="P153" s="42"/>
      <c r="Q153" s="42"/>
      <c r="R153" s="42"/>
      <c r="S153" s="42"/>
      <c r="T153" s="78"/>
      <c r="AT153" s="24" t="s">
        <v>253</v>
      </c>
      <c r="AU153" s="24" t="s">
        <v>79</v>
      </c>
    </row>
    <row r="154" spans="2:65" s="1" customFormat="1" ht="16.5" customHeight="1">
      <c r="B154" s="41"/>
      <c r="C154" s="243" t="s">
        <v>549</v>
      </c>
      <c r="D154" s="243" t="s">
        <v>496</v>
      </c>
      <c r="E154" s="244" t="s">
        <v>3207</v>
      </c>
      <c r="F154" s="245" t="s">
        <v>3208</v>
      </c>
      <c r="G154" s="246" t="s">
        <v>3110</v>
      </c>
      <c r="H154" s="247">
        <v>10</v>
      </c>
      <c r="I154" s="248"/>
      <c r="J154" s="249">
        <f>ROUND(I154*H154,2)</f>
        <v>0</v>
      </c>
      <c r="K154" s="245" t="s">
        <v>21</v>
      </c>
      <c r="L154" s="250"/>
      <c r="M154" s="251" t="s">
        <v>21</v>
      </c>
      <c r="N154" s="252" t="s">
        <v>43</v>
      </c>
      <c r="O154" s="42"/>
      <c r="P154" s="212">
        <f>O154*H154</f>
        <v>0</v>
      </c>
      <c r="Q154" s="212">
        <v>0</v>
      </c>
      <c r="R154" s="212">
        <f>Q154*H154</f>
        <v>0</v>
      </c>
      <c r="S154" s="212">
        <v>0</v>
      </c>
      <c r="T154" s="213">
        <f>S154*H154</f>
        <v>0</v>
      </c>
      <c r="AR154" s="24" t="s">
        <v>293</v>
      </c>
      <c r="AT154" s="24" t="s">
        <v>496</v>
      </c>
      <c r="AU154" s="24" t="s">
        <v>79</v>
      </c>
      <c r="AY154" s="24" t="s">
        <v>244</v>
      </c>
      <c r="BE154" s="214">
        <f>IF(N154="základní",J154,0)</f>
        <v>0</v>
      </c>
      <c r="BF154" s="214">
        <f>IF(N154="snížená",J154,0)</f>
        <v>0</v>
      </c>
      <c r="BG154" s="214">
        <f>IF(N154="zákl. přenesená",J154,0)</f>
        <v>0</v>
      </c>
      <c r="BH154" s="214">
        <f>IF(N154="sníž. přenesená",J154,0)</f>
        <v>0</v>
      </c>
      <c r="BI154" s="214">
        <f>IF(N154="nulová",J154,0)</f>
        <v>0</v>
      </c>
      <c r="BJ154" s="24" t="s">
        <v>79</v>
      </c>
      <c r="BK154" s="214">
        <f>ROUND(I154*H154,2)</f>
        <v>0</v>
      </c>
      <c r="BL154" s="24" t="s">
        <v>251</v>
      </c>
      <c r="BM154" s="24" t="s">
        <v>3209</v>
      </c>
    </row>
    <row r="155" spans="2:65" s="1" customFormat="1">
      <c r="B155" s="41"/>
      <c r="C155" s="63"/>
      <c r="D155" s="215" t="s">
        <v>253</v>
      </c>
      <c r="E155" s="63"/>
      <c r="F155" s="216" t="s">
        <v>3208</v>
      </c>
      <c r="G155" s="63"/>
      <c r="H155" s="63"/>
      <c r="I155" s="172"/>
      <c r="J155" s="63"/>
      <c r="K155" s="63"/>
      <c r="L155" s="61"/>
      <c r="M155" s="217"/>
      <c r="N155" s="42"/>
      <c r="O155" s="42"/>
      <c r="P155" s="42"/>
      <c r="Q155" s="42"/>
      <c r="R155" s="42"/>
      <c r="S155" s="42"/>
      <c r="T155" s="78"/>
      <c r="AT155" s="24" t="s">
        <v>253</v>
      </c>
      <c r="AU155" s="24" t="s">
        <v>79</v>
      </c>
    </row>
    <row r="156" spans="2:65" s="1" customFormat="1" ht="16.5" customHeight="1">
      <c r="B156" s="41"/>
      <c r="C156" s="243" t="s">
        <v>555</v>
      </c>
      <c r="D156" s="243" t="s">
        <v>496</v>
      </c>
      <c r="E156" s="244" t="s">
        <v>3210</v>
      </c>
      <c r="F156" s="245" t="s">
        <v>3211</v>
      </c>
      <c r="G156" s="246" t="s">
        <v>3110</v>
      </c>
      <c r="H156" s="247">
        <v>1</v>
      </c>
      <c r="I156" s="248"/>
      <c r="J156" s="249">
        <f>ROUND(I156*H156,2)</f>
        <v>0</v>
      </c>
      <c r="K156" s="245" t="s">
        <v>21</v>
      </c>
      <c r="L156" s="250"/>
      <c r="M156" s="251" t="s">
        <v>21</v>
      </c>
      <c r="N156" s="252" t="s">
        <v>43</v>
      </c>
      <c r="O156" s="42"/>
      <c r="P156" s="212">
        <f>O156*H156</f>
        <v>0</v>
      </c>
      <c r="Q156" s="212">
        <v>0</v>
      </c>
      <c r="R156" s="212">
        <f>Q156*H156</f>
        <v>0</v>
      </c>
      <c r="S156" s="212">
        <v>0</v>
      </c>
      <c r="T156" s="213">
        <f>S156*H156</f>
        <v>0</v>
      </c>
      <c r="AR156" s="24" t="s">
        <v>293</v>
      </c>
      <c r="AT156" s="24" t="s">
        <v>496</v>
      </c>
      <c r="AU156" s="24" t="s">
        <v>79</v>
      </c>
      <c r="AY156" s="24" t="s">
        <v>244</v>
      </c>
      <c r="BE156" s="214">
        <f>IF(N156="základní",J156,0)</f>
        <v>0</v>
      </c>
      <c r="BF156" s="214">
        <f>IF(N156="snížená",J156,0)</f>
        <v>0</v>
      </c>
      <c r="BG156" s="214">
        <f>IF(N156="zákl. přenesená",J156,0)</f>
        <v>0</v>
      </c>
      <c r="BH156" s="214">
        <f>IF(N156="sníž. přenesená",J156,0)</f>
        <v>0</v>
      </c>
      <c r="BI156" s="214">
        <f>IF(N156="nulová",J156,0)</f>
        <v>0</v>
      </c>
      <c r="BJ156" s="24" t="s">
        <v>79</v>
      </c>
      <c r="BK156" s="214">
        <f>ROUND(I156*H156,2)</f>
        <v>0</v>
      </c>
      <c r="BL156" s="24" t="s">
        <v>251</v>
      </c>
      <c r="BM156" s="24" t="s">
        <v>3212</v>
      </c>
    </row>
    <row r="157" spans="2:65" s="1" customFormat="1">
      <c r="B157" s="41"/>
      <c r="C157" s="63"/>
      <c r="D157" s="215" t="s">
        <v>253</v>
      </c>
      <c r="E157" s="63"/>
      <c r="F157" s="216" t="s">
        <v>3211</v>
      </c>
      <c r="G157" s="63"/>
      <c r="H157" s="63"/>
      <c r="I157" s="172"/>
      <c r="J157" s="63"/>
      <c r="K157" s="63"/>
      <c r="L157" s="61"/>
      <c r="M157" s="217"/>
      <c r="N157" s="42"/>
      <c r="O157" s="42"/>
      <c r="P157" s="42"/>
      <c r="Q157" s="42"/>
      <c r="R157" s="42"/>
      <c r="S157" s="42"/>
      <c r="T157" s="78"/>
      <c r="AT157" s="24" t="s">
        <v>253</v>
      </c>
      <c r="AU157" s="24" t="s">
        <v>79</v>
      </c>
    </row>
    <row r="158" spans="2:65" s="11" customFormat="1" ht="37.35" customHeight="1">
      <c r="B158" s="187"/>
      <c r="C158" s="188"/>
      <c r="D158" s="189" t="s">
        <v>71</v>
      </c>
      <c r="E158" s="190" t="s">
        <v>3213</v>
      </c>
      <c r="F158" s="190" t="s">
        <v>3214</v>
      </c>
      <c r="G158" s="188"/>
      <c r="H158" s="188"/>
      <c r="I158" s="191"/>
      <c r="J158" s="192">
        <f>BK158</f>
        <v>0</v>
      </c>
      <c r="K158" s="188"/>
      <c r="L158" s="193"/>
      <c r="M158" s="194"/>
      <c r="N158" s="195"/>
      <c r="O158" s="195"/>
      <c r="P158" s="196">
        <f>SUM(P159:P164)</f>
        <v>0</v>
      </c>
      <c r="Q158" s="195"/>
      <c r="R158" s="196">
        <f>SUM(R159:R164)</f>
        <v>0</v>
      </c>
      <c r="S158" s="195"/>
      <c r="T158" s="197">
        <f>SUM(T159:T164)</f>
        <v>0</v>
      </c>
      <c r="AR158" s="198" t="s">
        <v>79</v>
      </c>
      <c r="AT158" s="199" t="s">
        <v>71</v>
      </c>
      <c r="AU158" s="199" t="s">
        <v>72</v>
      </c>
      <c r="AY158" s="198" t="s">
        <v>244</v>
      </c>
      <c r="BK158" s="200">
        <f>SUM(BK159:BK164)</f>
        <v>0</v>
      </c>
    </row>
    <row r="159" spans="2:65" s="1" customFormat="1" ht="16.5" customHeight="1">
      <c r="B159" s="41"/>
      <c r="C159" s="243" t="s">
        <v>563</v>
      </c>
      <c r="D159" s="243" t="s">
        <v>496</v>
      </c>
      <c r="E159" s="244" t="s">
        <v>3215</v>
      </c>
      <c r="F159" s="245" t="s">
        <v>3216</v>
      </c>
      <c r="G159" s="246" t="s">
        <v>558</v>
      </c>
      <c r="H159" s="247">
        <v>0.23</v>
      </c>
      <c r="I159" s="248"/>
      <c r="J159" s="249">
        <f>ROUND(I159*H159,2)</f>
        <v>0</v>
      </c>
      <c r="K159" s="245" t="s">
        <v>21</v>
      </c>
      <c r="L159" s="250"/>
      <c r="M159" s="251" t="s">
        <v>21</v>
      </c>
      <c r="N159" s="252" t="s">
        <v>43</v>
      </c>
      <c r="O159" s="42"/>
      <c r="P159" s="212">
        <f>O159*H159</f>
        <v>0</v>
      </c>
      <c r="Q159" s="212">
        <v>0</v>
      </c>
      <c r="R159" s="212">
        <f>Q159*H159</f>
        <v>0</v>
      </c>
      <c r="S159" s="212">
        <v>0</v>
      </c>
      <c r="T159" s="213">
        <f>S159*H159</f>
        <v>0</v>
      </c>
      <c r="AR159" s="24" t="s">
        <v>293</v>
      </c>
      <c r="AT159" s="24" t="s">
        <v>496</v>
      </c>
      <c r="AU159" s="24" t="s">
        <v>79</v>
      </c>
      <c r="AY159" s="24" t="s">
        <v>244</v>
      </c>
      <c r="BE159" s="214">
        <f>IF(N159="základní",J159,0)</f>
        <v>0</v>
      </c>
      <c r="BF159" s="214">
        <f>IF(N159="snížená",J159,0)</f>
        <v>0</v>
      </c>
      <c r="BG159" s="214">
        <f>IF(N159="zákl. přenesená",J159,0)</f>
        <v>0</v>
      </c>
      <c r="BH159" s="214">
        <f>IF(N159="sníž. přenesená",J159,0)</f>
        <v>0</v>
      </c>
      <c r="BI159" s="214">
        <f>IF(N159="nulová",J159,0)</f>
        <v>0</v>
      </c>
      <c r="BJ159" s="24" t="s">
        <v>79</v>
      </c>
      <c r="BK159" s="214">
        <f>ROUND(I159*H159,2)</f>
        <v>0</v>
      </c>
      <c r="BL159" s="24" t="s">
        <v>251</v>
      </c>
      <c r="BM159" s="24" t="s">
        <v>3217</v>
      </c>
    </row>
    <row r="160" spans="2:65" s="1" customFormat="1">
      <c r="B160" s="41"/>
      <c r="C160" s="63"/>
      <c r="D160" s="215" t="s">
        <v>253</v>
      </c>
      <c r="E160" s="63"/>
      <c r="F160" s="216" t="s">
        <v>3216</v>
      </c>
      <c r="G160" s="63"/>
      <c r="H160" s="63"/>
      <c r="I160" s="172"/>
      <c r="J160" s="63"/>
      <c r="K160" s="63"/>
      <c r="L160" s="61"/>
      <c r="M160" s="217"/>
      <c r="N160" s="42"/>
      <c r="O160" s="42"/>
      <c r="P160" s="42"/>
      <c r="Q160" s="42"/>
      <c r="R160" s="42"/>
      <c r="S160" s="42"/>
      <c r="T160" s="78"/>
      <c r="AT160" s="24" t="s">
        <v>253</v>
      </c>
      <c r="AU160" s="24" t="s">
        <v>79</v>
      </c>
    </row>
    <row r="161" spans="2:65" s="1" customFormat="1" ht="16.5" customHeight="1">
      <c r="B161" s="41"/>
      <c r="C161" s="243" t="s">
        <v>570</v>
      </c>
      <c r="D161" s="243" t="s">
        <v>496</v>
      </c>
      <c r="E161" s="244" t="s">
        <v>3218</v>
      </c>
      <c r="F161" s="245" t="s">
        <v>3219</v>
      </c>
      <c r="G161" s="246" t="s">
        <v>558</v>
      </c>
      <c r="H161" s="247">
        <v>0.45</v>
      </c>
      <c r="I161" s="248"/>
      <c r="J161" s="249">
        <f>ROUND(I161*H161,2)</f>
        <v>0</v>
      </c>
      <c r="K161" s="245" t="s">
        <v>21</v>
      </c>
      <c r="L161" s="250"/>
      <c r="M161" s="251" t="s">
        <v>21</v>
      </c>
      <c r="N161" s="252" t="s">
        <v>43</v>
      </c>
      <c r="O161" s="42"/>
      <c r="P161" s="212">
        <f>O161*H161</f>
        <v>0</v>
      </c>
      <c r="Q161" s="212">
        <v>0</v>
      </c>
      <c r="R161" s="212">
        <f>Q161*H161</f>
        <v>0</v>
      </c>
      <c r="S161" s="212">
        <v>0</v>
      </c>
      <c r="T161" s="213">
        <f>S161*H161</f>
        <v>0</v>
      </c>
      <c r="AR161" s="24" t="s">
        <v>293</v>
      </c>
      <c r="AT161" s="24" t="s">
        <v>496</v>
      </c>
      <c r="AU161" s="24" t="s">
        <v>79</v>
      </c>
      <c r="AY161" s="24" t="s">
        <v>244</v>
      </c>
      <c r="BE161" s="214">
        <f>IF(N161="základní",J161,0)</f>
        <v>0</v>
      </c>
      <c r="BF161" s="214">
        <f>IF(N161="snížená",J161,0)</f>
        <v>0</v>
      </c>
      <c r="BG161" s="214">
        <f>IF(N161="zákl. přenesená",J161,0)</f>
        <v>0</v>
      </c>
      <c r="BH161" s="214">
        <f>IF(N161="sníž. přenesená",J161,0)</f>
        <v>0</v>
      </c>
      <c r="BI161" s="214">
        <f>IF(N161="nulová",J161,0)</f>
        <v>0</v>
      </c>
      <c r="BJ161" s="24" t="s">
        <v>79</v>
      </c>
      <c r="BK161" s="214">
        <f>ROUND(I161*H161,2)</f>
        <v>0</v>
      </c>
      <c r="BL161" s="24" t="s">
        <v>251</v>
      </c>
      <c r="BM161" s="24" t="s">
        <v>3220</v>
      </c>
    </row>
    <row r="162" spans="2:65" s="1" customFormat="1">
      <c r="B162" s="41"/>
      <c r="C162" s="63"/>
      <c r="D162" s="215" t="s">
        <v>253</v>
      </c>
      <c r="E162" s="63"/>
      <c r="F162" s="216" t="s">
        <v>3219</v>
      </c>
      <c r="G162" s="63"/>
      <c r="H162" s="63"/>
      <c r="I162" s="172"/>
      <c r="J162" s="63"/>
      <c r="K162" s="63"/>
      <c r="L162" s="61"/>
      <c r="M162" s="217"/>
      <c r="N162" s="42"/>
      <c r="O162" s="42"/>
      <c r="P162" s="42"/>
      <c r="Q162" s="42"/>
      <c r="R162" s="42"/>
      <c r="S162" s="42"/>
      <c r="T162" s="78"/>
      <c r="AT162" s="24" t="s">
        <v>253</v>
      </c>
      <c r="AU162" s="24" t="s">
        <v>79</v>
      </c>
    </row>
    <row r="163" spans="2:65" s="1" customFormat="1" ht="16.5" customHeight="1">
      <c r="B163" s="41"/>
      <c r="C163" s="243" t="s">
        <v>576</v>
      </c>
      <c r="D163" s="243" t="s">
        <v>496</v>
      </c>
      <c r="E163" s="244" t="s">
        <v>3221</v>
      </c>
      <c r="F163" s="245" t="s">
        <v>3222</v>
      </c>
      <c r="G163" s="246" t="s">
        <v>558</v>
      </c>
      <c r="H163" s="247">
        <v>0.14000000000000001</v>
      </c>
      <c r="I163" s="248"/>
      <c r="J163" s="249">
        <f>ROUND(I163*H163,2)</f>
        <v>0</v>
      </c>
      <c r="K163" s="245" t="s">
        <v>21</v>
      </c>
      <c r="L163" s="250"/>
      <c r="M163" s="251" t="s">
        <v>21</v>
      </c>
      <c r="N163" s="252" t="s">
        <v>43</v>
      </c>
      <c r="O163" s="42"/>
      <c r="P163" s="212">
        <f>O163*H163</f>
        <v>0</v>
      </c>
      <c r="Q163" s="212">
        <v>0</v>
      </c>
      <c r="R163" s="212">
        <f>Q163*H163</f>
        <v>0</v>
      </c>
      <c r="S163" s="212">
        <v>0</v>
      </c>
      <c r="T163" s="213">
        <f>S163*H163</f>
        <v>0</v>
      </c>
      <c r="AR163" s="24" t="s">
        <v>293</v>
      </c>
      <c r="AT163" s="24" t="s">
        <v>496</v>
      </c>
      <c r="AU163" s="24" t="s">
        <v>79</v>
      </c>
      <c r="AY163" s="24" t="s">
        <v>244</v>
      </c>
      <c r="BE163" s="214">
        <f>IF(N163="základní",J163,0)</f>
        <v>0</v>
      </c>
      <c r="BF163" s="214">
        <f>IF(N163="snížená",J163,0)</f>
        <v>0</v>
      </c>
      <c r="BG163" s="214">
        <f>IF(N163="zákl. přenesená",J163,0)</f>
        <v>0</v>
      </c>
      <c r="BH163" s="214">
        <f>IF(N163="sníž. přenesená",J163,0)</f>
        <v>0</v>
      </c>
      <c r="BI163" s="214">
        <f>IF(N163="nulová",J163,0)</f>
        <v>0</v>
      </c>
      <c r="BJ163" s="24" t="s">
        <v>79</v>
      </c>
      <c r="BK163" s="214">
        <f>ROUND(I163*H163,2)</f>
        <v>0</v>
      </c>
      <c r="BL163" s="24" t="s">
        <v>251</v>
      </c>
      <c r="BM163" s="24" t="s">
        <v>3223</v>
      </c>
    </row>
    <row r="164" spans="2:65" s="1" customFormat="1">
      <c r="B164" s="41"/>
      <c r="C164" s="63"/>
      <c r="D164" s="215" t="s">
        <v>253</v>
      </c>
      <c r="E164" s="63"/>
      <c r="F164" s="216" t="s">
        <v>3222</v>
      </c>
      <c r="G164" s="63"/>
      <c r="H164" s="63"/>
      <c r="I164" s="172"/>
      <c r="J164" s="63"/>
      <c r="K164" s="63"/>
      <c r="L164" s="61"/>
      <c r="M164" s="217"/>
      <c r="N164" s="42"/>
      <c r="O164" s="42"/>
      <c r="P164" s="42"/>
      <c r="Q164" s="42"/>
      <c r="R164" s="42"/>
      <c r="S164" s="42"/>
      <c r="T164" s="78"/>
      <c r="AT164" s="24" t="s">
        <v>253</v>
      </c>
      <c r="AU164" s="24" t="s">
        <v>79</v>
      </c>
    </row>
    <row r="165" spans="2:65" s="11" customFormat="1" ht="37.35" customHeight="1">
      <c r="B165" s="187"/>
      <c r="C165" s="188"/>
      <c r="D165" s="189" t="s">
        <v>71</v>
      </c>
      <c r="E165" s="190" t="s">
        <v>3224</v>
      </c>
      <c r="F165" s="190" t="s">
        <v>3225</v>
      </c>
      <c r="G165" s="188"/>
      <c r="H165" s="188"/>
      <c r="I165" s="191"/>
      <c r="J165" s="192">
        <f>BK165</f>
        <v>0</v>
      </c>
      <c r="K165" s="188"/>
      <c r="L165" s="193"/>
      <c r="M165" s="194"/>
      <c r="N165" s="195"/>
      <c r="O165" s="195"/>
      <c r="P165" s="196">
        <f>SUM(P166:P187)</f>
        <v>0</v>
      </c>
      <c r="Q165" s="195"/>
      <c r="R165" s="196">
        <f>SUM(R166:R187)</f>
        <v>0</v>
      </c>
      <c r="S165" s="195"/>
      <c r="T165" s="197">
        <f>SUM(T166:T187)</f>
        <v>0</v>
      </c>
      <c r="AR165" s="198" t="s">
        <v>79</v>
      </c>
      <c r="AT165" s="199" t="s">
        <v>71</v>
      </c>
      <c r="AU165" s="199" t="s">
        <v>72</v>
      </c>
      <c r="AY165" s="198" t="s">
        <v>244</v>
      </c>
      <c r="BK165" s="200">
        <f>SUM(BK166:BK187)</f>
        <v>0</v>
      </c>
    </row>
    <row r="166" spans="2:65" s="1" customFormat="1" ht="16.5" customHeight="1">
      <c r="B166" s="41"/>
      <c r="C166" s="243" t="s">
        <v>582</v>
      </c>
      <c r="D166" s="243" t="s">
        <v>496</v>
      </c>
      <c r="E166" s="244" t="s">
        <v>3226</v>
      </c>
      <c r="F166" s="245" t="s">
        <v>3227</v>
      </c>
      <c r="G166" s="246" t="s">
        <v>269</v>
      </c>
      <c r="H166" s="247">
        <v>27.77</v>
      </c>
      <c r="I166" s="248"/>
      <c r="J166" s="249">
        <f>ROUND(I166*H166,2)</f>
        <v>0</v>
      </c>
      <c r="K166" s="245" t="s">
        <v>21</v>
      </c>
      <c r="L166" s="250"/>
      <c r="M166" s="251" t="s">
        <v>21</v>
      </c>
      <c r="N166" s="252" t="s">
        <v>43</v>
      </c>
      <c r="O166" s="42"/>
      <c r="P166" s="212">
        <f>O166*H166</f>
        <v>0</v>
      </c>
      <c r="Q166" s="212">
        <v>0</v>
      </c>
      <c r="R166" s="212">
        <f>Q166*H166</f>
        <v>0</v>
      </c>
      <c r="S166" s="212">
        <v>0</v>
      </c>
      <c r="T166" s="213">
        <f>S166*H166</f>
        <v>0</v>
      </c>
      <c r="AR166" s="24" t="s">
        <v>293</v>
      </c>
      <c r="AT166" s="24" t="s">
        <v>496</v>
      </c>
      <c r="AU166" s="24" t="s">
        <v>79</v>
      </c>
      <c r="AY166" s="24" t="s">
        <v>244</v>
      </c>
      <c r="BE166" s="214">
        <f>IF(N166="základní",J166,0)</f>
        <v>0</v>
      </c>
      <c r="BF166" s="214">
        <f>IF(N166="snížená",J166,0)</f>
        <v>0</v>
      </c>
      <c r="BG166" s="214">
        <f>IF(N166="zákl. přenesená",J166,0)</f>
        <v>0</v>
      </c>
      <c r="BH166" s="214">
        <f>IF(N166="sníž. přenesená",J166,0)</f>
        <v>0</v>
      </c>
      <c r="BI166" s="214">
        <f>IF(N166="nulová",J166,0)</f>
        <v>0</v>
      </c>
      <c r="BJ166" s="24" t="s">
        <v>79</v>
      </c>
      <c r="BK166" s="214">
        <f>ROUND(I166*H166,2)</f>
        <v>0</v>
      </c>
      <c r="BL166" s="24" t="s">
        <v>251</v>
      </c>
      <c r="BM166" s="24" t="s">
        <v>3228</v>
      </c>
    </row>
    <row r="167" spans="2:65" s="1" customFormat="1">
      <c r="B167" s="41"/>
      <c r="C167" s="63"/>
      <c r="D167" s="215" t="s">
        <v>253</v>
      </c>
      <c r="E167" s="63"/>
      <c r="F167" s="216" t="s">
        <v>3227</v>
      </c>
      <c r="G167" s="63"/>
      <c r="H167" s="63"/>
      <c r="I167" s="172"/>
      <c r="J167" s="63"/>
      <c r="K167" s="63"/>
      <c r="L167" s="61"/>
      <c r="M167" s="217"/>
      <c r="N167" s="42"/>
      <c r="O167" s="42"/>
      <c r="P167" s="42"/>
      <c r="Q167" s="42"/>
      <c r="R167" s="42"/>
      <c r="S167" s="42"/>
      <c r="T167" s="78"/>
      <c r="AT167" s="24" t="s">
        <v>253</v>
      </c>
      <c r="AU167" s="24" t="s">
        <v>79</v>
      </c>
    </row>
    <row r="168" spans="2:65" s="1" customFormat="1" ht="16.5" customHeight="1">
      <c r="B168" s="41"/>
      <c r="C168" s="243" t="s">
        <v>590</v>
      </c>
      <c r="D168" s="243" t="s">
        <v>496</v>
      </c>
      <c r="E168" s="244" t="s">
        <v>3229</v>
      </c>
      <c r="F168" s="245" t="s">
        <v>3230</v>
      </c>
      <c r="G168" s="246" t="s">
        <v>269</v>
      </c>
      <c r="H168" s="247">
        <v>34.4</v>
      </c>
      <c r="I168" s="248"/>
      <c r="J168" s="249">
        <f>ROUND(I168*H168,2)</f>
        <v>0</v>
      </c>
      <c r="K168" s="245" t="s">
        <v>21</v>
      </c>
      <c r="L168" s="250"/>
      <c r="M168" s="251" t="s">
        <v>21</v>
      </c>
      <c r="N168" s="252" t="s">
        <v>43</v>
      </c>
      <c r="O168" s="42"/>
      <c r="P168" s="212">
        <f>O168*H168</f>
        <v>0</v>
      </c>
      <c r="Q168" s="212">
        <v>0</v>
      </c>
      <c r="R168" s="212">
        <f>Q168*H168</f>
        <v>0</v>
      </c>
      <c r="S168" s="212">
        <v>0</v>
      </c>
      <c r="T168" s="213">
        <f>S168*H168</f>
        <v>0</v>
      </c>
      <c r="AR168" s="24" t="s">
        <v>293</v>
      </c>
      <c r="AT168" s="24" t="s">
        <v>496</v>
      </c>
      <c r="AU168" s="24" t="s">
        <v>79</v>
      </c>
      <c r="AY168" s="24" t="s">
        <v>244</v>
      </c>
      <c r="BE168" s="214">
        <f>IF(N168="základní",J168,0)</f>
        <v>0</v>
      </c>
      <c r="BF168" s="214">
        <f>IF(N168="snížená",J168,0)</f>
        <v>0</v>
      </c>
      <c r="BG168" s="214">
        <f>IF(N168="zákl. přenesená",J168,0)</f>
        <v>0</v>
      </c>
      <c r="BH168" s="214">
        <f>IF(N168="sníž. přenesená",J168,0)</f>
        <v>0</v>
      </c>
      <c r="BI168" s="214">
        <f>IF(N168="nulová",J168,0)</f>
        <v>0</v>
      </c>
      <c r="BJ168" s="24" t="s">
        <v>79</v>
      </c>
      <c r="BK168" s="214">
        <f>ROUND(I168*H168,2)</f>
        <v>0</v>
      </c>
      <c r="BL168" s="24" t="s">
        <v>251</v>
      </c>
      <c r="BM168" s="24" t="s">
        <v>3231</v>
      </c>
    </row>
    <row r="169" spans="2:65" s="1" customFormat="1">
      <c r="B169" s="41"/>
      <c r="C169" s="63"/>
      <c r="D169" s="215" t="s">
        <v>253</v>
      </c>
      <c r="E169" s="63"/>
      <c r="F169" s="216" t="s">
        <v>3230</v>
      </c>
      <c r="G169" s="63"/>
      <c r="H169" s="63"/>
      <c r="I169" s="172"/>
      <c r="J169" s="63"/>
      <c r="K169" s="63"/>
      <c r="L169" s="61"/>
      <c r="M169" s="217"/>
      <c r="N169" s="42"/>
      <c r="O169" s="42"/>
      <c r="P169" s="42"/>
      <c r="Q169" s="42"/>
      <c r="R169" s="42"/>
      <c r="S169" s="42"/>
      <c r="T169" s="78"/>
      <c r="AT169" s="24" t="s">
        <v>253</v>
      </c>
      <c r="AU169" s="24" t="s">
        <v>79</v>
      </c>
    </row>
    <row r="170" spans="2:65" s="1" customFormat="1" ht="16.5" customHeight="1">
      <c r="B170" s="41"/>
      <c r="C170" s="243" t="s">
        <v>596</v>
      </c>
      <c r="D170" s="243" t="s">
        <v>496</v>
      </c>
      <c r="E170" s="244" t="s">
        <v>3232</v>
      </c>
      <c r="F170" s="245" t="s">
        <v>3233</v>
      </c>
      <c r="G170" s="246" t="s">
        <v>558</v>
      </c>
      <c r="H170" s="247">
        <v>27</v>
      </c>
      <c r="I170" s="248"/>
      <c r="J170" s="249">
        <f>ROUND(I170*H170,2)</f>
        <v>0</v>
      </c>
      <c r="K170" s="245" t="s">
        <v>21</v>
      </c>
      <c r="L170" s="250"/>
      <c r="M170" s="251" t="s">
        <v>21</v>
      </c>
      <c r="N170" s="252" t="s">
        <v>43</v>
      </c>
      <c r="O170" s="42"/>
      <c r="P170" s="212">
        <f>O170*H170</f>
        <v>0</v>
      </c>
      <c r="Q170" s="212">
        <v>0</v>
      </c>
      <c r="R170" s="212">
        <f>Q170*H170</f>
        <v>0</v>
      </c>
      <c r="S170" s="212">
        <v>0</v>
      </c>
      <c r="T170" s="213">
        <f>S170*H170</f>
        <v>0</v>
      </c>
      <c r="AR170" s="24" t="s">
        <v>293</v>
      </c>
      <c r="AT170" s="24" t="s">
        <v>496</v>
      </c>
      <c r="AU170" s="24" t="s">
        <v>79</v>
      </c>
      <c r="AY170" s="24" t="s">
        <v>244</v>
      </c>
      <c r="BE170" s="214">
        <f>IF(N170="základní",J170,0)</f>
        <v>0</v>
      </c>
      <c r="BF170" s="214">
        <f>IF(N170="snížená",J170,0)</f>
        <v>0</v>
      </c>
      <c r="BG170" s="214">
        <f>IF(N170="zákl. přenesená",J170,0)</f>
        <v>0</v>
      </c>
      <c r="BH170" s="214">
        <f>IF(N170="sníž. přenesená",J170,0)</f>
        <v>0</v>
      </c>
      <c r="BI170" s="214">
        <f>IF(N170="nulová",J170,0)</f>
        <v>0</v>
      </c>
      <c r="BJ170" s="24" t="s">
        <v>79</v>
      </c>
      <c r="BK170" s="214">
        <f>ROUND(I170*H170,2)</f>
        <v>0</v>
      </c>
      <c r="BL170" s="24" t="s">
        <v>251</v>
      </c>
      <c r="BM170" s="24" t="s">
        <v>3234</v>
      </c>
    </row>
    <row r="171" spans="2:65" s="1" customFormat="1">
      <c r="B171" s="41"/>
      <c r="C171" s="63"/>
      <c r="D171" s="215" t="s">
        <v>253</v>
      </c>
      <c r="E171" s="63"/>
      <c r="F171" s="216" t="s">
        <v>3233</v>
      </c>
      <c r="G171" s="63"/>
      <c r="H171" s="63"/>
      <c r="I171" s="172"/>
      <c r="J171" s="63"/>
      <c r="K171" s="63"/>
      <c r="L171" s="61"/>
      <c r="M171" s="217"/>
      <c r="N171" s="42"/>
      <c r="O171" s="42"/>
      <c r="P171" s="42"/>
      <c r="Q171" s="42"/>
      <c r="R171" s="42"/>
      <c r="S171" s="42"/>
      <c r="T171" s="78"/>
      <c r="AT171" s="24" t="s">
        <v>253</v>
      </c>
      <c r="AU171" s="24" t="s">
        <v>79</v>
      </c>
    </row>
    <row r="172" spans="2:65" s="1" customFormat="1" ht="16.5" customHeight="1">
      <c r="B172" s="41"/>
      <c r="C172" s="243" t="s">
        <v>601</v>
      </c>
      <c r="D172" s="243" t="s">
        <v>496</v>
      </c>
      <c r="E172" s="244" t="s">
        <v>3235</v>
      </c>
      <c r="F172" s="245" t="s">
        <v>3236</v>
      </c>
      <c r="G172" s="246" t="s">
        <v>269</v>
      </c>
      <c r="H172" s="247">
        <v>3.99</v>
      </c>
      <c r="I172" s="248"/>
      <c r="J172" s="249">
        <f>ROUND(I172*H172,2)</f>
        <v>0</v>
      </c>
      <c r="K172" s="245" t="s">
        <v>21</v>
      </c>
      <c r="L172" s="250"/>
      <c r="M172" s="251" t="s">
        <v>21</v>
      </c>
      <c r="N172" s="252" t="s">
        <v>43</v>
      </c>
      <c r="O172" s="42"/>
      <c r="P172" s="212">
        <f>O172*H172</f>
        <v>0</v>
      </c>
      <c r="Q172" s="212">
        <v>0</v>
      </c>
      <c r="R172" s="212">
        <f>Q172*H172</f>
        <v>0</v>
      </c>
      <c r="S172" s="212">
        <v>0</v>
      </c>
      <c r="T172" s="213">
        <f>S172*H172</f>
        <v>0</v>
      </c>
      <c r="AR172" s="24" t="s">
        <v>293</v>
      </c>
      <c r="AT172" s="24" t="s">
        <v>496</v>
      </c>
      <c r="AU172" s="24" t="s">
        <v>79</v>
      </c>
      <c r="AY172" s="24" t="s">
        <v>244</v>
      </c>
      <c r="BE172" s="214">
        <f>IF(N172="základní",J172,0)</f>
        <v>0</v>
      </c>
      <c r="BF172" s="214">
        <f>IF(N172="snížená",J172,0)</f>
        <v>0</v>
      </c>
      <c r="BG172" s="214">
        <f>IF(N172="zákl. přenesená",J172,0)</f>
        <v>0</v>
      </c>
      <c r="BH172" s="214">
        <f>IF(N172="sníž. přenesená",J172,0)</f>
        <v>0</v>
      </c>
      <c r="BI172" s="214">
        <f>IF(N172="nulová",J172,0)</f>
        <v>0</v>
      </c>
      <c r="BJ172" s="24" t="s">
        <v>79</v>
      </c>
      <c r="BK172" s="214">
        <f>ROUND(I172*H172,2)</f>
        <v>0</v>
      </c>
      <c r="BL172" s="24" t="s">
        <v>251</v>
      </c>
      <c r="BM172" s="24" t="s">
        <v>3237</v>
      </c>
    </row>
    <row r="173" spans="2:65" s="1" customFormat="1">
      <c r="B173" s="41"/>
      <c r="C173" s="63"/>
      <c r="D173" s="215" t="s">
        <v>253</v>
      </c>
      <c r="E173" s="63"/>
      <c r="F173" s="216" t="s">
        <v>3236</v>
      </c>
      <c r="G173" s="63"/>
      <c r="H173" s="63"/>
      <c r="I173" s="172"/>
      <c r="J173" s="63"/>
      <c r="K173" s="63"/>
      <c r="L173" s="61"/>
      <c r="M173" s="217"/>
      <c r="N173" s="42"/>
      <c r="O173" s="42"/>
      <c r="P173" s="42"/>
      <c r="Q173" s="42"/>
      <c r="R173" s="42"/>
      <c r="S173" s="42"/>
      <c r="T173" s="78"/>
      <c r="AT173" s="24" t="s">
        <v>253</v>
      </c>
      <c r="AU173" s="24" t="s">
        <v>79</v>
      </c>
    </row>
    <row r="174" spans="2:65" s="1" customFormat="1" ht="16.5" customHeight="1">
      <c r="B174" s="41"/>
      <c r="C174" s="243" t="s">
        <v>606</v>
      </c>
      <c r="D174" s="243" t="s">
        <v>496</v>
      </c>
      <c r="E174" s="244" t="s">
        <v>3238</v>
      </c>
      <c r="F174" s="245" t="s">
        <v>3239</v>
      </c>
      <c r="G174" s="246" t="s">
        <v>329</v>
      </c>
      <c r="H174" s="247">
        <v>265</v>
      </c>
      <c r="I174" s="248"/>
      <c r="J174" s="249">
        <f>ROUND(I174*H174,2)</f>
        <v>0</v>
      </c>
      <c r="K174" s="245" t="s">
        <v>21</v>
      </c>
      <c r="L174" s="250"/>
      <c r="M174" s="251" t="s">
        <v>21</v>
      </c>
      <c r="N174" s="252" t="s">
        <v>43</v>
      </c>
      <c r="O174" s="42"/>
      <c r="P174" s="212">
        <f>O174*H174</f>
        <v>0</v>
      </c>
      <c r="Q174" s="212">
        <v>0</v>
      </c>
      <c r="R174" s="212">
        <f>Q174*H174</f>
        <v>0</v>
      </c>
      <c r="S174" s="212">
        <v>0</v>
      </c>
      <c r="T174" s="213">
        <f>S174*H174</f>
        <v>0</v>
      </c>
      <c r="AR174" s="24" t="s">
        <v>293</v>
      </c>
      <c r="AT174" s="24" t="s">
        <v>496</v>
      </c>
      <c r="AU174" s="24" t="s">
        <v>79</v>
      </c>
      <c r="AY174" s="24" t="s">
        <v>244</v>
      </c>
      <c r="BE174" s="214">
        <f>IF(N174="základní",J174,0)</f>
        <v>0</v>
      </c>
      <c r="BF174" s="214">
        <f>IF(N174="snížená",J174,0)</f>
        <v>0</v>
      </c>
      <c r="BG174" s="214">
        <f>IF(N174="zákl. přenesená",J174,0)</f>
        <v>0</v>
      </c>
      <c r="BH174" s="214">
        <f>IF(N174="sníž. přenesená",J174,0)</f>
        <v>0</v>
      </c>
      <c r="BI174" s="214">
        <f>IF(N174="nulová",J174,0)</f>
        <v>0</v>
      </c>
      <c r="BJ174" s="24" t="s">
        <v>79</v>
      </c>
      <c r="BK174" s="214">
        <f>ROUND(I174*H174,2)</f>
        <v>0</v>
      </c>
      <c r="BL174" s="24" t="s">
        <v>251</v>
      </c>
      <c r="BM174" s="24" t="s">
        <v>3240</v>
      </c>
    </row>
    <row r="175" spans="2:65" s="1" customFormat="1">
      <c r="B175" s="41"/>
      <c r="C175" s="63"/>
      <c r="D175" s="215" t="s">
        <v>253</v>
      </c>
      <c r="E175" s="63"/>
      <c r="F175" s="216" t="s">
        <v>3239</v>
      </c>
      <c r="G175" s="63"/>
      <c r="H175" s="63"/>
      <c r="I175" s="172"/>
      <c r="J175" s="63"/>
      <c r="K175" s="63"/>
      <c r="L175" s="61"/>
      <c r="M175" s="217"/>
      <c r="N175" s="42"/>
      <c r="O175" s="42"/>
      <c r="P175" s="42"/>
      <c r="Q175" s="42"/>
      <c r="R175" s="42"/>
      <c r="S175" s="42"/>
      <c r="T175" s="78"/>
      <c r="AT175" s="24" t="s">
        <v>253</v>
      </c>
      <c r="AU175" s="24" t="s">
        <v>79</v>
      </c>
    </row>
    <row r="176" spans="2:65" s="1" customFormat="1" ht="16.5" customHeight="1">
      <c r="B176" s="41"/>
      <c r="C176" s="243" t="s">
        <v>612</v>
      </c>
      <c r="D176" s="243" t="s">
        <v>496</v>
      </c>
      <c r="E176" s="244" t="s">
        <v>3241</v>
      </c>
      <c r="F176" s="245" t="s">
        <v>3242</v>
      </c>
      <c r="G176" s="246" t="s">
        <v>329</v>
      </c>
      <c r="H176" s="247">
        <v>1625</v>
      </c>
      <c r="I176" s="248"/>
      <c r="J176" s="249">
        <f>ROUND(I176*H176,2)</f>
        <v>0</v>
      </c>
      <c r="K176" s="245" t="s">
        <v>21</v>
      </c>
      <c r="L176" s="250"/>
      <c r="M176" s="251" t="s">
        <v>21</v>
      </c>
      <c r="N176" s="252" t="s">
        <v>43</v>
      </c>
      <c r="O176" s="42"/>
      <c r="P176" s="212">
        <f>O176*H176</f>
        <v>0</v>
      </c>
      <c r="Q176" s="212">
        <v>0</v>
      </c>
      <c r="R176" s="212">
        <f>Q176*H176</f>
        <v>0</v>
      </c>
      <c r="S176" s="212">
        <v>0</v>
      </c>
      <c r="T176" s="213">
        <f>S176*H176</f>
        <v>0</v>
      </c>
      <c r="AR176" s="24" t="s">
        <v>293</v>
      </c>
      <c r="AT176" s="24" t="s">
        <v>496</v>
      </c>
      <c r="AU176" s="24" t="s">
        <v>79</v>
      </c>
      <c r="AY176" s="24" t="s">
        <v>244</v>
      </c>
      <c r="BE176" s="214">
        <f>IF(N176="základní",J176,0)</f>
        <v>0</v>
      </c>
      <c r="BF176" s="214">
        <f>IF(N176="snížená",J176,0)</f>
        <v>0</v>
      </c>
      <c r="BG176" s="214">
        <f>IF(N176="zákl. přenesená",J176,0)</f>
        <v>0</v>
      </c>
      <c r="BH176" s="214">
        <f>IF(N176="sníž. přenesená",J176,0)</f>
        <v>0</v>
      </c>
      <c r="BI176" s="214">
        <f>IF(N176="nulová",J176,0)</f>
        <v>0</v>
      </c>
      <c r="BJ176" s="24" t="s">
        <v>79</v>
      </c>
      <c r="BK176" s="214">
        <f>ROUND(I176*H176,2)</f>
        <v>0</v>
      </c>
      <c r="BL176" s="24" t="s">
        <v>251</v>
      </c>
      <c r="BM176" s="24" t="s">
        <v>3243</v>
      </c>
    </row>
    <row r="177" spans="2:65" s="1" customFormat="1">
      <c r="B177" s="41"/>
      <c r="C177" s="63"/>
      <c r="D177" s="215" t="s">
        <v>253</v>
      </c>
      <c r="E177" s="63"/>
      <c r="F177" s="216" t="s">
        <v>3242</v>
      </c>
      <c r="G177" s="63"/>
      <c r="H177" s="63"/>
      <c r="I177" s="172"/>
      <c r="J177" s="63"/>
      <c r="K177" s="63"/>
      <c r="L177" s="61"/>
      <c r="M177" s="217"/>
      <c r="N177" s="42"/>
      <c r="O177" s="42"/>
      <c r="P177" s="42"/>
      <c r="Q177" s="42"/>
      <c r="R177" s="42"/>
      <c r="S177" s="42"/>
      <c r="T177" s="78"/>
      <c r="AT177" s="24" t="s">
        <v>253</v>
      </c>
      <c r="AU177" s="24" t="s">
        <v>79</v>
      </c>
    </row>
    <row r="178" spans="2:65" s="1" customFormat="1" ht="16.5" customHeight="1">
      <c r="B178" s="41"/>
      <c r="C178" s="243" t="s">
        <v>618</v>
      </c>
      <c r="D178" s="243" t="s">
        <v>496</v>
      </c>
      <c r="E178" s="244" t="s">
        <v>3244</v>
      </c>
      <c r="F178" s="245" t="s">
        <v>3245</v>
      </c>
      <c r="G178" s="246" t="s">
        <v>3110</v>
      </c>
      <c r="H178" s="247">
        <v>1</v>
      </c>
      <c r="I178" s="248"/>
      <c r="J178" s="249">
        <f>ROUND(I178*H178,2)</f>
        <v>0</v>
      </c>
      <c r="K178" s="245" t="s">
        <v>21</v>
      </c>
      <c r="L178" s="250"/>
      <c r="M178" s="251" t="s">
        <v>21</v>
      </c>
      <c r="N178" s="252" t="s">
        <v>43</v>
      </c>
      <c r="O178" s="42"/>
      <c r="P178" s="212">
        <f>O178*H178</f>
        <v>0</v>
      </c>
      <c r="Q178" s="212">
        <v>0</v>
      </c>
      <c r="R178" s="212">
        <f>Q178*H178</f>
        <v>0</v>
      </c>
      <c r="S178" s="212">
        <v>0</v>
      </c>
      <c r="T178" s="213">
        <f>S178*H178</f>
        <v>0</v>
      </c>
      <c r="AR178" s="24" t="s">
        <v>293</v>
      </c>
      <c r="AT178" s="24" t="s">
        <v>496</v>
      </c>
      <c r="AU178" s="24" t="s">
        <v>79</v>
      </c>
      <c r="AY178" s="24" t="s">
        <v>244</v>
      </c>
      <c r="BE178" s="214">
        <f>IF(N178="základní",J178,0)</f>
        <v>0</v>
      </c>
      <c r="BF178" s="214">
        <f>IF(N178="snížená",J178,0)</f>
        <v>0</v>
      </c>
      <c r="BG178" s="214">
        <f>IF(N178="zákl. přenesená",J178,0)</f>
        <v>0</v>
      </c>
      <c r="BH178" s="214">
        <f>IF(N178="sníž. přenesená",J178,0)</f>
        <v>0</v>
      </c>
      <c r="BI178" s="214">
        <f>IF(N178="nulová",J178,0)</f>
        <v>0</v>
      </c>
      <c r="BJ178" s="24" t="s">
        <v>79</v>
      </c>
      <c r="BK178" s="214">
        <f>ROUND(I178*H178,2)</f>
        <v>0</v>
      </c>
      <c r="BL178" s="24" t="s">
        <v>251</v>
      </c>
      <c r="BM178" s="24" t="s">
        <v>3246</v>
      </c>
    </row>
    <row r="179" spans="2:65" s="1" customFormat="1">
      <c r="B179" s="41"/>
      <c r="C179" s="63"/>
      <c r="D179" s="215" t="s">
        <v>253</v>
      </c>
      <c r="E179" s="63"/>
      <c r="F179" s="216" t="s">
        <v>3245</v>
      </c>
      <c r="G179" s="63"/>
      <c r="H179" s="63"/>
      <c r="I179" s="172"/>
      <c r="J179" s="63"/>
      <c r="K179" s="63"/>
      <c r="L179" s="61"/>
      <c r="M179" s="217"/>
      <c r="N179" s="42"/>
      <c r="O179" s="42"/>
      <c r="P179" s="42"/>
      <c r="Q179" s="42"/>
      <c r="R179" s="42"/>
      <c r="S179" s="42"/>
      <c r="T179" s="78"/>
      <c r="AT179" s="24" t="s">
        <v>253</v>
      </c>
      <c r="AU179" s="24" t="s">
        <v>79</v>
      </c>
    </row>
    <row r="180" spans="2:65" s="1" customFormat="1" ht="16.5" customHeight="1">
      <c r="B180" s="41"/>
      <c r="C180" s="243" t="s">
        <v>623</v>
      </c>
      <c r="D180" s="243" t="s">
        <v>496</v>
      </c>
      <c r="E180" s="244" t="s">
        <v>3247</v>
      </c>
      <c r="F180" s="245" t="s">
        <v>3248</v>
      </c>
      <c r="G180" s="246" t="s">
        <v>3110</v>
      </c>
      <c r="H180" s="247">
        <v>4</v>
      </c>
      <c r="I180" s="248"/>
      <c r="J180" s="249">
        <f>ROUND(I180*H180,2)</f>
        <v>0</v>
      </c>
      <c r="K180" s="245" t="s">
        <v>21</v>
      </c>
      <c r="L180" s="250"/>
      <c r="M180" s="251" t="s">
        <v>21</v>
      </c>
      <c r="N180" s="252" t="s">
        <v>43</v>
      </c>
      <c r="O180" s="42"/>
      <c r="P180" s="212">
        <f>O180*H180</f>
        <v>0</v>
      </c>
      <c r="Q180" s="212">
        <v>0</v>
      </c>
      <c r="R180" s="212">
        <f>Q180*H180</f>
        <v>0</v>
      </c>
      <c r="S180" s="212">
        <v>0</v>
      </c>
      <c r="T180" s="213">
        <f>S180*H180</f>
        <v>0</v>
      </c>
      <c r="AR180" s="24" t="s">
        <v>293</v>
      </c>
      <c r="AT180" s="24" t="s">
        <v>496</v>
      </c>
      <c r="AU180" s="24" t="s">
        <v>79</v>
      </c>
      <c r="AY180" s="24" t="s">
        <v>244</v>
      </c>
      <c r="BE180" s="214">
        <f>IF(N180="základní",J180,0)</f>
        <v>0</v>
      </c>
      <c r="BF180" s="214">
        <f>IF(N180="snížená",J180,0)</f>
        <v>0</v>
      </c>
      <c r="BG180" s="214">
        <f>IF(N180="zákl. přenesená",J180,0)</f>
        <v>0</v>
      </c>
      <c r="BH180" s="214">
        <f>IF(N180="sníž. přenesená",J180,0)</f>
        <v>0</v>
      </c>
      <c r="BI180" s="214">
        <f>IF(N180="nulová",J180,0)</f>
        <v>0</v>
      </c>
      <c r="BJ180" s="24" t="s">
        <v>79</v>
      </c>
      <c r="BK180" s="214">
        <f>ROUND(I180*H180,2)</f>
        <v>0</v>
      </c>
      <c r="BL180" s="24" t="s">
        <v>251</v>
      </c>
      <c r="BM180" s="24" t="s">
        <v>3249</v>
      </c>
    </row>
    <row r="181" spans="2:65" s="1" customFormat="1">
      <c r="B181" s="41"/>
      <c r="C181" s="63"/>
      <c r="D181" s="215" t="s">
        <v>253</v>
      </c>
      <c r="E181" s="63"/>
      <c r="F181" s="216" t="s">
        <v>3248</v>
      </c>
      <c r="G181" s="63"/>
      <c r="H181" s="63"/>
      <c r="I181" s="172"/>
      <c r="J181" s="63"/>
      <c r="K181" s="63"/>
      <c r="L181" s="61"/>
      <c r="M181" s="217"/>
      <c r="N181" s="42"/>
      <c r="O181" s="42"/>
      <c r="P181" s="42"/>
      <c r="Q181" s="42"/>
      <c r="R181" s="42"/>
      <c r="S181" s="42"/>
      <c r="T181" s="78"/>
      <c r="AT181" s="24" t="s">
        <v>253</v>
      </c>
      <c r="AU181" s="24" t="s">
        <v>79</v>
      </c>
    </row>
    <row r="182" spans="2:65" s="1" customFormat="1" ht="16.5" customHeight="1">
      <c r="B182" s="41"/>
      <c r="C182" s="243" t="s">
        <v>628</v>
      </c>
      <c r="D182" s="243" t="s">
        <v>496</v>
      </c>
      <c r="E182" s="244" t="s">
        <v>3250</v>
      </c>
      <c r="F182" s="245" t="s">
        <v>3251</v>
      </c>
      <c r="G182" s="246" t="s">
        <v>3110</v>
      </c>
      <c r="H182" s="247">
        <v>40</v>
      </c>
      <c r="I182" s="248"/>
      <c r="J182" s="249">
        <f>ROUND(I182*H182,2)</f>
        <v>0</v>
      </c>
      <c r="K182" s="245" t="s">
        <v>21</v>
      </c>
      <c r="L182" s="250"/>
      <c r="M182" s="251" t="s">
        <v>21</v>
      </c>
      <c r="N182" s="252" t="s">
        <v>43</v>
      </c>
      <c r="O182" s="42"/>
      <c r="P182" s="212">
        <f>O182*H182</f>
        <v>0</v>
      </c>
      <c r="Q182" s="212">
        <v>0</v>
      </c>
      <c r="R182" s="212">
        <f>Q182*H182</f>
        <v>0</v>
      </c>
      <c r="S182" s="212">
        <v>0</v>
      </c>
      <c r="T182" s="213">
        <f>S182*H182</f>
        <v>0</v>
      </c>
      <c r="AR182" s="24" t="s">
        <v>293</v>
      </c>
      <c r="AT182" s="24" t="s">
        <v>496</v>
      </c>
      <c r="AU182" s="24" t="s">
        <v>79</v>
      </c>
      <c r="AY182" s="24" t="s">
        <v>244</v>
      </c>
      <c r="BE182" s="214">
        <f>IF(N182="základní",J182,0)</f>
        <v>0</v>
      </c>
      <c r="BF182" s="214">
        <f>IF(N182="snížená",J182,0)</f>
        <v>0</v>
      </c>
      <c r="BG182" s="214">
        <f>IF(N182="zákl. přenesená",J182,0)</f>
        <v>0</v>
      </c>
      <c r="BH182" s="214">
        <f>IF(N182="sníž. přenesená",J182,0)</f>
        <v>0</v>
      </c>
      <c r="BI182" s="214">
        <f>IF(N182="nulová",J182,0)</f>
        <v>0</v>
      </c>
      <c r="BJ182" s="24" t="s">
        <v>79</v>
      </c>
      <c r="BK182" s="214">
        <f>ROUND(I182*H182,2)</f>
        <v>0</v>
      </c>
      <c r="BL182" s="24" t="s">
        <v>251</v>
      </c>
      <c r="BM182" s="24" t="s">
        <v>3252</v>
      </c>
    </row>
    <row r="183" spans="2:65" s="1" customFormat="1">
      <c r="B183" s="41"/>
      <c r="C183" s="63"/>
      <c r="D183" s="215" t="s">
        <v>253</v>
      </c>
      <c r="E183" s="63"/>
      <c r="F183" s="216" t="s">
        <v>3251</v>
      </c>
      <c r="G183" s="63"/>
      <c r="H183" s="63"/>
      <c r="I183" s="172"/>
      <c r="J183" s="63"/>
      <c r="K183" s="63"/>
      <c r="L183" s="61"/>
      <c r="M183" s="217"/>
      <c r="N183" s="42"/>
      <c r="O183" s="42"/>
      <c r="P183" s="42"/>
      <c r="Q183" s="42"/>
      <c r="R183" s="42"/>
      <c r="S183" s="42"/>
      <c r="T183" s="78"/>
      <c r="AT183" s="24" t="s">
        <v>253</v>
      </c>
      <c r="AU183" s="24" t="s">
        <v>79</v>
      </c>
    </row>
    <row r="184" spans="2:65" s="1" customFormat="1" ht="16.5" customHeight="1">
      <c r="B184" s="41"/>
      <c r="C184" s="243" t="s">
        <v>634</v>
      </c>
      <c r="D184" s="243" t="s">
        <v>496</v>
      </c>
      <c r="E184" s="244" t="s">
        <v>3253</v>
      </c>
      <c r="F184" s="245" t="s">
        <v>3254</v>
      </c>
      <c r="G184" s="246" t="s">
        <v>329</v>
      </c>
      <c r="H184" s="247">
        <v>1625</v>
      </c>
      <c r="I184" s="248"/>
      <c r="J184" s="249">
        <f>ROUND(I184*H184,2)</f>
        <v>0</v>
      </c>
      <c r="K184" s="245" t="s">
        <v>21</v>
      </c>
      <c r="L184" s="250"/>
      <c r="M184" s="251" t="s">
        <v>21</v>
      </c>
      <c r="N184" s="252" t="s">
        <v>43</v>
      </c>
      <c r="O184" s="42"/>
      <c r="P184" s="212">
        <f>O184*H184</f>
        <v>0</v>
      </c>
      <c r="Q184" s="212">
        <v>0</v>
      </c>
      <c r="R184" s="212">
        <f>Q184*H184</f>
        <v>0</v>
      </c>
      <c r="S184" s="212">
        <v>0</v>
      </c>
      <c r="T184" s="213">
        <f>S184*H184</f>
        <v>0</v>
      </c>
      <c r="AR184" s="24" t="s">
        <v>293</v>
      </c>
      <c r="AT184" s="24" t="s">
        <v>496</v>
      </c>
      <c r="AU184" s="24" t="s">
        <v>79</v>
      </c>
      <c r="AY184" s="24" t="s">
        <v>244</v>
      </c>
      <c r="BE184" s="214">
        <f>IF(N184="základní",J184,0)</f>
        <v>0</v>
      </c>
      <c r="BF184" s="214">
        <f>IF(N184="snížená",J184,0)</f>
        <v>0</v>
      </c>
      <c r="BG184" s="214">
        <f>IF(N184="zákl. přenesená",J184,0)</f>
        <v>0</v>
      </c>
      <c r="BH184" s="214">
        <f>IF(N184="sníž. přenesená",J184,0)</f>
        <v>0</v>
      </c>
      <c r="BI184" s="214">
        <f>IF(N184="nulová",J184,0)</f>
        <v>0</v>
      </c>
      <c r="BJ184" s="24" t="s">
        <v>79</v>
      </c>
      <c r="BK184" s="214">
        <f>ROUND(I184*H184,2)</f>
        <v>0</v>
      </c>
      <c r="BL184" s="24" t="s">
        <v>251</v>
      </c>
      <c r="BM184" s="24" t="s">
        <v>3255</v>
      </c>
    </row>
    <row r="185" spans="2:65" s="1" customFormat="1">
      <c r="B185" s="41"/>
      <c r="C185" s="63"/>
      <c r="D185" s="215" t="s">
        <v>253</v>
      </c>
      <c r="E185" s="63"/>
      <c r="F185" s="216" t="s">
        <v>3254</v>
      </c>
      <c r="G185" s="63"/>
      <c r="H185" s="63"/>
      <c r="I185" s="172"/>
      <c r="J185" s="63"/>
      <c r="K185" s="63"/>
      <c r="L185" s="61"/>
      <c r="M185" s="217"/>
      <c r="N185" s="42"/>
      <c r="O185" s="42"/>
      <c r="P185" s="42"/>
      <c r="Q185" s="42"/>
      <c r="R185" s="42"/>
      <c r="S185" s="42"/>
      <c r="T185" s="78"/>
      <c r="AT185" s="24" t="s">
        <v>253</v>
      </c>
      <c r="AU185" s="24" t="s">
        <v>79</v>
      </c>
    </row>
    <row r="186" spans="2:65" s="1" customFormat="1" ht="16.5" customHeight="1">
      <c r="B186" s="41"/>
      <c r="C186" s="243" t="s">
        <v>640</v>
      </c>
      <c r="D186" s="243" t="s">
        <v>496</v>
      </c>
      <c r="E186" s="244" t="s">
        <v>3256</v>
      </c>
      <c r="F186" s="245" t="s">
        <v>3257</v>
      </c>
      <c r="G186" s="246" t="s">
        <v>3110</v>
      </c>
      <c r="H186" s="247">
        <v>271</v>
      </c>
      <c r="I186" s="248"/>
      <c r="J186" s="249">
        <f>ROUND(I186*H186,2)</f>
        <v>0</v>
      </c>
      <c r="K186" s="245" t="s">
        <v>21</v>
      </c>
      <c r="L186" s="250"/>
      <c r="M186" s="251" t="s">
        <v>21</v>
      </c>
      <c r="N186" s="252" t="s">
        <v>43</v>
      </c>
      <c r="O186" s="42"/>
      <c r="P186" s="212">
        <f>O186*H186</f>
        <v>0</v>
      </c>
      <c r="Q186" s="212">
        <v>0</v>
      </c>
      <c r="R186" s="212">
        <f>Q186*H186</f>
        <v>0</v>
      </c>
      <c r="S186" s="212">
        <v>0</v>
      </c>
      <c r="T186" s="213">
        <f>S186*H186</f>
        <v>0</v>
      </c>
      <c r="AR186" s="24" t="s">
        <v>293</v>
      </c>
      <c r="AT186" s="24" t="s">
        <v>496</v>
      </c>
      <c r="AU186" s="24" t="s">
        <v>79</v>
      </c>
      <c r="AY186" s="24" t="s">
        <v>244</v>
      </c>
      <c r="BE186" s="214">
        <f>IF(N186="základní",J186,0)</f>
        <v>0</v>
      </c>
      <c r="BF186" s="214">
        <f>IF(N186="snížená",J186,0)</f>
        <v>0</v>
      </c>
      <c r="BG186" s="214">
        <f>IF(N186="zákl. přenesená",J186,0)</f>
        <v>0</v>
      </c>
      <c r="BH186" s="214">
        <f>IF(N186="sníž. přenesená",J186,0)</f>
        <v>0</v>
      </c>
      <c r="BI186" s="214">
        <f>IF(N186="nulová",J186,0)</f>
        <v>0</v>
      </c>
      <c r="BJ186" s="24" t="s">
        <v>79</v>
      </c>
      <c r="BK186" s="214">
        <f>ROUND(I186*H186,2)</f>
        <v>0</v>
      </c>
      <c r="BL186" s="24" t="s">
        <v>251</v>
      </c>
      <c r="BM186" s="24" t="s">
        <v>3258</v>
      </c>
    </row>
    <row r="187" spans="2:65" s="1" customFormat="1">
      <c r="B187" s="41"/>
      <c r="C187" s="63"/>
      <c r="D187" s="215" t="s">
        <v>253</v>
      </c>
      <c r="E187" s="63"/>
      <c r="F187" s="216" t="s">
        <v>3257</v>
      </c>
      <c r="G187" s="63"/>
      <c r="H187" s="63"/>
      <c r="I187" s="172"/>
      <c r="J187" s="63"/>
      <c r="K187" s="63"/>
      <c r="L187" s="61"/>
      <c r="M187" s="217"/>
      <c r="N187" s="42"/>
      <c r="O187" s="42"/>
      <c r="P187" s="42"/>
      <c r="Q187" s="42"/>
      <c r="R187" s="42"/>
      <c r="S187" s="42"/>
      <c r="T187" s="78"/>
      <c r="AT187" s="24" t="s">
        <v>253</v>
      </c>
      <c r="AU187" s="24" t="s">
        <v>79</v>
      </c>
    </row>
    <row r="188" spans="2:65" s="11" customFormat="1" ht="37.35" customHeight="1">
      <c r="B188" s="187"/>
      <c r="C188" s="188"/>
      <c r="D188" s="189" t="s">
        <v>71</v>
      </c>
      <c r="E188" s="190" t="s">
        <v>3259</v>
      </c>
      <c r="F188" s="190" t="s">
        <v>3260</v>
      </c>
      <c r="G188" s="188"/>
      <c r="H188" s="188"/>
      <c r="I188" s="191"/>
      <c r="J188" s="192">
        <f>BK188</f>
        <v>0</v>
      </c>
      <c r="K188" s="188"/>
      <c r="L188" s="193"/>
      <c r="M188" s="194"/>
      <c r="N188" s="195"/>
      <c r="O188" s="195"/>
      <c r="P188" s="196">
        <f>SUM(P189:P238)</f>
        <v>0</v>
      </c>
      <c r="Q188" s="195"/>
      <c r="R188" s="196">
        <f>SUM(R189:R238)</f>
        <v>0</v>
      </c>
      <c r="S188" s="195"/>
      <c r="T188" s="197">
        <f>SUM(T189:T238)</f>
        <v>0</v>
      </c>
      <c r="AR188" s="198" t="s">
        <v>79</v>
      </c>
      <c r="AT188" s="199" t="s">
        <v>71</v>
      </c>
      <c r="AU188" s="199" t="s">
        <v>72</v>
      </c>
      <c r="AY188" s="198" t="s">
        <v>244</v>
      </c>
      <c r="BK188" s="200">
        <f>SUM(BK189:BK238)</f>
        <v>0</v>
      </c>
    </row>
    <row r="189" spans="2:65" s="1" customFormat="1" ht="16.5" customHeight="1">
      <c r="B189" s="41"/>
      <c r="C189" s="203" t="s">
        <v>643</v>
      </c>
      <c r="D189" s="203" t="s">
        <v>246</v>
      </c>
      <c r="E189" s="204" t="s">
        <v>3261</v>
      </c>
      <c r="F189" s="205" t="s">
        <v>3262</v>
      </c>
      <c r="G189" s="206" t="s">
        <v>329</v>
      </c>
      <c r="H189" s="207">
        <v>3</v>
      </c>
      <c r="I189" s="208"/>
      <c r="J189" s="209">
        <f>ROUND(I189*H189,2)</f>
        <v>0</v>
      </c>
      <c r="K189" s="205" t="s">
        <v>21</v>
      </c>
      <c r="L189" s="61"/>
      <c r="M189" s="210" t="s">
        <v>21</v>
      </c>
      <c r="N189" s="211" t="s">
        <v>43</v>
      </c>
      <c r="O189" s="42"/>
      <c r="P189" s="212">
        <f>O189*H189</f>
        <v>0</v>
      </c>
      <c r="Q189" s="212">
        <v>0</v>
      </c>
      <c r="R189" s="212">
        <f>Q189*H189</f>
        <v>0</v>
      </c>
      <c r="S189" s="212">
        <v>0</v>
      </c>
      <c r="T189" s="213">
        <f>S189*H189</f>
        <v>0</v>
      </c>
      <c r="AR189" s="24" t="s">
        <v>251</v>
      </c>
      <c r="AT189" s="24" t="s">
        <v>246</v>
      </c>
      <c r="AU189" s="24" t="s">
        <v>79</v>
      </c>
      <c r="AY189" s="24" t="s">
        <v>244</v>
      </c>
      <c r="BE189" s="214">
        <f>IF(N189="základní",J189,0)</f>
        <v>0</v>
      </c>
      <c r="BF189" s="214">
        <f>IF(N189="snížená",J189,0)</f>
        <v>0</v>
      </c>
      <c r="BG189" s="214">
        <f>IF(N189="zákl. přenesená",J189,0)</f>
        <v>0</v>
      </c>
      <c r="BH189" s="214">
        <f>IF(N189="sníž. přenesená",J189,0)</f>
        <v>0</v>
      </c>
      <c r="BI189" s="214">
        <f>IF(N189="nulová",J189,0)</f>
        <v>0</v>
      </c>
      <c r="BJ189" s="24" t="s">
        <v>79</v>
      </c>
      <c r="BK189" s="214">
        <f>ROUND(I189*H189,2)</f>
        <v>0</v>
      </c>
      <c r="BL189" s="24" t="s">
        <v>251</v>
      </c>
      <c r="BM189" s="24" t="s">
        <v>3263</v>
      </c>
    </row>
    <row r="190" spans="2:65" s="1" customFormat="1">
      <c r="B190" s="41"/>
      <c r="C190" s="63"/>
      <c r="D190" s="215" t="s">
        <v>253</v>
      </c>
      <c r="E190" s="63"/>
      <c r="F190" s="216" t="s">
        <v>3262</v>
      </c>
      <c r="G190" s="63"/>
      <c r="H190" s="63"/>
      <c r="I190" s="172"/>
      <c r="J190" s="63"/>
      <c r="K190" s="63"/>
      <c r="L190" s="61"/>
      <c r="M190" s="217"/>
      <c r="N190" s="42"/>
      <c r="O190" s="42"/>
      <c r="P190" s="42"/>
      <c r="Q190" s="42"/>
      <c r="R190" s="42"/>
      <c r="S190" s="42"/>
      <c r="T190" s="78"/>
      <c r="AT190" s="24" t="s">
        <v>253</v>
      </c>
      <c r="AU190" s="24" t="s">
        <v>79</v>
      </c>
    </row>
    <row r="191" spans="2:65" s="1" customFormat="1" ht="16.5" customHeight="1">
      <c r="B191" s="41"/>
      <c r="C191" s="203" t="s">
        <v>647</v>
      </c>
      <c r="D191" s="203" t="s">
        <v>246</v>
      </c>
      <c r="E191" s="204" t="s">
        <v>3264</v>
      </c>
      <c r="F191" s="205" t="s">
        <v>3265</v>
      </c>
      <c r="G191" s="206" t="s">
        <v>3110</v>
      </c>
      <c r="H191" s="207">
        <v>8</v>
      </c>
      <c r="I191" s="208"/>
      <c r="J191" s="209">
        <f>ROUND(I191*H191,2)</f>
        <v>0</v>
      </c>
      <c r="K191" s="205" t="s">
        <v>21</v>
      </c>
      <c r="L191" s="61"/>
      <c r="M191" s="210" t="s">
        <v>21</v>
      </c>
      <c r="N191" s="211" t="s">
        <v>43</v>
      </c>
      <c r="O191" s="42"/>
      <c r="P191" s="212">
        <f>O191*H191</f>
        <v>0</v>
      </c>
      <c r="Q191" s="212">
        <v>0</v>
      </c>
      <c r="R191" s="212">
        <f>Q191*H191</f>
        <v>0</v>
      </c>
      <c r="S191" s="212">
        <v>0</v>
      </c>
      <c r="T191" s="213">
        <f>S191*H191</f>
        <v>0</v>
      </c>
      <c r="AR191" s="24" t="s">
        <v>251</v>
      </c>
      <c r="AT191" s="24" t="s">
        <v>246</v>
      </c>
      <c r="AU191" s="24" t="s">
        <v>79</v>
      </c>
      <c r="AY191" s="24" t="s">
        <v>244</v>
      </c>
      <c r="BE191" s="214">
        <f>IF(N191="základní",J191,0)</f>
        <v>0</v>
      </c>
      <c r="BF191" s="214">
        <f>IF(N191="snížená",J191,0)</f>
        <v>0</v>
      </c>
      <c r="BG191" s="214">
        <f>IF(N191="zákl. přenesená",J191,0)</f>
        <v>0</v>
      </c>
      <c r="BH191" s="214">
        <f>IF(N191="sníž. přenesená",J191,0)</f>
        <v>0</v>
      </c>
      <c r="BI191" s="214">
        <f>IF(N191="nulová",J191,0)</f>
        <v>0</v>
      </c>
      <c r="BJ191" s="24" t="s">
        <v>79</v>
      </c>
      <c r="BK191" s="214">
        <f>ROUND(I191*H191,2)</f>
        <v>0</v>
      </c>
      <c r="BL191" s="24" t="s">
        <v>251</v>
      </c>
      <c r="BM191" s="24" t="s">
        <v>3266</v>
      </c>
    </row>
    <row r="192" spans="2:65" s="1" customFormat="1">
      <c r="B192" s="41"/>
      <c r="C192" s="63"/>
      <c r="D192" s="215" t="s">
        <v>253</v>
      </c>
      <c r="E192" s="63"/>
      <c r="F192" s="216" t="s">
        <v>3265</v>
      </c>
      <c r="G192" s="63"/>
      <c r="H192" s="63"/>
      <c r="I192" s="172"/>
      <c r="J192" s="63"/>
      <c r="K192" s="63"/>
      <c r="L192" s="61"/>
      <c r="M192" s="217"/>
      <c r="N192" s="42"/>
      <c r="O192" s="42"/>
      <c r="P192" s="42"/>
      <c r="Q192" s="42"/>
      <c r="R192" s="42"/>
      <c r="S192" s="42"/>
      <c r="T192" s="78"/>
      <c r="AT192" s="24" t="s">
        <v>253</v>
      </c>
      <c r="AU192" s="24" t="s">
        <v>79</v>
      </c>
    </row>
    <row r="193" spans="2:65" s="1" customFormat="1" ht="16.5" customHeight="1">
      <c r="B193" s="41"/>
      <c r="C193" s="203" t="s">
        <v>654</v>
      </c>
      <c r="D193" s="203" t="s">
        <v>246</v>
      </c>
      <c r="E193" s="204" t="s">
        <v>3267</v>
      </c>
      <c r="F193" s="205" t="s">
        <v>3268</v>
      </c>
      <c r="G193" s="206" t="s">
        <v>3110</v>
      </c>
      <c r="H193" s="207">
        <v>360</v>
      </c>
      <c r="I193" s="208"/>
      <c r="J193" s="209">
        <f>ROUND(I193*H193,2)</f>
        <v>0</v>
      </c>
      <c r="K193" s="205" t="s">
        <v>21</v>
      </c>
      <c r="L193" s="61"/>
      <c r="M193" s="210" t="s">
        <v>21</v>
      </c>
      <c r="N193" s="211" t="s">
        <v>43</v>
      </c>
      <c r="O193" s="42"/>
      <c r="P193" s="212">
        <f>O193*H193</f>
        <v>0</v>
      </c>
      <c r="Q193" s="212">
        <v>0</v>
      </c>
      <c r="R193" s="212">
        <f>Q193*H193</f>
        <v>0</v>
      </c>
      <c r="S193" s="212">
        <v>0</v>
      </c>
      <c r="T193" s="213">
        <f>S193*H193</f>
        <v>0</v>
      </c>
      <c r="AR193" s="24" t="s">
        <v>251</v>
      </c>
      <c r="AT193" s="24" t="s">
        <v>246</v>
      </c>
      <c r="AU193" s="24" t="s">
        <v>79</v>
      </c>
      <c r="AY193" s="24" t="s">
        <v>244</v>
      </c>
      <c r="BE193" s="214">
        <f>IF(N193="základní",J193,0)</f>
        <v>0</v>
      </c>
      <c r="BF193" s="214">
        <f>IF(N193="snížená",J193,0)</f>
        <v>0</v>
      </c>
      <c r="BG193" s="214">
        <f>IF(N193="zákl. přenesená",J193,0)</f>
        <v>0</v>
      </c>
      <c r="BH193" s="214">
        <f>IF(N193="sníž. přenesená",J193,0)</f>
        <v>0</v>
      </c>
      <c r="BI193" s="214">
        <f>IF(N193="nulová",J193,0)</f>
        <v>0</v>
      </c>
      <c r="BJ193" s="24" t="s">
        <v>79</v>
      </c>
      <c r="BK193" s="214">
        <f>ROUND(I193*H193,2)</f>
        <v>0</v>
      </c>
      <c r="BL193" s="24" t="s">
        <v>251</v>
      </c>
      <c r="BM193" s="24" t="s">
        <v>3269</v>
      </c>
    </row>
    <row r="194" spans="2:65" s="1" customFormat="1">
      <c r="B194" s="41"/>
      <c r="C194" s="63"/>
      <c r="D194" s="215" t="s">
        <v>253</v>
      </c>
      <c r="E194" s="63"/>
      <c r="F194" s="216" t="s">
        <v>3268</v>
      </c>
      <c r="G194" s="63"/>
      <c r="H194" s="63"/>
      <c r="I194" s="172"/>
      <c r="J194" s="63"/>
      <c r="K194" s="63"/>
      <c r="L194" s="61"/>
      <c r="M194" s="217"/>
      <c r="N194" s="42"/>
      <c r="O194" s="42"/>
      <c r="P194" s="42"/>
      <c r="Q194" s="42"/>
      <c r="R194" s="42"/>
      <c r="S194" s="42"/>
      <c r="T194" s="78"/>
      <c r="AT194" s="24" t="s">
        <v>253</v>
      </c>
      <c r="AU194" s="24" t="s">
        <v>79</v>
      </c>
    </row>
    <row r="195" spans="2:65" s="1" customFormat="1" ht="16.5" customHeight="1">
      <c r="B195" s="41"/>
      <c r="C195" s="203" t="s">
        <v>659</v>
      </c>
      <c r="D195" s="203" t="s">
        <v>246</v>
      </c>
      <c r="E195" s="204" t="s">
        <v>3270</v>
      </c>
      <c r="F195" s="205" t="s">
        <v>3271</v>
      </c>
      <c r="G195" s="206" t="s">
        <v>3110</v>
      </c>
      <c r="H195" s="207">
        <v>2</v>
      </c>
      <c r="I195" s="208"/>
      <c r="J195" s="209">
        <f>ROUND(I195*H195,2)</f>
        <v>0</v>
      </c>
      <c r="K195" s="205" t="s">
        <v>21</v>
      </c>
      <c r="L195" s="61"/>
      <c r="M195" s="210" t="s">
        <v>21</v>
      </c>
      <c r="N195" s="211" t="s">
        <v>43</v>
      </c>
      <c r="O195" s="42"/>
      <c r="P195" s="212">
        <f>O195*H195</f>
        <v>0</v>
      </c>
      <c r="Q195" s="212">
        <v>0</v>
      </c>
      <c r="R195" s="212">
        <f>Q195*H195</f>
        <v>0</v>
      </c>
      <c r="S195" s="212">
        <v>0</v>
      </c>
      <c r="T195" s="213">
        <f>S195*H195</f>
        <v>0</v>
      </c>
      <c r="AR195" s="24" t="s">
        <v>251</v>
      </c>
      <c r="AT195" s="24" t="s">
        <v>246</v>
      </c>
      <c r="AU195" s="24" t="s">
        <v>79</v>
      </c>
      <c r="AY195" s="24" t="s">
        <v>244</v>
      </c>
      <c r="BE195" s="214">
        <f>IF(N195="základní",J195,0)</f>
        <v>0</v>
      </c>
      <c r="BF195" s="214">
        <f>IF(N195="snížená",J195,0)</f>
        <v>0</v>
      </c>
      <c r="BG195" s="214">
        <f>IF(N195="zákl. přenesená",J195,0)</f>
        <v>0</v>
      </c>
      <c r="BH195" s="214">
        <f>IF(N195="sníž. přenesená",J195,0)</f>
        <v>0</v>
      </c>
      <c r="BI195" s="214">
        <f>IF(N195="nulová",J195,0)</f>
        <v>0</v>
      </c>
      <c r="BJ195" s="24" t="s">
        <v>79</v>
      </c>
      <c r="BK195" s="214">
        <f>ROUND(I195*H195,2)</f>
        <v>0</v>
      </c>
      <c r="BL195" s="24" t="s">
        <v>251</v>
      </c>
      <c r="BM195" s="24" t="s">
        <v>3272</v>
      </c>
    </row>
    <row r="196" spans="2:65" s="1" customFormat="1">
      <c r="B196" s="41"/>
      <c r="C196" s="63"/>
      <c r="D196" s="215" t="s">
        <v>253</v>
      </c>
      <c r="E196" s="63"/>
      <c r="F196" s="216" t="s">
        <v>3271</v>
      </c>
      <c r="G196" s="63"/>
      <c r="H196" s="63"/>
      <c r="I196" s="172"/>
      <c r="J196" s="63"/>
      <c r="K196" s="63"/>
      <c r="L196" s="61"/>
      <c r="M196" s="217"/>
      <c r="N196" s="42"/>
      <c r="O196" s="42"/>
      <c r="P196" s="42"/>
      <c r="Q196" s="42"/>
      <c r="R196" s="42"/>
      <c r="S196" s="42"/>
      <c r="T196" s="78"/>
      <c r="AT196" s="24" t="s">
        <v>253</v>
      </c>
      <c r="AU196" s="24" t="s">
        <v>79</v>
      </c>
    </row>
    <row r="197" spans="2:65" s="1" customFormat="1" ht="16.5" customHeight="1">
      <c r="B197" s="41"/>
      <c r="C197" s="203" t="s">
        <v>664</v>
      </c>
      <c r="D197" s="203" t="s">
        <v>246</v>
      </c>
      <c r="E197" s="204" t="s">
        <v>3273</v>
      </c>
      <c r="F197" s="205" t="s">
        <v>3274</v>
      </c>
      <c r="G197" s="206" t="s">
        <v>3110</v>
      </c>
      <c r="H197" s="207">
        <v>4</v>
      </c>
      <c r="I197" s="208"/>
      <c r="J197" s="209">
        <f>ROUND(I197*H197,2)</f>
        <v>0</v>
      </c>
      <c r="K197" s="205" t="s">
        <v>21</v>
      </c>
      <c r="L197" s="61"/>
      <c r="M197" s="210" t="s">
        <v>21</v>
      </c>
      <c r="N197" s="211" t="s">
        <v>43</v>
      </c>
      <c r="O197" s="42"/>
      <c r="P197" s="212">
        <f>O197*H197</f>
        <v>0</v>
      </c>
      <c r="Q197" s="212">
        <v>0</v>
      </c>
      <c r="R197" s="212">
        <f>Q197*H197</f>
        <v>0</v>
      </c>
      <c r="S197" s="212">
        <v>0</v>
      </c>
      <c r="T197" s="213">
        <f>S197*H197</f>
        <v>0</v>
      </c>
      <c r="AR197" s="24" t="s">
        <v>251</v>
      </c>
      <c r="AT197" s="24" t="s">
        <v>246</v>
      </c>
      <c r="AU197" s="24" t="s">
        <v>79</v>
      </c>
      <c r="AY197" s="24" t="s">
        <v>244</v>
      </c>
      <c r="BE197" s="214">
        <f>IF(N197="základní",J197,0)</f>
        <v>0</v>
      </c>
      <c r="BF197" s="214">
        <f>IF(N197="snížená",J197,0)</f>
        <v>0</v>
      </c>
      <c r="BG197" s="214">
        <f>IF(N197="zákl. přenesená",J197,0)</f>
        <v>0</v>
      </c>
      <c r="BH197" s="214">
        <f>IF(N197="sníž. přenesená",J197,0)</f>
        <v>0</v>
      </c>
      <c r="BI197" s="214">
        <f>IF(N197="nulová",J197,0)</f>
        <v>0</v>
      </c>
      <c r="BJ197" s="24" t="s">
        <v>79</v>
      </c>
      <c r="BK197" s="214">
        <f>ROUND(I197*H197,2)</f>
        <v>0</v>
      </c>
      <c r="BL197" s="24" t="s">
        <v>251</v>
      </c>
      <c r="BM197" s="24" t="s">
        <v>3275</v>
      </c>
    </row>
    <row r="198" spans="2:65" s="1" customFormat="1">
      <c r="B198" s="41"/>
      <c r="C198" s="63"/>
      <c r="D198" s="215" t="s">
        <v>253</v>
      </c>
      <c r="E198" s="63"/>
      <c r="F198" s="216" t="s">
        <v>3274</v>
      </c>
      <c r="G198" s="63"/>
      <c r="H198" s="63"/>
      <c r="I198" s="172"/>
      <c r="J198" s="63"/>
      <c r="K198" s="63"/>
      <c r="L198" s="61"/>
      <c r="M198" s="217"/>
      <c r="N198" s="42"/>
      <c r="O198" s="42"/>
      <c r="P198" s="42"/>
      <c r="Q198" s="42"/>
      <c r="R198" s="42"/>
      <c r="S198" s="42"/>
      <c r="T198" s="78"/>
      <c r="AT198" s="24" t="s">
        <v>253</v>
      </c>
      <c r="AU198" s="24" t="s">
        <v>79</v>
      </c>
    </row>
    <row r="199" spans="2:65" s="1" customFormat="1" ht="16.5" customHeight="1">
      <c r="B199" s="41"/>
      <c r="C199" s="203" t="s">
        <v>670</v>
      </c>
      <c r="D199" s="203" t="s">
        <v>246</v>
      </c>
      <c r="E199" s="204" t="s">
        <v>3276</v>
      </c>
      <c r="F199" s="205" t="s">
        <v>3277</v>
      </c>
      <c r="G199" s="206" t="s">
        <v>3110</v>
      </c>
      <c r="H199" s="207">
        <v>1</v>
      </c>
      <c r="I199" s="208"/>
      <c r="J199" s="209">
        <f>ROUND(I199*H199,2)</f>
        <v>0</v>
      </c>
      <c r="K199" s="205" t="s">
        <v>21</v>
      </c>
      <c r="L199" s="61"/>
      <c r="M199" s="210" t="s">
        <v>21</v>
      </c>
      <c r="N199" s="211" t="s">
        <v>43</v>
      </c>
      <c r="O199" s="42"/>
      <c r="P199" s="212">
        <f>O199*H199</f>
        <v>0</v>
      </c>
      <c r="Q199" s="212">
        <v>0</v>
      </c>
      <c r="R199" s="212">
        <f>Q199*H199</f>
        <v>0</v>
      </c>
      <c r="S199" s="212">
        <v>0</v>
      </c>
      <c r="T199" s="213">
        <f>S199*H199</f>
        <v>0</v>
      </c>
      <c r="AR199" s="24" t="s">
        <v>251</v>
      </c>
      <c r="AT199" s="24" t="s">
        <v>246</v>
      </c>
      <c r="AU199" s="24" t="s">
        <v>79</v>
      </c>
      <c r="AY199" s="24" t="s">
        <v>244</v>
      </c>
      <c r="BE199" s="214">
        <f>IF(N199="základní",J199,0)</f>
        <v>0</v>
      </c>
      <c r="BF199" s="214">
        <f>IF(N199="snížená",J199,0)</f>
        <v>0</v>
      </c>
      <c r="BG199" s="214">
        <f>IF(N199="zákl. přenesená",J199,0)</f>
        <v>0</v>
      </c>
      <c r="BH199" s="214">
        <f>IF(N199="sníž. přenesená",J199,0)</f>
        <v>0</v>
      </c>
      <c r="BI199" s="214">
        <f>IF(N199="nulová",J199,0)</f>
        <v>0</v>
      </c>
      <c r="BJ199" s="24" t="s">
        <v>79</v>
      </c>
      <c r="BK199" s="214">
        <f>ROUND(I199*H199,2)</f>
        <v>0</v>
      </c>
      <c r="BL199" s="24" t="s">
        <v>251</v>
      </c>
      <c r="BM199" s="24" t="s">
        <v>3278</v>
      </c>
    </row>
    <row r="200" spans="2:65" s="1" customFormat="1">
      <c r="B200" s="41"/>
      <c r="C200" s="63"/>
      <c r="D200" s="215" t="s">
        <v>253</v>
      </c>
      <c r="E200" s="63"/>
      <c r="F200" s="216" t="s">
        <v>3277</v>
      </c>
      <c r="G200" s="63"/>
      <c r="H200" s="63"/>
      <c r="I200" s="172"/>
      <c r="J200" s="63"/>
      <c r="K200" s="63"/>
      <c r="L200" s="61"/>
      <c r="M200" s="217"/>
      <c r="N200" s="42"/>
      <c r="O200" s="42"/>
      <c r="P200" s="42"/>
      <c r="Q200" s="42"/>
      <c r="R200" s="42"/>
      <c r="S200" s="42"/>
      <c r="T200" s="78"/>
      <c r="AT200" s="24" t="s">
        <v>253</v>
      </c>
      <c r="AU200" s="24" t="s">
        <v>79</v>
      </c>
    </row>
    <row r="201" spans="2:65" s="1" customFormat="1" ht="16.5" customHeight="1">
      <c r="B201" s="41"/>
      <c r="C201" s="203" t="s">
        <v>675</v>
      </c>
      <c r="D201" s="203" t="s">
        <v>246</v>
      </c>
      <c r="E201" s="204" t="s">
        <v>3279</v>
      </c>
      <c r="F201" s="205" t="s">
        <v>3280</v>
      </c>
      <c r="G201" s="206" t="s">
        <v>3110</v>
      </c>
      <c r="H201" s="207">
        <v>41</v>
      </c>
      <c r="I201" s="208"/>
      <c r="J201" s="209">
        <f>ROUND(I201*H201,2)</f>
        <v>0</v>
      </c>
      <c r="K201" s="205" t="s">
        <v>21</v>
      </c>
      <c r="L201" s="61"/>
      <c r="M201" s="210" t="s">
        <v>21</v>
      </c>
      <c r="N201" s="211" t="s">
        <v>43</v>
      </c>
      <c r="O201" s="42"/>
      <c r="P201" s="212">
        <f>O201*H201</f>
        <v>0</v>
      </c>
      <c r="Q201" s="212">
        <v>0</v>
      </c>
      <c r="R201" s="212">
        <f>Q201*H201</f>
        <v>0</v>
      </c>
      <c r="S201" s="212">
        <v>0</v>
      </c>
      <c r="T201" s="213">
        <f>S201*H201</f>
        <v>0</v>
      </c>
      <c r="AR201" s="24" t="s">
        <v>251</v>
      </c>
      <c r="AT201" s="24" t="s">
        <v>246</v>
      </c>
      <c r="AU201" s="24" t="s">
        <v>79</v>
      </c>
      <c r="AY201" s="24" t="s">
        <v>244</v>
      </c>
      <c r="BE201" s="214">
        <f>IF(N201="základní",J201,0)</f>
        <v>0</v>
      </c>
      <c r="BF201" s="214">
        <f>IF(N201="snížená",J201,0)</f>
        <v>0</v>
      </c>
      <c r="BG201" s="214">
        <f>IF(N201="zákl. přenesená",J201,0)</f>
        <v>0</v>
      </c>
      <c r="BH201" s="214">
        <f>IF(N201="sníž. přenesená",J201,0)</f>
        <v>0</v>
      </c>
      <c r="BI201" s="214">
        <f>IF(N201="nulová",J201,0)</f>
        <v>0</v>
      </c>
      <c r="BJ201" s="24" t="s">
        <v>79</v>
      </c>
      <c r="BK201" s="214">
        <f>ROUND(I201*H201,2)</f>
        <v>0</v>
      </c>
      <c r="BL201" s="24" t="s">
        <v>251</v>
      </c>
      <c r="BM201" s="24" t="s">
        <v>3281</v>
      </c>
    </row>
    <row r="202" spans="2:65" s="1" customFormat="1">
      <c r="B202" s="41"/>
      <c r="C202" s="63"/>
      <c r="D202" s="215" t="s">
        <v>253</v>
      </c>
      <c r="E202" s="63"/>
      <c r="F202" s="216" t="s">
        <v>3280</v>
      </c>
      <c r="G202" s="63"/>
      <c r="H202" s="63"/>
      <c r="I202" s="172"/>
      <c r="J202" s="63"/>
      <c r="K202" s="63"/>
      <c r="L202" s="61"/>
      <c r="M202" s="217"/>
      <c r="N202" s="42"/>
      <c r="O202" s="42"/>
      <c r="P202" s="42"/>
      <c r="Q202" s="42"/>
      <c r="R202" s="42"/>
      <c r="S202" s="42"/>
      <c r="T202" s="78"/>
      <c r="AT202" s="24" t="s">
        <v>253</v>
      </c>
      <c r="AU202" s="24" t="s">
        <v>79</v>
      </c>
    </row>
    <row r="203" spans="2:65" s="1" customFormat="1" ht="16.5" customHeight="1">
      <c r="B203" s="41"/>
      <c r="C203" s="203" t="s">
        <v>680</v>
      </c>
      <c r="D203" s="203" t="s">
        <v>246</v>
      </c>
      <c r="E203" s="204" t="s">
        <v>3282</v>
      </c>
      <c r="F203" s="205" t="s">
        <v>3283</v>
      </c>
      <c r="G203" s="206" t="s">
        <v>3110</v>
      </c>
      <c r="H203" s="207">
        <v>5</v>
      </c>
      <c r="I203" s="208"/>
      <c r="J203" s="209">
        <f>ROUND(I203*H203,2)</f>
        <v>0</v>
      </c>
      <c r="K203" s="205" t="s">
        <v>21</v>
      </c>
      <c r="L203" s="61"/>
      <c r="M203" s="210" t="s">
        <v>21</v>
      </c>
      <c r="N203" s="211" t="s">
        <v>43</v>
      </c>
      <c r="O203" s="42"/>
      <c r="P203" s="212">
        <f>O203*H203</f>
        <v>0</v>
      </c>
      <c r="Q203" s="212">
        <v>0</v>
      </c>
      <c r="R203" s="212">
        <f>Q203*H203</f>
        <v>0</v>
      </c>
      <c r="S203" s="212">
        <v>0</v>
      </c>
      <c r="T203" s="213">
        <f>S203*H203</f>
        <v>0</v>
      </c>
      <c r="AR203" s="24" t="s">
        <v>251</v>
      </c>
      <c r="AT203" s="24" t="s">
        <v>246</v>
      </c>
      <c r="AU203" s="24" t="s">
        <v>79</v>
      </c>
      <c r="AY203" s="24" t="s">
        <v>244</v>
      </c>
      <c r="BE203" s="214">
        <f>IF(N203="základní",J203,0)</f>
        <v>0</v>
      </c>
      <c r="BF203" s="214">
        <f>IF(N203="snížená",J203,0)</f>
        <v>0</v>
      </c>
      <c r="BG203" s="214">
        <f>IF(N203="zákl. přenesená",J203,0)</f>
        <v>0</v>
      </c>
      <c r="BH203" s="214">
        <f>IF(N203="sníž. přenesená",J203,0)</f>
        <v>0</v>
      </c>
      <c r="BI203" s="214">
        <f>IF(N203="nulová",J203,0)</f>
        <v>0</v>
      </c>
      <c r="BJ203" s="24" t="s">
        <v>79</v>
      </c>
      <c r="BK203" s="214">
        <f>ROUND(I203*H203,2)</f>
        <v>0</v>
      </c>
      <c r="BL203" s="24" t="s">
        <v>251</v>
      </c>
      <c r="BM203" s="24" t="s">
        <v>3284</v>
      </c>
    </row>
    <row r="204" spans="2:65" s="1" customFormat="1">
      <c r="B204" s="41"/>
      <c r="C204" s="63"/>
      <c r="D204" s="215" t="s">
        <v>253</v>
      </c>
      <c r="E204" s="63"/>
      <c r="F204" s="216" t="s">
        <v>3283</v>
      </c>
      <c r="G204" s="63"/>
      <c r="H204" s="63"/>
      <c r="I204" s="172"/>
      <c r="J204" s="63"/>
      <c r="K204" s="63"/>
      <c r="L204" s="61"/>
      <c r="M204" s="217"/>
      <c r="N204" s="42"/>
      <c r="O204" s="42"/>
      <c r="P204" s="42"/>
      <c r="Q204" s="42"/>
      <c r="R204" s="42"/>
      <c r="S204" s="42"/>
      <c r="T204" s="78"/>
      <c r="AT204" s="24" t="s">
        <v>253</v>
      </c>
      <c r="AU204" s="24" t="s">
        <v>79</v>
      </c>
    </row>
    <row r="205" spans="2:65" s="1" customFormat="1" ht="16.5" customHeight="1">
      <c r="B205" s="41"/>
      <c r="C205" s="203" t="s">
        <v>686</v>
      </c>
      <c r="D205" s="203" t="s">
        <v>246</v>
      </c>
      <c r="E205" s="204" t="s">
        <v>3285</v>
      </c>
      <c r="F205" s="205" t="s">
        <v>3286</v>
      </c>
      <c r="G205" s="206" t="s">
        <v>3110</v>
      </c>
      <c r="H205" s="207">
        <v>19</v>
      </c>
      <c r="I205" s="208"/>
      <c r="J205" s="209">
        <f>ROUND(I205*H205,2)</f>
        <v>0</v>
      </c>
      <c r="K205" s="205" t="s">
        <v>21</v>
      </c>
      <c r="L205" s="61"/>
      <c r="M205" s="210" t="s">
        <v>21</v>
      </c>
      <c r="N205" s="211" t="s">
        <v>43</v>
      </c>
      <c r="O205" s="42"/>
      <c r="P205" s="212">
        <f>O205*H205</f>
        <v>0</v>
      </c>
      <c r="Q205" s="212">
        <v>0</v>
      </c>
      <c r="R205" s="212">
        <f>Q205*H205</f>
        <v>0</v>
      </c>
      <c r="S205" s="212">
        <v>0</v>
      </c>
      <c r="T205" s="213">
        <f>S205*H205</f>
        <v>0</v>
      </c>
      <c r="AR205" s="24" t="s">
        <v>251</v>
      </c>
      <c r="AT205" s="24" t="s">
        <v>246</v>
      </c>
      <c r="AU205" s="24" t="s">
        <v>79</v>
      </c>
      <c r="AY205" s="24" t="s">
        <v>244</v>
      </c>
      <c r="BE205" s="214">
        <f>IF(N205="základní",J205,0)</f>
        <v>0</v>
      </c>
      <c r="BF205" s="214">
        <f>IF(N205="snížená",J205,0)</f>
        <v>0</v>
      </c>
      <c r="BG205" s="214">
        <f>IF(N205="zákl. přenesená",J205,0)</f>
        <v>0</v>
      </c>
      <c r="BH205" s="214">
        <f>IF(N205="sníž. přenesená",J205,0)</f>
        <v>0</v>
      </c>
      <c r="BI205" s="214">
        <f>IF(N205="nulová",J205,0)</f>
        <v>0</v>
      </c>
      <c r="BJ205" s="24" t="s">
        <v>79</v>
      </c>
      <c r="BK205" s="214">
        <f>ROUND(I205*H205,2)</f>
        <v>0</v>
      </c>
      <c r="BL205" s="24" t="s">
        <v>251</v>
      </c>
      <c r="BM205" s="24" t="s">
        <v>3287</v>
      </c>
    </row>
    <row r="206" spans="2:65" s="1" customFormat="1">
      <c r="B206" s="41"/>
      <c r="C206" s="63"/>
      <c r="D206" s="215" t="s">
        <v>253</v>
      </c>
      <c r="E206" s="63"/>
      <c r="F206" s="216" t="s">
        <v>3286</v>
      </c>
      <c r="G206" s="63"/>
      <c r="H206" s="63"/>
      <c r="I206" s="172"/>
      <c r="J206" s="63"/>
      <c r="K206" s="63"/>
      <c r="L206" s="61"/>
      <c r="M206" s="217"/>
      <c r="N206" s="42"/>
      <c r="O206" s="42"/>
      <c r="P206" s="42"/>
      <c r="Q206" s="42"/>
      <c r="R206" s="42"/>
      <c r="S206" s="42"/>
      <c r="T206" s="78"/>
      <c r="AT206" s="24" t="s">
        <v>253</v>
      </c>
      <c r="AU206" s="24" t="s">
        <v>79</v>
      </c>
    </row>
    <row r="207" spans="2:65" s="1" customFormat="1" ht="16.5" customHeight="1">
      <c r="B207" s="41"/>
      <c r="C207" s="203" t="s">
        <v>689</v>
      </c>
      <c r="D207" s="203" t="s">
        <v>246</v>
      </c>
      <c r="E207" s="204" t="s">
        <v>3288</v>
      </c>
      <c r="F207" s="205" t="s">
        <v>3289</v>
      </c>
      <c r="G207" s="206" t="s">
        <v>3110</v>
      </c>
      <c r="H207" s="207">
        <v>26</v>
      </c>
      <c r="I207" s="208"/>
      <c r="J207" s="209">
        <f>ROUND(I207*H207,2)</f>
        <v>0</v>
      </c>
      <c r="K207" s="205" t="s">
        <v>21</v>
      </c>
      <c r="L207" s="61"/>
      <c r="M207" s="210" t="s">
        <v>21</v>
      </c>
      <c r="N207" s="211" t="s">
        <v>43</v>
      </c>
      <c r="O207" s="42"/>
      <c r="P207" s="212">
        <f>O207*H207</f>
        <v>0</v>
      </c>
      <c r="Q207" s="212">
        <v>0</v>
      </c>
      <c r="R207" s="212">
        <f>Q207*H207</f>
        <v>0</v>
      </c>
      <c r="S207" s="212">
        <v>0</v>
      </c>
      <c r="T207" s="213">
        <f>S207*H207</f>
        <v>0</v>
      </c>
      <c r="AR207" s="24" t="s">
        <v>251</v>
      </c>
      <c r="AT207" s="24" t="s">
        <v>246</v>
      </c>
      <c r="AU207" s="24" t="s">
        <v>79</v>
      </c>
      <c r="AY207" s="24" t="s">
        <v>244</v>
      </c>
      <c r="BE207" s="214">
        <f>IF(N207="základní",J207,0)</f>
        <v>0</v>
      </c>
      <c r="BF207" s="214">
        <f>IF(N207="snížená",J207,0)</f>
        <v>0</v>
      </c>
      <c r="BG207" s="214">
        <f>IF(N207="zákl. přenesená",J207,0)</f>
        <v>0</v>
      </c>
      <c r="BH207" s="214">
        <f>IF(N207="sníž. přenesená",J207,0)</f>
        <v>0</v>
      </c>
      <c r="BI207" s="214">
        <f>IF(N207="nulová",J207,0)</f>
        <v>0</v>
      </c>
      <c r="BJ207" s="24" t="s">
        <v>79</v>
      </c>
      <c r="BK207" s="214">
        <f>ROUND(I207*H207,2)</f>
        <v>0</v>
      </c>
      <c r="BL207" s="24" t="s">
        <v>251</v>
      </c>
      <c r="BM207" s="24" t="s">
        <v>3290</v>
      </c>
    </row>
    <row r="208" spans="2:65" s="1" customFormat="1">
      <c r="B208" s="41"/>
      <c r="C208" s="63"/>
      <c r="D208" s="215" t="s">
        <v>253</v>
      </c>
      <c r="E208" s="63"/>
      <c r="F208" s="216" t="s">
        <v>3289</v>
      </c>
      <c r="G208" s="63"/>
      <c r="H208" s="63"/>
      <c r="I208" s="172"/>
      <c r="J208" s="63"/>
      <c r="K208" s="63"/>
      <c r="L208" s="61"/>
      <c r="M208" s="217"/>
      <c r="N208" s="42"/>
      <c r="O208" s="42"/>
      <c r="P208" s="42"/>
      <c r="Q208" s="42"/>
      <c r="R208" s="42"/>
      <c r="S208" s="42"/>
      <c r="T208" s="78"/>
      <c r="AT208" s="24" t="s">
        <v>253</v>
      </c>
      <c r="AU208" s="24" t="s">
        <v>79</v>
      </c>
    </row>
    <row r="209" spans="2:65" s="1" customFormat="1" ht="16.5" customHeight="1">
      <c r="B209" s="41"/>
      <c r="C209" s="203" t="s">
        <v>691</v>
      </c>
      <c r="D209" s="203" t="s">
        <v>246</v>
      </c>
      <c r="E209" s="204" t="s">
        <v>3291</v>
      </c>
      <c r="F209" s="205" t="s">
        <v>3292</v>
      </c>
      <c r="G209" s="206" t="s">
        <v>3110</v>
      </c>
      <c r="H209" s="207">
        <v>35</v>
      </c>
      <c r="I209" s="208"/>
      <c r="J209" s="209">
        <f>ROUND(I209*H209,2)</f>
        <v>0</v>
      </c>
      <c r="K209" s="205" t="s">
        <v>21</v>
      </c>
      <c r="L209" s="61"/>
      <c r="M209" s="210" t="s">
        <v>21</v>
      </c>
      <c r="N209" s="211" t="s">
        <v>43</v>
      </c>
      <c r="O209" s="42"/>
      <c r="P209" s="212">
        <f>O209*H209</f>
        <v>0</v>
      </c>
      <c r="Q209" s="212">
        <v>0</v>
      </c>
      <c r="R209" s="212">
        <f>Q209*H209</f>
        <v>0</v>
      </c>
      <c r="S209" s="212">
        <v>0</v>
      </c>
      <c r="T209" s="213">
        <f>S209*H209</f>
        <v>0</v>
      </c>
      <c r="AR209" s="24" t="s">
        <v>251</v>
      </c>
      <c r="AT209" s="24" t="s">
        <v>246</v>
      </c>
      <c r="AU209" s="24" t="s">
        <v>79</v>
      </c>
      <c r="AY209" s="24" t="s">
        <v>244</v>
      </c>
      <c r="BE209" s="214">
        <f>IF(N209="základní",J209,0)</f>
        <v>0</v>
      </c>
      <c r="BF209" s="214">
        <f>IF(N209="snížená",J209,0)</f>
        <v>0</v>
      </c>
      <c r="BG209" s="214">
        <f>IF(N209="zákl. přenesená",J209,0)</f>
        <v>0</v>
      </c>
      <c r="BH209" s="214">
        <f>IF(N209="sníž. přenesená",J209,0)</f>
        <v>0</v>
      </c>
      <c r="BI209" s="214">
        <f>IF(N209="nulová",J209,0)</f>
        <v>0</v>
      </c>
      <c r="BJ209" s="24" t="s">
        <v>79</v>
      </c>
      <c r="BK209" s="214">
        <f>ROUND(I209*H209,2)</f>
        <v>0</v>
      </c>
      <c r="BL209" s="24" t="s">
        <v>251</v>
      </c>
      <c r="BM209" s="24" t="s">
        <v>3293</v>
      </c>
    </row>
    <row r="210" spans="2:65" s="1" customFormat="1">
      <c r="B210" s="41"/>
      <c r="C210" s="63"/>
      <c r="D210" s="215" t="s">
        <v>253</v>
      </c>
      <c r="E210" s="63"/>
      <c r="F210" s="216" t="s">
        <v>3292</v>
      </c>
      <c r="G210" s="63"/>
      <c r="H210" s="63"/>
      <c r="I210" s="172"/>
      <c r="J210" s="63"/>
      <c r="K210" s="63"/>
      <c r="L210" s="61"/>
      <c r="M210" s="217"/>
      <c r="N210" s="42"/>
      <c r="O210" s="42"/>
      <c r="P210" s="42"/>
      <c r="Q210" s="42"/>
      <c r="R210" s="42"/>
      <c r="S210" s="42"/>
      <c r="T210" s="78"/>
      <c r="AT210" s="24" t="s">
        <v>253</v>
      </c>
      <c r="AU210" s="24" t="s">
        <v>79</v>
      </c>
    </row>
    <row r="211" spans="2:65" s="1" customFormat="1" ht="16.5" customHeight="1">
      <c r="B211" s="41"/>
      <c r="C211" s="203" t="s">
        <v>696</v>
      </c>
      <c r="D211" s="203" t="s">
        <v>246</v>
      </c>
      <c r="E211" s="204" t="s">
        <v>3294</v>
      </c>
      <c r="F211" s="205" t="s">
        <v>3295</v>
      </c>
      <c r="G211" s="206" t="s">
        <v>3110</v>
      </c>
      <c r="H211" s="207">
        <v>1</v>
      </c>
      <c r="I211" s="208"/>
      <c r="J211" s="209">
        <f>ROUND(I211*H211,2)</f>
        <v>0</v>
      </c>
      <c r="K211" s="205" t="s">
        <v>21</v>
      </c>
      <c r="L211" s="61"/>
      <c r="M211" s="210" t="s">
        <v>21</v>
      </c>
      <c r="N211" s="211" t="s">
        <v>43</v>
      </c>
      <c r="O211" s="42"/>
      <c r="P211" s="212">
        <f>O211*H211</f>
        <v>0</v>
      </c>
      <c r="Q211" s="212">
        <v>0</v>
      </c>
      <c r="R211" s="212">
        <f>Q211*H211</f>
        <v>0</v>
      </c>
      <c r="S211" s="212">
        <v>0</v>
      </c>
      <c r="T211" s="213">
        <f>S211*H211</f>
        <v>0</v>
      </c>
      <c r="AR211" s="24" t="s">
        <v>251</v>
      </c>
      <c r="AT211" s="24" t="s">
        <v>246</v>
      </c>
      <c r="AU211" s="24" t="s">
        <v>79</v>
      </c>
      <c r="AY211" s="24" t="s">
        <v>244</v>
      </c>
      <c r="BE211" s="214">
        <f>IF(N211="základní",J211,0)</f>
        <v>0</v>
      </c>
      <c r="BF211" s="214">
        <f>IF(N211="snížená",J211,0)</f>
        <v>0</v>
      </c>
      <c r="BG211" s="214">
        <f>IF(N211="zákl. přenesená",J211,0)</f>
        <v>0</v>
      </c>
      <c r="BH211" s="214">
        <f>IF(N211="sníž. přenesená",J211,0)</f>
        <v>0</v>
      </c>
      <c r="BI211" s="214">
        <f>IF(N211="nulová",J211,0)</f>
        <v>0</v>
      </c>
      <c r="BJ211" s="24" t="s">
        <v>79</v>
      </c>
      <c r="BK211" s="214">
        <f>ROUND(I211*H211,2)</f>
        <v>0</v>
      </c>
      <c r="BL211" s="24" t="s">
        <v>251</v>
      </c>
      <c r="BM211" s="24" t="s">
        <v>3296</v>
      </c>
    </row>
    <row r="212" spans="2:65" s="1" customFormat="1">
      <c r="B212" s="41"/>
      <c r="C212" s="63"/>
      <c r="D212" s="215" t="s">
        <v>253</v>
      </c>
      <c r="E212" s="63"/>
      <c r="F212" s="216" t="s">
        <v>3295</v>
      </c>
      <c r="G212" s="63"/>
      <c r="H212" s="63"/>
      <c r="I212" s="172"/>
      <c r="J212" s="63"/>
      <c r="K212" s="63"/>
      <c r="L212" s="61"/>
      <c r="M212" s="217"/>
      <c r="N212" s="42"/>
      <c r="O212" s="42"/>
      <c r="P212" s="42"/>
      <c r="Q212" s="42"/>
      <c r="R212" s="42"/>
      <c r="S212" s="42"/>
      <c r="T212" s="78"/>
      <c r="AT212" s="24" t="s">
        <v>253</v>
      </c>
      <c r="AU212" s="24" t="s">
        <v>79</v>
      </c>
    </row>
    <row r="213" spans="2:65" s="1" customFormat="1" ht="16.5" customHeight="1">
      <c r="B213" s="41"/>
      <c r="C213" s="203" t="s">
        <v>699</v>
      </c>
      <c r="D213" s="203" t="s">
        <v>246</v>
      </c>
      <c r="E213" s="204" t="s">
        <v>3297</v>
      </c>
      <c r="F213" s="205" t="s">
        <v>3298</v>
      </c>
      <c r="G213" s="206" t="s">
        <v>3110</v>
      </c>
      <c r="H213" s="207">
        <v>39</v>
      </c>
      <c r="I213" s="208"/>
      <c r="J213" s="209">
        <f>ROUND(I213*H213,2)</f>
        <v>0</v>
      </c>
      <c r="K213" s="205" t="s">
        <v>21</v>
      </c>
      <c r="L213" s="61"/>
      <c r="M213" s="210" t="s">
        <v>21</v>
      </c>
      <c r="N213" s="211" t="s">
        <v>43</v>
      </c>
      <c r="O213" s="42"/>
      <c r="P213" s="212">
        <f>O213*H213</f>
        <v>0</v>
      </c>
      <c r="Q213" s="212">
        <v>0</v>
      </c>
      <c r="R213" s="212">
        <f>Q213*H213</f>
        <v>0</v>
      </c>
      <c r="S213" s="212">
        <v>0</v>
      </c>
      <c r="T213" s="213">
        <f>S213*H213</f>
        <v>0</v>
      </c>
      <c r="AR213" s="24" t="s">
        <v>251</v>
      </c>
      <c r="AT213" s="24" t="s">
        <v>246</v>
      </c>
      <c r="AU213" s="24" t="s">
        <v>79</v>
      </c>
      <c r="AY213" s="24" t="s">
        <v>244</v>
      </c>
      <c r="BE213" s="214">
        <f>IF(N213="základní",J213,0)</f>
        <v>0</v>
      </c>
      <c r="BF213" s="214">
        <f>IF(N213="snížená",J213,0)</f>
        <v>0</v>
      </c>
      <c r="BG213" s="214">
        <f>IF(N213="zákl. přenesená",J213,0)</f>
        <v>0</v>
      </c>
      <c r="BH213" s="214">
        <f>IF(N213="sníž. přenesená",J213,0)</f>
        <v>0</v>
      </c>
      <c r="BI213" s="214">
        <f>IF(N213="nulová",J213,0)</f>
        <v>0</v>
      </c>
      <c r="BJ213" s="24" t="s">
        <v>79</v>
      </c>
      <c r="BK213" s="214">
        <f>ROUND(I213*H213,2)</f>
        <v>0</v>
      </c>
      <c r="BL213" s="24" t="s">
        <v>251</v>
      </c>
      <c r="BM213" s="24" t="s">
        <v>3299</v>
      </c>
    </row>
    <row r="214" spans="2:65" s="1" customFormat="1">
      <c r="B214" s="41"/>
      <c r="C214" s="63"/>
      <c r="D214" s="215" t="s">
        <v>253</v>
      </c>
      <c r="E214" s="63"/>
      <c r="F214" s="216" t="s">
        <v>3298</v>
      </c>
      <c r="G214" s="63"/>
      <c r="H214" s="63"/>
      <c r="I214" s="172"/>
      <c r="J214" s="63"/>
      <c r="K214" s="63"/>
      <c r="L214" s="61"/>
      <c r="M214" s="217"/>
      <c r="N214" s="42"/>
      <c r="O214" s="42"/>
      <c r="P214" s="42"/>
      <c r="Q214" s="42"/>
      <c r="R214" s="42"/>
      <c r="S214" s="42"/>
      <c r="T214" s="78"/>
      <c r="AT214" s="24" t="s">
        <v>253</v>
      </c>
      <c r="AU214" s="24" t="s">
        <v>79</v>
      </c>
    </row>
    <row r="215" spans="2:65" s="1" customFormat="1" ht="16.5" customHeight="1">
      <c r="B215" s="41"/>
      <c r="C215" s="203" t="s">
        <v>702</v>
      </c>
      <c r="D215" s="203" t="s">
        <v>246</v>
      </c>
      <c r="E215" s="204" t="s">
        <v>3300</v>
      </c>
      <c r="F215" s="205" t="s">
        <v>3301</v>
      </c>
      <c r="G215" s="206" t="s">
        <v>3110</v>
      </c>
      <c r="H215" s="207">
        <v>5</v>
      </c>
      <c r="I215" s="208"/>
      <c r="J215" s="209">
        <f>ROUND(I215*H215,2)</f>
        <v>0</v>
      </c>
      <c r="K215" s="205" t="s">
        <v>21</v>
      </c>
      <c r="L215" s="61"/>
      <c r="M215" s="210" t="s">
        <v>21</v>
      </c>
      <c r="N215" s="211" t="s">
        <v>43</v>
      </c>
      <c r="O215" s="42"/>
      <c r="P215" s="212">
        <f>O215*H215</f>
        <v>0</v>
      </c>
      <c r="Q215" s="212">
        <v>0</v>
      </c>
      <c r="R215" s="212">
        <f>Q215*H215</f>
        <v>0</v>
      </c>
      <c r="S215" s="212">
        <v>0</v>
      </c>
      <c r="T215" s="213">
        <f>S215*H215</f>
        <v>0</v>
      </c>
      <c r="AR215" s="24" t="s">
        <v>251</v>
      </c>
      <c r="AT215" s="24" t="s">
        <v>246</v>
      </c>
      <c r="AU215" s="24" t="s">
        <v>79</v>
      </c>
      <c r="AY215" s="24" t="s">
        <v>244</v>
      </c>
      <c r="BE215" s="214">
        <f>IF(N215="základní",J215,0)</f>
        <v>0</v>
      </c>
      <c r="BF215" s="214">
        <f>IF(N215="snížená",J215,0)</f>
        <v>0</v>
      </c>
      <c r="BG215" s="214">
        <f>IF(N215="zákl. přenesená",J215,0)</f>
        <v>0</v>
      </c>
      <c r="BH215" s="214">
        <f>IF(N215="sníž. přenesená",J215,0)</f>
        <v>0</v>
      </c>
      <c r="BI215" s="214">
        <f>IF(N215="nulová",J215,0)</f>
        <v>0</v>
      </c>
      <c r="BJ215" s="24" t="s">
        <v>79</v>
      </c>
      <c r="BK215" s="214">
        <f>ROUND(I215*H215,2)</f>
        <v>0</v>
      </c>
      <c r="BL215" s="24" t="s">
        <v>251</v>
      </c>
      <c r="BM215" s="24" t="s">
        <v>3302</v>
      </c>
    </row>
    <row r="216" spans="2:65" s="1" customFormat="1">
      <c r="B216" s="41"/>
      <c r="C216" s="63"/>
      <c r="D216" s="215" t="s">
        <v>253</v>
      </c>
      <c r="E216" s="63"/>
      <c r="F216" s="216" t="s">
        <v>3301</v>
      </c>
      <c r="G216" s="63"/>
      <c r="H216" s="63"/>
      <c r="I216" s="172"/>
      <c r="J216" s="63"/>
      <c r="K216" s="63"/>
      <c r="L216" s="61"/>
      <c r="M216" s="217"/>
      <c r="N216" s="42"/>
      <c r="O216" s="42"/>
      <c r="P216" s="42"/>
      <c r="Q216" s="42"/>
      <c r="R216" s="42"/>
      <c r="S216" s="42"/>
      <c r="T216" s="78"/>
      <c r="AT216" s="24" t="s">
        <v>253</v>
      </c>
      <c r="AU216" s="24" t="s">
        <v>79</v>
      </c>
    </row>
    <row r="217" spans="2:65" s="1" customFormat="1" ht="16.5" customHeight="1">
      <c r="B217" s="41"/>
      <c r="C217" s="203" t="s">
        <v>705</v>
      </c>
      <c r="D217" s="203" t="s">
        <v>246</v>
      </c>
      <c r="E217" s="204" t="s">
        <v>3303</v>
      </c>
      <c r="F217" s="205" t="s">
        <v>3304</v>
      </c>
      <c r="G217" s="206" t="s">
        <v>329</v>
      </c>
      <c r="H217" s="207">
        <v>1550</v>
      </c>
      <c r="I217" s="208"/>
      <c r="J217" s="209">
        <f>ROUND(I217*H217,2)</f>
        <v>0</v>
      </c>
      <c r="K217" s="205" t="s">
        <v>21</v>
      </c>
      <c r="L217" s="61"/>
      <c r="M217" s="210" t="s">
        <v>21</v>
      </c>
      <c r="N217" s="211" t="s">
        <v>43</v>
      </c>
      <c r="O217" s="42"/>
      <c r="P217" s="212">
        <f>O217*H217</f>
        <v>0</v>
      </c>
      <c r="Q217" s="212">
        <v>0</v>
      </c>
      <c r="R217" s="212">
        <f>Q217*H217</f>
        <v>0</v>
      </c>
      <c r="S217" s="212">
        <v>0</v>
      </c>
      <c r="T217" s="213">
        <f>S217*H217</f>
        <v>0</v>
      </c>
      <c r="AR217" s="24" t="s">
        <v>251</v>
      </c>
      <c r="AT217" s="24" t="s">
        <v>246</v>
      </c>
      <c r="AU217" s="24" t="s">
        <v>79</v>
      </c>
      <c r="AY217" s="24" t="s">
        <v>244</v>
      </c>
      <c r="BE217" s="214">
        <f>IF(N217="základní",J217,0)</f>
        <v>0</v>
      </c>
      <c r="BF217" s="214">
        <f>IF(N217="snížená",J217,0)</f>
        <v>0</v>
      </c>
      <c r="BG217" s="214">
        <f>IF(N217="zákl. přenesená",J217,0)</f>
        <v>0</v>
      </c>
      <c r="BH217" s="214">
        <f>IF(N217="sníž. přenesená",J217,0)</f>
        <v>0</v>
      </c>
      <c r="BI217" s="214">
        <f>IF(N217="nulová",J217,0)</f>
        <v>0</v>
      </c>
      <c r="BJ217" s="24" t="s">
        <v>79</v>
      </c>
      <c r="BK217" s="214">
        <f>ROUND(I217*H217,2)</f>
        <v>0</v>
      </c>
      <c r="BL217" s="24" t="s">
        <v>251</v>
      </c>
      <c r="BM217" s="24" t="s">
        <v>3305</v>
      </c>
    </row>
    <row r="218" spans="2:65" s="1" customFormat="1">
      <c r="B218" s="41"/>
      <c r="C218" s="63"/>
      <c r="D218" s="215" t="s">
        <v>253</v>
      </c>
      <c r="E218" s="63"/>
      <c r="F218" s="216" t="s">
        <v>3304</v>
      </c>
      <c r="G218" s="63"/>
      <c r="H218" s="63"/>
      <c r="I218" s="172"/>
      <c r="J218" s="63"/>
      <c r="K218" s="63"/>
      <c r="L218" s="61"/>
      <c r="M218" s="217"/>
      <c r="N218" s="42"/>
      <c r="O218" s="42"/>
      <c r="P218" s="42"/>
      <c r="Q218" s="42"/>
      <c r="R218" s="42"/>
      <c r="S218" s="42"/>
      <c r="T218" s="78"/>
      <c r="AT218" s="24" t="s">
        <v>253</v>
      </c>
      <c r="AU218" s="24" t="s">
        <v>79</v>
      </c>
    </row>
    <row r="219" spans="2:65" s="1" customFormat="1" ht="16.5" customHeight="1">
      <c r="B219" s="41"/>
      <c r="C219" s="203" t="s">
        <v>708</v>
      </c>
      <c r="D219" s="203" t="s">
        <v>246</v>
      </c>
      <c r="E219" s="204" t="s">
        <v>3306</v>
      </c>
      <c r="F219" s="205" t="s">
        <v>3307</v>
      </c>
      <c r="G219" s="206" t="s">
        <v>3110</v>
      </c>
      <c r="H219" s="207">
        <v>135</v>
      </c>
      <c r="I219" s="208"/>
      <c r="J219" s="209">
        <f>ROUND(I219*H219,2)</f>
        <v>0</v>
      </c>
      <c r="K219" s="205" t="s">
        <v>21</v>
      </c>
      <c r="L219" s="61"/>
      <c r="M219" s="210" t="s">
        <v>21</v>
      </c>
      <c r="N219" s="211" t="s">
        <v>43</v>
      </c>
      <c r="O219" s="42"/>
      <c r="P219" s="212">
        <f>O219*H219</f>
        <v>0</v>
      </c>
      <c r="Q219" s="212">
        <v>0</v>
      </c>
      <c r="R219" s="212">
        <f>Q219*H219</f>
        <v>0</v>
      </c>
      <c r="S219" s="212">
        <v>0</v>
      </c>
      <c r="T219" s="213">
        <f>S219*H219</f>
        <v>0</v>
      </c>
      <c r="AR219" s="24" t="s">
        <v>251</v>
      </c>
      <c r="AT219" s="24" t="s">
        <v>246</v>
      </c>
      <c r="AU219" s="24" t="s">
        <v>79</v>
      </c>
      <c r="AY219" s="24" t="s">
        <v>244</v>
      </c>
      <c r="BE219" s="214">
        <f>IF(N219="základní",J219,0)</f>
        <v>0</v>
      </c>
      <c r="BF219" s="214">
        <f>IF(N219="snížená",J219,0)</f>
        <v>0</v>
      </c>
      <c r="BG219" s="214">
        <f>IF(N219="zákl. přenesená",J219,0)</f>
        <v>0</v>
      </c>
      <c r="BH219" s="214">
        <f>IF(N219="sníž. přenesená",J219,0)</f>
        <v>0</v>
      </c>
      <c r="BI219" s="214">
        <f>IF(N219="nulová",J219,0)</f>
        <v>0</v>
      </c>
      <c r="BJ219" s="24" t="s">
        <v>79</v>
      </c>
      <c r="BK219" s="214">
        <f>ROUND(I219*H219,2)</f>
        <v>0</v>
      </c>
      <c r="BL219" s="24" t="s">
        <v>251</v>
      </c>
      <c r="BM219" s="24" t="s">
        <v>3308</v>
      </c>
    </row>
    <row r="220" spans="2:65" s="1" customFormat="1">
      <c r="B220" s="41"/>
      <c r="C220" s="63"/>
      <c r="D220" s="215" t="s">
        <v>253</v>
      </c>
      <c r="E220" s="63"/>
      <c r="F220" s="216" t="s">
        <v>3307</v>
      </c>
      <c r="G220" s="63"/>
      <c r="H220" s="63"/>
      <c r="I220" s="172"/>
      <c r="J220" s="63"/>
      <c r="K220" s="63"/>
      <c r="L220" s="61"/>
      <c r="M220" s="217"/>
      <c r="N220" s="42"/>
      <c r="O220" s="42"/>
      <c r="P220" s="42"/>
      <c r="Q220" s="42"/>
      <c r="R220" s="42"/>
      <c r="S220" s="42"/>
      <c r="T220" s="78"/>
      <c r="AT220" s="24" t="s">
        <v>253</v>
      </c>
      <c r="AU220" s="24" t="s">
        <v>79</v>
      </c>
    </row>
    <row r="221" spans="2:65" s="1" customFormat="1" ht="16.5" customHeight="1">
      <c r="B221" s="41"/>
      <c r="C221" s="203" t="s">
        <v>713</v>
      </c>
      <c r="D221" s="203" t="s">
        <v>246</v>
      </c>
      <c r="E221" s="204" t="s">
        <v>3309</v>
      </c>
      <c r="F221" s="205" t="s">
        <v>3310</v>
      </c>
      <c r="G221" s="206" t="s">
        <v>3110</v>
      </c>
      <c r="H221" s="207">
        <v>135</v>
      </c>
      <c r="I221" s="208"/>
      <c r="J221" s="209">
        <f>ROUND(I221*H221,2)</f>
        <v>0</v>
      </c>
      <c r="K221" s="205" t="s">
        <v>21</v>
      </c>
      <c r="L221" s="61"/>
      <c r="M221" s="210" t="s">
        <v>21</v>
      </c>
      <c r="N221" s="211" t="s">
        <v>43</v>
      </c>
      <c r="O221" s="42"/>
      <c r="P221" s="212">
        <f>O221*H221</f>
        <v>0</v>
      </c>
      <c r="Q221" s="212">
        <v>0</v>
      </c>
      <c r="R221" s="212">
        <f>Q221*H221</f>
        <v>0</v>
      </c>
      <c r="S221" s="212">
        <v>0</v>
      </c>
      <c r="T221" s="213">
        <f>S221*H221</f>
        <v>0</v>
      </c>
      <c r="AR221" s="24" t="s">
        <v>251</v>
      </c>
      <c r="AT221" s="24" t="s">
        <v>246</v>
      </c>
      <c r="AU221" s="24" t="s">
        <v>79</v>
      </c>
      <c r="AY221" s="24" t="s">
        <v>244</v>
      </c>
      <c r="BE221" s="214">
        <f>IF(N221="základní",J221,0)</f>
        <v>0</v>
      </c>
      <c r="BF221" s="214">
        <f>IF(N221="snížená",J221,0)</f>
        <v>0</v>
      </c>
      <c r="BG221" s="214">
        <f>IF(N221="zákl. přenesená",J221,0)</f>
        <v>0</v>
      </c>
      <c r="BH221" s="214">
        <f>IF(N221="sníž. přenesená",J221,0)</f>
        <v>0</v>
      </c>
      <c r="BI221" s="214">
        <f>IF(N221="nulová",J221,0)</f>
        <v>0</v>
      </c>
      <c r="BJ221" s="24" t="s">
        <v>79</v>
      </c>
      <c r="BK221" s="214">
        <f>ROUND(I221*H221,2)</f>
        <v>0</v>
      </c>
      <c r="BL221" s="24" t="s">
        <v>251</v>
      </c>
      <c r="BM221" s="24" t="s">
        <v>3311</v>
      </c>
    </row>
    <row r="222" spans="2:65" s="1" customFormat="1">
      <c r="B222" s="41"/>
      <c r="C222" s="63"/>
      <c r="D222" s="215" t="s">
        <v>253</v>
      </c>
      <c r="E222" s="63"/>
      <c r="F222" s="216" t="s">
        <v>3310</v>
      </c>
      <c r="G222" s="63"/>
      <c r="H222" s="63"/>
      <c r="I222" s="172"/>
      <c r="J222" s="63"/>
      <c r="K222" s="63"/>
      <c r="L222" s="61"/>
      <c r="M222" s="217"/>
      <c r="N222" s="42"/>
      <c r="O222" s="42"/>
      <c r="P222" s="42"/>
      <c r="Q222" s="42"/>
      <c r="R222" s="42"/>
      <c r="S222" s="42"/>
      <c r="T222" s="78"/>
      <c r="AT222" s="24" t="s">
        <v>253</v>
      </c>
      <c r="AU222" s="24" t="s">
        <v>79</v>
      </c>
    </row>
    <row r="223" spans="2:65" s="1" customFormat="1" ht="16.5" customHeight="1">
      <c r="B223" s="41"/>
      <c r="C223" s="203" t="s">
        <v>1875</v>
      </c>
      <c r="D223" s="203" t="s">
        <v>246</v>
      </c>
      <c r="E223" s="204" t="s">
        <v>3312</v>
      </c>
      <c r="F223" s="205" t="s">
        <v>3313</v>
      </c>
      <c r="G223" s="206" t="s">
        <v>329</v>
      </c>
      <c r="H223" s="207">
        <v>45</v>
      </c>
      <c r="I223" s="208"/>
      <c r="J223" s="209">
        <f>ROUND(I223*H223,2)</f>
        <v>0</v>
      </c>
      <c r="K223" s="205" t="s">
        <v>21</v>
      </c>
      <c r="L223" s="61"/>
      <c r="M223" s="210" t="s">
        <v>21</v>
      </c>
      <c r="N223" s="211" t="s">
        <v>43</v>
      </c>
      <c r="O223" s="42"/>
      <c r="P223" s="212">
        <f>O223*H223</f>
        <v>0</v>
      </c>
      <c r="Q223" s="212">
        <v>0</v>
      </c>
      <c r="R223" s="212">
        <f>Q223*H223</f>
        <v>0</v>
      </c>
      <c r="S223" s="212">
        <v>0</v>
      </c>
      <c r="T223" s="213">
        <f>S223*H223</f>
        <v>0</v>
      </c>
      <c r="AR223" s="24" t="s">
        <v>251</v>
      </c>
      <c r="AT223" s="24" t="s">
        <v>246</v>
      </c>
      <c r="AU223" s="24" t="s">
        <v>79</v>
      </c>
      <c r="AY223" s="24" t="s">
        <v>244</v>
      </c>
      <c r="BE223" s="214">
        <f>IF(N223="základní",J223,0)</f>
        <v>0</v>
      </c>
      <c r="BF223" s="214">
        <f>IF(N223="snížená",J223,0)</f>
        <v>0</v>
      </c>
      <c r="BG223" s="214">
        <f>IF(N223="zákl. přenesená",J223,0)</f>
        <v>0</v>
      </c>
      <c r="BH223" s="214">
        <f>IF(N223="sníž. přenesená",J223,0)</f>
        <v>0</v>
      </c>
      <c r="BI223" s="214">
        <f>IF(N223="nulová",J223,0)</f>
        <v>0</v>
      </c>
      <c r="BJ223" s="24" t="s">
        <v>79</v>
      </c>
      <c r="BK223" s="214">
        <f>ROUND(I223*H223,2)</f>
        <v>0</v>
      </c>
      <c r="BL223" s="24" t="s">
        <v>251</v>
      </c>
      <c r="BM223" s="24" t="s">
        <v>3314</v>
      </c>
    </row>
    <row r="224" spans="2:65" s="1" customFormat="1">
      <c r="B224" s="41"/>
      <c r="C224" s="63"/>
      <c r="D224" s="215" t="s">
        <v>253</v>
      </c>
      <c r="E224" s="63"/>
      <c r="F224" s="216" t="s">
        <v>3313</v>
      </c>
      <c r="G224" s="63"/>
      <c r="H224" s="63"/>
      <c r="I224" s="172"/>
      <c r="J224" s="63"/>
      <c r="K224" s="63"/>
      <c r="L224" s="61"/>
      <c r="M224" s="217"/>
      <c r="N224" s="42"/>
      <c r="O224" s="42"/>
      <c r="P224" s="42"/>
      <c r="Q224" s="42"/>
      <c r="R224" s="42"/>
      <c r="S224" s="42"/>
      <c r="T224" s="78"/>
      <c r="AT224" s="24" t="s">
        <v>253</v>
      </c>
      <c r="AU224" s="24" t="s">
        <v>79</v>
      </c>
    </row>
    <row r="225" spans="2:65" s="1" customFormat="1" ht="16.5" customHeight="1">
      <c r="B225" s="41"/>
      <c r="C225" s="203" t="s">
        <v>1991</v>
      </c>
      <c r="D225" s="203" t="s">
        <v>246</v>
      </c>
      <c r="E225" s="204" t="s">
        <v>3315</v>
      </c>
      <c r="F225" s="205" t="s">
        <v>3316</v>
      </c>
      <c r="G225" s="206" t="s">
        <v>3110</v>
      </c>
      <c r="H225" s="207">
        <v>3</v>
      </c>
      <c r="I225" s="208"/>
      <c r="J225" s="209">
        <f>ROUND(I225*H225,2)</f>
        <v>0</v>
      </c>
      <c r="K225" s="205" t="s">
        <v>21</v>
      </c>
      <c r="L225" s="61"/>
      <c r="M225" s="210" t="s">
        <v>21</v>
      </c>
      <c r="N225" s="211" t="s">
        <v>43</v>
      </c>
      <c r="O225" s="42"/>
      <c r="P225" s="212">
        <f>O225*H225</f>
        <v>0</v>
      </c>
      <c r="Q225" s="212">
        <v>0</v>
      </c>
      <c r="R225" s="212">
        <f>Q225*H225</f>
        <v>0</v>
      </c>
      <c r="S225" s="212">
        <v>0</v>
      </c>
      <c r="T225" s="213">
        <f>S225*H225</f>
        <v>0</v>
      </c>
      <c r="AR225" s="24" t="s">
        <v>251</v>
      </c>
      <c r="AT225" s="24" t="s">
        <v>246</v>
      </c>
      <c r="AU225" s="24" t="s">
        <v>79</v>
      </c>
      <c r="AY225" s="24" t="s">
        <v>244</v>
      </c>
      <c r="BE225" s="214">
        <f>IF(N225="základní",J225,0)</f>
        <v>0</v>
      </c>
      <c r="BF225" s="214">
        <f>IF(N225="snížená",J225,0)</f>
        <v>0</v>
      </c>
      <c r="BG225" s="214">
        <f>IF(N225="zákl. přenesená",J225,0)</f>
        <v>0</v>
      </c>
      <c r="BH225" s="214">
        <f>IF(N225="sníž. přenesená",J225,0)</f>
        <v>0</v>
      </c>
      <c r="BI225" s="214">
        <f>IF(N225="nulová",J225,0)</f>
        <v>0</v>
      </c>
      <c r="BJ225" s="24" t="s">
        <v>79</v>
      </c>
      <c r="BK225" s="214">
        <f>ROUND(I225*H225,2)</f>
        <v>0</v>
      </c>
      <c r="BL225" s="24" t="s">
        <v>251</v>
      </c>
      <c r="BM225" s="24" t="s">
        <v>3317</v>
      </c>
    </row>
    <row r="226" spans="2:65" s="1" customFormat="1">
      <c r="B226" s="41"/>
      <c r="C226" s="63"/>
      <c r="D226" s="215" t="s">
        <v>253</v>
      </c>
      <c r="E226" s="63"/>
      <c r="F226" s="216" t="s">
        <v>3316</v>
      </c>
      <c r="G226" s="63"/>
      <c r="H226" s="63"/>
      <c r="I226" s="172"/>
      <c r="J226" s="63"/>
      <c r="K226" s="63"/>
      <c r="L226" s="61"/>
      <c r="M226" s="217"/>
      <c r="N226" s="42"/>
      <c r="O226" s="42"/>
      <c r="P226" s="42"/>
      <c r="Q226" s="42"/>
      <c r="R226" s="42"/>
      <c r="S226" s="42"/>
      <c r="T226" s="78"/>
      <c r="AT226" s="24" t="s">
        <v>253</v>
      </c>
      <c r="AU226" s="24" t="s">
        <v>79</v>
      </c>
    </row>
    <row r="227" spans="2:65" s="1" customFormat="1" ht="16.5" customHeight="1">
      <c r="B227" s="41"/>
      <c r="C227" s="203" t="s">
        <v>1879</v>
      </c>
      <c r="D227" s="203" t="s">
        <v>246</v>
      </c>
      <c r="E227" s="204" t="s">
        <v>3318</v>
      </c>
      <c r="F227" s="205" t="s">
        <v>3319</v>
      </c>
      <c r="G227" s="206" t="s">
        <v>329</v>
      </c>
      <c r="H227" s="207">
        <v>50</v>
      </c>
      <c r="I227" s="208"/>
      <c r="J227" s="209">
        <f>ROUND(I227*H227,2)</f>
        <v>0</v>
      </c>
      <c r="K227" s="205" t="s">
        <v>21</v>
      </c>
      <c r="L227" s="61"/>
      <c r="M227" s="210" t="s">
        <v>21</v>
      </c>
      <c r="N227" s="211" t="s">
        <v>43</v>
      </c>
      <c r="O227" s="42"/>
      <c r="P227" s="212">
        <f>O227*H227</f>
        <v>0</v>
      </c>
      <c r="Q227" s="212">
        <v>0</v>
      </c>
      <c r="R227" s="212">
        <f>Q227*H227</f>
        <v>0</v>
      </c>
      <c r="S227" s="212">
        <v>0</v>
      </c>
      <c r="T227" s="213">
        <f>S227*H227</f>
        <v>0</v>
      </c>
      <c r="AR227" s="24" t="s">
        <v>251</v>
      </c>
      <c r="AT227" s="24" t="s">
        <v>246</v>
      </c>
      <c r="AU227" s="24" t="s">
        <v>79</v>
      </c>
      <c r="AY227" s="24" t="s">
        <v>244</v>
      </c>
      <c r="BE227" s="214">
        <f>IF(N227="základní",J227,0)</f>
        <v>0</v>
      </c>
      <c r="BF227" s="214">
        <f>IF(N227="snížená",J227,0)</f>
        <v>0</v>
      </c>
      <c r="BG227" s="214">
        <f>IF(N227="zákl. přenesená",J227,0)</f>
        <v>0</v>
      </c>
      <c r="BH227" s="214">
        <f>IF(N227="sníž. přenesená",J227,0)</f>
        <v>0</v>
      </c>
      <c r="BI227" s="214">
        <f>IF(N227="nulová",J227,0)</f>
        <v>0</v>
      </c>
      <c r="BJ227" s="24" t="s">
        <v>79</v>
      </c>
      <c r="BK227" s="214">
        <f>ROUND(I227*H227,2)</f>
        <v>0</v>
      </c>
      <c r="BL227" s="24" t="s">
        <v>251</v>
      </c>
      <c r="BM227" s="24" t="s">
        <v>3320</v>
      </c>
    </row>
    <row r="228" spans="2:65" s="1" customFormat="1">
      <c r="B228" s="41"/>
      <c r="C228" s="63"/>
      <c r="D228" s="215" t="s">
        <v>253</v>
      </c>
      <c r="E228" s="63"/>
      <c r="F228" s="216" t="s">
        <v>3319</v>
      </c>
      <c r="G228" s="63"/>
      <c r="H228" s="63"/>
      <c r="I228" s="172"/>
      <c r="J228" s="63"/>
      <c r="K228" s="63"/>
      <c r="L228" s="61"/>
      <c r="M228" s="217"/>
      <c r="N228" s="42"/>
      <c r="O228" s="42"/>
      <c r="P228" s="42"/>
      <c r="Q228" s="42"/>
      <c r="R228" s="42"/>
      <c r="S228" s="42"/>
      <c r="T228" s="78"/>
      <c r="AT228" s="24" t="s">
        <v>253</v>
      </c>
      <c r="AU228" s="24" t="s">
        <v>79</v>
      </c>
    </row>
    <row r="229" spans="2:65" s="1" customFormat="1" ht="16.5" customHeight="1">
      <c r="B229" s="41"/>
      <c r="C229" s="203" t="s">
        <v>1998</v>
      </c>
      <c r="D229" s="203" t="s">
        <v>246</v>
      </c>
      <c r="E229" s="204" t="s">
        <v>3321</v>
      </c>
      <c r="F229" s="205" t="s">
        <v>3322</v>
      </c>
      <c r="G229" s="206" t="s">
        <v>3110</v>
      </c>
      <c r="H229" s="207">
        <v>5</v>
      </c>
      <c r="I229" s="208"/>
      <c r="J229" s="209">
        <f>ROUND(I229*H229,2)</f>
        <v>0</v>
      </c>
      <c r="K229" s="205" t="s">
        <v>21</v>
      </c>
      <c r="L229" s="61"/>
      <c r="M229" s="210" t="s">
        <v>21</v>
      </c>
      <c r="N229" s="211" t="s">
        <v>43</v>
      </c>
      <c r="O229" s="42"/>
      <c r="P229" s="212">
        <f>O229*H229</f>
        <v>0</v>
      </c>
      <c r="Q229" s="212">
        <v>0</v>
      </c>
      <c r="R229" s="212">
        <f>Q229*H229</f>
        <v>0</v>
      </c>
      <c r="S229" s="212">
        <v>0</v>
      </c>
      <c r="T229" s="213">
        <f>S229*H229</f>
        <v>0</v>
      </c>
      <c r="AR229" s="24" t="s">
        <v>251</v>
      </c>
      <c r="AT229" s="24" t="s">
        <v>246</v>
      </c>
      <c r="AU229" s="24" t="s">
        <v>79</v>
      </c>
      <c r="AY229" s="24" t="s">
        <v>244</v>
      </c>
      <c r="BE229" s="214">
        <f>IF(N229="základní",J229,0)</f>
        <v>0</v>
      </c>
      <c r="BF229" s="214">
        <f>IF(N229="snížená",J229,0)</f>
        <v>0</v>
      </c>
      <c r="BG229" s="214">
        <f>IF(N229="zákl. přenesená",J229,0)</f>
        <v>0</v>
      </c>
      <c r="BH229" s="214">
        <f>IF(N229="sníž. přenesená",J229,0)</f>
        <v>0</v>
      </c>
      <c r="BI229" s="214">
        <f>IF(N229="nulová",J229,0)</f>
        <v>0</v>
      </c>
      <c r="BJ229" s="24" t="s">
        <v>79</v>
      </c>
      <c r="BK229" s="214">
        <f>ROUND(I229*H229,2)</f>
        <v>0</v>
      </c>
      <c r="BL229" s="24" t="s">
        <v>251</v>
      </c>
      <c r="BM229" s="24" t="s">
        <v>3323</v>
      </c>
    </row>
    <row r="230" spans="2:65" s="1" customFormat="1">
      <c r="B230" s="41"/>
      <c r="C230" s="63"/>
      <c r="D230" s="215" t="s">
        <v>253</v>
      </c>
      <c r="E230" s="63"/>
      <c r="F230" s="216" t="s">
        <v>3322</v>
      </c>
      <c r="G230" s="63"/>
      <c r="H230" s="63"/>
      <c r="I230" s="172"/>
      <c r="J230" s="63"/>
      <c r="K230" s="63"/>
      <c r="L230" s="61"/>
      <c r="M230" s="217"/>
      <c r="N230" s="42"/>
      <c r="O230" s="42"/>
      <c r="P230" s="42"/>
      <c r="Q230" s="42"/>
      <c r="R230" s="42"/>
      <c r="S230" s="42"/>
      <c r="T230" s="78"/>
      <c r="AT230" s="24" t="s">
        <v>253</v>
      </c>
      <c r="AU230" s="24" t="s">
        <v>79</v>
      </c>
    </row>
    <row r="231" spans="2:65" s="1" customFormat="1" ht="16.5" customHeight="1">
      <c r="B231" s="41"/>
      <c r="C231" s="203" t="s">
        <v>1882</v>
      </c>
      <c r="D231" s="203" t="s">
        <v>246</v>
      </c>
      <c r="E231" s="204" t="s">
        <v>3324</v>
      </c>
      <c r="F231" s="205" t="s">
        <v>3325</v>
      </c>
      <c r="G231" s="206" t="s">
        <v>3110</v>
      </c>
      <c r="H231" s="207">
        <v>5</v>
      </c>
      <c r="I231" s="208"/>
      <c r="J231" s="209">
        <f>ROUND(I231*H231,2)</f>
        <v>0</v>
      </c>
      <c r="K231" s="205" t="s">
        <v>21</v>
      </c>
      <c r="L231" s="61"/>
      <c r="M231" s="210" t="s">
        <v>21</v>
      </c>
      <c r="N231" s="211" t="s">
        <v>43</v>
      </c>
      <c r="O231" s="42"/>
      <c r="P231" s="212">
        <f>O231*H231</f>
        <v>0</v>
      </c>
      <c r="Q231" s="212">
        <v>0</v>
      </c>
      <c r="R231" s="212">
        <f>Q231*H231</f>
        <v>0</v>
      </c>
      <c r="S231" s="212">
        <v>0</v>
      </c>
      <c r="T231" s="213">
        <f>S231*H231</f>
        <v>0</v>
      </c>
      <c r="AR231" s="24" t="s">
        <v>251</v>
      </c>
      <c r="AT231" s="24" t="s">
        <v>246</v>
      </c>
      <c r="AU231" s="24" t="s">
        <v>79</v>
      </c>
      <c r="AY231" s="24" t="s">
        <v>244</v>
      </c>
      <c r="BE231" s="214">
        <f>IF(N231="základní",J231,0)</f>
        <v>0</v>
      </c>
      <c r="BF231" s="214">
        <f>IF(N231="snížená",J231,0)</f>
        <v>0</v>
      </c>
      <c r="BG231" s="214">
        <f>IF(N231="zákl. přenesená",J231,0)</f>
        <v>0</v>
      </c>
      <c r="BH231" s="214">
        <f>IF(N231="sníž. přenesená",J231,0)</f>
        <v>0</v>
      </c>
      <c r="BI231" s="214">
        <f>IF(N231="nulová",J231,0)</f>
        <v>0</v>
      </c>
      <c r="BJ231" s="24" t="s">
        <v>79</v>
      </c>
      <c r="BK231" s="214">
        <f>ROUND(I231*H231,2)</f>
        <v>0</v>
      </c>
      <c r="BL231" s="24" t="s">
        <v>251</v>
      </c>
      <c r="BM231" s="24" t="s">
        <v>3326</v>
      </c>
    </row>
    <row r="232" spans="2:65" s="1" customFormat="1">
      <c r="B232" s="41"/>
      <c r="C232" s="63"/>
      <c r="D232" s="215" t="s">
        <v>253</v>
      </c>
      <c r="E232" s="63"/>
      <c r="F232" s="216" t="s">
        <v>3325</v>
      </c>
      <c r="G232" s="63"/>
      <c r="H232" s="63"/>
      <c r="I232" s="172"/>
      <c r="J232" s="63"/>
      <c r="K232" s="63"/>
      <c r="L232" s="61"/>
      <c r="M232" s="217"/>
      <c r="N232" s="42"/>
      <c r="O232" s="42"/>
      <c r="P232" s="42"/>
      <c r="Q232" s="42"/>
      <c r="R232" s="42"/>
      <c r="S232" s="42"/>
      <c r="T232" s="78"/>
      <c r="AT232" s="24" t="s">
        <v>253</v>
      </c>
      <c r="AU232" s="24" t="s">
        <v>79</v>
      </c>
    </row>
    <row r="233" spans="2:65" s="1" customFormat="1" ht="16.5" customHeight="1">
      <c r="B233" s="41"/>
      <c r="C233" s="203" t="s">
        <v>2007</v>
      </c>
      <c r="D233" s="203" t="s">
        <v>246</v>
      </c>
      <c r="E233" s="204" t="s">
        <v>3327</v>
      </c>
      <c r="F233" s="205" t="s">
        <v>3328</v>
      </c>
      <c r="G233" s="206" t="s">
        <v>329</v>
      </c>
      <c r="H233" s="207">
        <v>500</v>
      </c>
      <c r="I233" s="208"/>
      <c r="J233" s="209">
        <f>ROUND(I233*H233,2)</f>
        <v>0</v>
      </c>
      <c r="K233" s="205" t="s">
        <v>21</v>
      </c>
      <c r="L233" s="61"/>
      <c r="M233" s="210" t="s">
        <v>21</v>
      </c>
      <c r="N233" s="211" t="s">
        <v>43</v>
      </c>
      <c r="O233" s="42"/>
      <c r="P233" s="212">
        <f>O233*H233</f>
        <v>0</v>
      </c>
      <c r="Q233" s="212">
        <v>0</v>
      </c>
      <c r="R233" s="212">
        <f>Q233*H233</f>
        <v>0</v>
      </c>
      <c r="S233" s="212">
        <v>0</v>
      </c>
      <c r="T233" s="213">
        <f>S233*H233</f>
        <v>0</v>
      </c>
      <c r="AR233" s="24" t="s">
        <v>251</v>
      </c>
      <c r="AT233" s="24" t="s">
        <v>246</v>
      </c>
      <c r="AU233" s="24" t="s">
        <v>79</v>
      </c>
      <c r="AY233" s="24" t="s">
        <v>244</v>
      </c>
      <c r="BE233" s="214">
        <f>IF(N233="základní",J233,0)</f>
        <v>0</v>
      </c>
      <c r="BF233" s="214">
        <f>IF(N233="snížená",J233,0)</f>
        <v>0</v>
      </c>
      <c r="BG233" s="214">
        <f>IF(N233="zákl. přenesená",J233,0)</f>
        <v>0</v>
      </c>
      <c r="BH233" s="214">
        <f>IF(N233="sníž. přenesená",J233,0)</f>
        <v>0</v>
      </c>
      <c r="BI233" s="214">
        <f>IF(N233="nulová",J233,0)</f>
        <v>0</v>
      </c>
      <c r="BJ233" s="24" t="s">
        <v>79</v>
      </c>
      <c r="BK233" s="214">
        <f>ROUND(I233*H233,2)</f>
        <v>0</v>
      </c>
      <c r="BL233" s="24" t="s">
        <v>251</v>
      </c>
      <c r="BM233" s="24" t="s">
        <v>3329</v>
      </c>
    </row>
    <row r="234" spans="2:65" s="1" customFormat="1">
      <c r="B234" s="41"/>
      <c r="C234" s="63"/>
      <c r="D234" s="215" t="s">
        <v>253</v>
      </c>
      <c r="E234" s="63"/>
      <c r="F234" s="216" t="s">
        <v>3328</v>
      </c>
      <c r="G234" s="63"/>
      <c r="H234" s="63"/>
      <c r="I234" s="172"/>
      <c r="J234" s="63"/>
      <c r="K234" s="63"/>
      <c r="L234" s="61"/>
      <c r="M234" s="217"/>
      <c r="N234" s="42"/>
      <c r="O234" s="42"/>
      <c r="P234" s="42"/>
      <c r="Q234" s="42"/>
      <c r="R234" s="42"/>
      <c r="S234" s="42"/>
      <c r="T234" s="78"/>
      <c r="AT234" s="24" t="s">
        <v>253</v>
      </c>
      <c r="AU234" s="24" t="s">
        <v>79</v>
      </c>
    </row>
    <row r="235" spans="2:65" s="1" customFormat="1" ht="16.5" customHeight="1">
      <c r="B235" s="41"/>
      <c r="C235" s="203" t="s">
        <v>1831</v>
      </c>
      <c r="D235" s="203" t="s">
        <v>246</v>
      </c>
      <c r="E235" s="204" t="s">
        <v>3330</v>
      </c>
      <c r="F235" s="205" t="s">
        <v>3331</v>
      </c>
      <c r="G235" s="206" t="s">
        <v>329</v>
      </c>
      <c r="H235" s="207">
        <v>1845</v>
      </c>
      <c r="I235" s="208"/>
      <c r="J235" s="209">
        <f>ROUND(I235*H235,2)</f>
        <v>0</v>
      </c>
      <c r="K235" s="205" t="s">
        <v>21</v>
      </c>
      <c r="L235" s="61"/>
      <c r="M235" s="210" t="s">
        <v>21</v>
      </c>
      <c r="N235" s="211" t="s">
        <v>43</v>
      </c>
      <c r="O235" s="42"/>
      <c r="P235" s="212">
        <f>O235*H235</f>
        <v>0</v>
      </c>
      <c r="Q235" s="212">
        <v>0</v>
      </c>
      <c r="R235" s="212">
        <f>Q235*H235</f>
        <v>0</v>
      </c>
      <c r="S235" s="212">
        <v>0</v>
      </c>
      <c r="T235" s="213">
        <f>S235*H235</f>
        <v>0</v>
      </c>
      <c r="AR235" s="24" t="s">
        <v>251</v>
      </c>
      <c r="AT235" s="24" t="s">
        <v>246</v>
      </c>
      <c r="AU235" s="24" t="s">
        <v>79</v>
      </c>
      <c r="AY235" s="24" t="s">
        <v>244</v>
      </c>
      <c r="BE235" s="214">
        <f>IF(N235="základní",J235,0)</f>
        <v>0</v>
      </c>
      <c r="BF235" s="214">
        <f>IF(N235="snížená",J235,0)</f>
        <v>0</v>
      </c>
      <c r="BG235" s="214">
        <f>IF(N235="zákl. přenesená",J235,0)</f>
        <v>0</v>
      </c>
      <c r="BH235" s="214">
        <f>IF(N235="sníž. přenesená",J235,0)</f>
        <v>0</v>
      </c>
      <c r="BI235" s="214">
        <f>IF(N235="nulová",J235,0)</f>
        <v>0</v>
      </c>
      <c r="BJ235" s="24" t="s">
        <v>79</v>
      </c>
      <c r="BK235" s="214">
        <f>ROUND(I235*H235,2)</f>
        <v>0</v>
      </c>
      <c r="BL235" s="24" t="s">
        <v>251</v>
      </c>
      <c r="BM235" s="24" t="s">
        <v>3332</v>
      </c>
    </row>
    <row r="236" spans="2:65" s="1" customFormat="1">
      <c r="B236" s="41"/>
      <c r="C236" s="63"/>
      <c r="D236" s="215" t="s">
        <v>253</v>
      </c>
      <c r="E236" s="63"/>
      <c r="F236" s="216" t="s">
        <v>3331</v>
      </c>
      <c r="G236" s="63"/>
      <c r="H236" s="63"/>
      <c r="I236" s="172"/>
      <c r="J236" s="63"/>
      <c r="K236" s="63"/>
      <c r="L236" s="61"/>
      <c r="M236" s="217"/>
      <c r="N236" s="42"/>
      <c r="O236" s="42"/>
      <c r="P236" s="42"/>
      <c r="Q236" s="42"/>
      <c r="R236" s="42"/>
      <c r="S236" s="42"/>
      <c r="T236" s="78"/>
      <c r="AT236" s="24" t="s">
        <v>253</v>
      </c>
      <c r="AU236" s="24" t="s">
        <v>79</v>
      </c>
    </row>
    <row r="237" spans="2:65" s="1" customFormat="1" ht="16.5" customHeight="1">
      <c r="B237" s="41"/>
      <c r="C237" s="203" t="s">
        <v>2014</v>
      </c>
      <c r="D237" s="203" t="s">
        <v>246</v>
      </c>
      <c r="E237" s="204" t="s">
        <v>3333</v>
      </c>
      <c r="F237" s="205" t="s">
        <v>3334</v>
      </c>
      <c r="G237" s="206" t="s">
        <v>329</v>
      </c>
      <c r="H237" s="207">
        <v>40</v>
      </c>
      <c r="I237" s="208"/>
      <c r="J237" s="209">
        <f>ROUND(I237*H237,2)</f>
        <v>0</v>
      </c>
      <c r="K237" s="205" t="s">
        <v>21</v>
      </c>
      <c r="L237" s="61"/>
      <c r="M237" s="210" t="s">
        <v>21</v>
      </c>
      <c r="N237" s="211" t="s">
        <v>43</v>
      </c>
      <c r="O237" s="42"/>
      <c r="P237" s="212">
        <f>O237*H237</f>
        <v>0</v>
      </c>
      <c r="Q237" s="212">
        <v>0</v>
      </c>
      <c r="R237" s="212">
        <f>Q237*H237</f>
        <v>0</v>
      </c>
      <c r="S237" s="212">
        <v>0</v>
      </c>
      <c r="T237" s="213">
        <f>S237*H237</f>
        <v>0</v>
      </c>
      <c r="AR237" s="24" t="s">
        <v>251</v>
      </c>
      <c r="AT237" s="24" t="s">
        <v>246</v>
      </c>
      <c r="AU237" s="24" t="s">
        <v>79</v>
      </c>
      <c r="AY237" s="24" t="s">
        <v>244</v>
      </c>
      <c r="BE237" s="214">
        <f>IF(N237="základní",J237,0)</f>
        <v>0</v>
      </c>
      <c r="BF237" s="214">
        <f>IF(N237="snížená",J237,0)</f>
        <v>0</v>
      </c>
      <c r="BG237" s="214">
        <f>IF(N237="zákl. přenesená",J237,0)</f>
        <v>0</v>
      </c>
      <c r="BH237" s="214">
        <f>IF(N237="sníž. přenesená",J237,0)</f>
        <v>0</v>
      </c>
      <c r="BI237" s="214">
        <f>IF(N237="nulová",J237,0)</f>
        <v>0</v>
      </c>
      <c r="BJ237" s="24" t="s">
        <v>79</v>
      </c>
      <c r="BK237" s="214">
        <f>ROUND(I237*H237,2)</f>
        <v>0</v>
      </c>
      <c r="BL237" s="24" t="s">
        <v>251</v>
      </c>
      <c r="BM237" s="24" t="s">
        <v>3335</v>
      </c>
    </row>
    <row r="238" spans="2:65" s="1" customFormat="1">
      <c r="B238" s="41"/>
      <c r="C238" s="63"/>
      <c r="D238" s="215" t="s">
        <v>253</v>
      </c>
      <c r="E238" s="63"/>
      <c r="F238" s="216" t="s">
        <v>3334</v>
      </c>
      <c r="G238" s="63"/>
      <c r="H238" s="63"/>
      <c r="I238" s="172"/>
      <c r="J238" s="63"/>
      <c r="K238" s="63"/>
      <c r="L238" s="61"/>
      <c r="M238" s="217"/>
      <c r="N238" s="42"/>
      <c r="O238" s="42"/>
      <c r="P238" s="42"/>
      <c r="Q238" s="42"/>
      <c r="R238" s="42"/>
      <c r="S238" s="42"/>
      <c r="T238" s="78"/>
      <c r="AT238" s="24" t="s">
        <v>253</v>
      </c>
      <c r="AU238" s="24" t="s">
        <v>79</v>
      </c>
    </row>
    <row r="239" spans="2:65" s="11" customFormat="1" ht="37.35" customHeight="1">
      <c r="B239" s="187"/>
      <c r="C239" s="188"/>
      <c r="D239" s="189" t="s">
        <v>71</v>
      </c>
      <c r="E239" s="190" t="s">
        <v>3336</v>
      </c>
      <c r="F239" s="190" t="s">
        <v>3337</v>
      </c>
      <c r="G239" s="188"/>
      <c r="H239" s="188"/>
      <c r="I239" s="191"/>
      <c r="J239" s="192">
        <f>BK239</f>
        <v>0</v>
      </c>
      <c r="K239" s="188"/>
      <c r="L239" s="193"/>
      <c r="M239" s="194"/>
      <c r="N239" s="195"/>
      <c r="O239" s="195"/>
      <c r="P239" s="196">
        <f>SUM(P240:P241)</f>
        <v>0</v>
      </c>
      <c r="Q239" s="195"/>
      <c r="R239" s="196">
        <f>SUM(R240:R241)</f>
        <v>0</v>
      </c>
      <c r="S239" s="195"/>
      <c r="T239" s="197">
        <f>SUM(T240:T241)</f>
        <v>0</v>
      </c>
      <c r="AR239" s="198" t="s">
        <v>79</v>
      </c>
      <c r="AT239" s="199" t="s">
        <v>71</v>
      </c>
      <c r="AU239" s="199" t="s">
        <v>72</v>
      </c>
      <c r="AY239" s="198" t="s">
        <v>244</v>
      </c>
      <c r="BK239" s="200">
        <f>SUM(BK240:BK241)</f>
        <v>0</v>
      </c>
    </row>
    <row r="240" spans="2:65" s="1" customFormat="1" ht="16.5" customHeight="1">
      <c r="B240" s="41"/>
      <c r="C240" s="203" t="s">
        <v>1889</v>
      </c>
      <c r="D240" s="203" t="s">
        <v>246</v>
      </c>
      <c r="E240" s="204" t="s">
        <v>3338</v>
      </c>
      <c r="F240" s="205" t="s">
        <v>3339</v>
      </c>
      <c r="G240" s="206" t="s">
        <v>3340</v>
      </c>
      <c r="H240" s="207">
        <v>120</v>
      </c>
      <c r="I240" s="208"/>
      <c r="J240" s="209">
        <f>ROUND(I240*H240,2)</f>
        <v>0</v>
      </c>
      <c r="K240" s="205" t="s">
        <v>21</v>
      </c>
      <c r="L240" s="61"/>
      <c r="M240" s="210" t="s">
        <v>21</v>
      </c>
      <c r="N240" s="211" t="s">
        <v>43</v>
      </c>
      <c r="O240" s="42"/>
      <c r="P240" s="212">
        <f>O240*H240</f>
        <v>0</v>
      </c>
      <c r="Q240" s="212">
        <v>0</v>
      </c>
      <c r="R240" s="212">
        <f>Q240*H240</f>
        <v>0</v>
      </c>
      <c r="S240" s="212">
        <v>0</v>
      </c>
      <c r="T240" s="213">
        <f>S240*H240</f>
        <v>0</v>
      </c>
      <c r="AR240" s="24" t="s">
        <v>251</v>
      </c>
      <c r="AT240" s="24" t="s">
        <v>246</v>
      </c>
      <c r="AU240" s="24" t="s">
        <v>79</v>
      </c>
      <c r="AY240" s="24" t="s">
        <v>244</v>
      </c>
      <c r="BE240" s="214">
        <f>IF(N240="základní",J240,0)</f>
        <v>0</v>
      </c>
      <c r="BF240" s="214">
        <f>IF(N240="snížená",J240,0)</f>
        <v>0</v>
      </c>
      <c r="BG240" s="214">
        <f>IF(N240="zákl. přenesená",J240,0)</f>
        <v>0</v>
      </c>
      <c r="BH240" s="214">
        <f>IF(N240="sníž. přenesená",J240,0)</f>
        <v>0</v>
      </c>
      <c r="BI240" s="214">
        <f>IF(N240="nulová",J240,0)</f>
        <v>0</v>
      </c>
      <c r="BJ240" s="24" t="s">
        <v>79</v>
      </c>
      <c r="BK240" s="214">
        <f>ROUND(I240*H240,2)</f>
        <v>0</v>
      </c>
      <c r="BL240" s="24" t="s">
        <v>251</v>
      </c>
      <c r="BM240" s="24" t="s">
        <v>3341</v>
      </c>
    </row>
    <row r="241" spans="2:65" s="1" customFormat="1">
      <c r="B241" s="41"/>
      <c r="C241" s="63"/>
      <c r="D241" s="215" t="s">
        <v>253</v>
      </c>
      <c r="E241" s="63"/>
      <c r="F241" s="216" t="s">
        <v>3339</v>
      </c>
      <c r="G241" s="63"/>
      <c r="H241" s="63"/>
      <c r="I241" s="172"/>
      <c r="J241" s="63"/>
      <c r="K241" s="63"/>
      <c r="L241" s="61"/>
      <c r="M241" s="217"/>
      <c r="N241" s="42"/>
      <c r="O241" s="42"/>
      <c r="P241" s="42"/>
      <c r="Q241" s="42"/>
      <c r="R241" s="42"/>
      <c r="S241" s="42"/>
      <c r="T241" s="78"/>
      <c r="AT241" s="24" t="s">
        <v>253</v>
      </c>
      <c r="AU241" s="24" t="s">
        <v>79</v>
      </c>
    </row>
    <row r="242" spans="2:65" s="11" customFormat="1" ht="37.35" customHeight="1">
      <c r="B242" s="187"/>
      <c r="C242" s="188"/>
      <c r="D242" s="189" t="s">
        <v>71</v>
      </c>
      <c r="E242" s="190" t="s">
        <v>3342</v>
      </c>
      <c r="F242" s="190" t="s">
        <v>245</v>
      </c>
      <c r="G242" s="188"/>
      <c r="H242" s="188"/>
      <c r="I242" s="191"/>
      <c r="J242" s="192">
        <f>BK242</f>
        <v>0</v>
      </c>
      <c r="K242" s="188"/>
      <c r="L242" s="193"/>
      <c r="M242" s="194"/>
      <c r="N242" s="195"/>
      <c r="O242" s="195"/>
      <c r="P242" s="196">
        <f>SUM(P243:P276)</f>
        <v>0</v>
      </c>
      <c r="Q242" s="195"/>
      <c r="R242" s="196">
        <f>SUM(R243:R276)</f>
        <v>0</v>
      </c>
      <c r="S242" s="195"/>
      <c r="T242" s="197">
        <f>SUM(T243:T276)</f>
        <v>0</v>
      </c>
      <c r="AR242" s="198" t="s">
        <v>79</v>
      </c>
      <c r="AT242" s="199" t="s">
        <v>71</v>
      </c>
      <c r="AU242" s="199" t="s">
        <v>72</v>
      </c>
      <c r="AY242" s="198" t="s">
        <v>244</v>
      </c>
      <c r="BK242" s="200">
        <f>SUM(BK243:BK276)</f>
        <v>0</v>
      </c>
    </row>
    <row r="243" spans="2:65" s="1" customFormat="1" ht="16.5" customHeight="1">
      <c r="B243" s="41"/>
      <c r="C243" s="203" t="s">
        <v>2024</v>
      </c>
      <c r="D243" s="203" t="s">
        <v>246</v>
      </c>
      <c r="E243" s="204" t="s">
        <v>3343</v>
      </c>
      <c r="F243" s="205" t="s">
        <v>3344</v>
      </c>
      <c r="G243" s="206" t="s">
        <v>269</v>
      </c>
      <c r="H243" s="207">
        <v>72.400000000000006</v>
      </c>
      <c r="I243" s="208"/>
      <c r="J243" s="209">
        <f>ROUND(I243*H243,2)</f>
        <v>0</v>
      </c>
      <c r="K243" s="205" t="s">
        <v>21</v>
      </c>
      <c r="L243" s="61"/>
      <c r="M243" s="210" t="s">
        <v>21</v>
      </c>
      <c r="N243" s="211" t="s">
        <v>43</v>
      </c>
      <c r="O243" s="42"/>
      <c r="P243" s="212">
        <f>O243*H243</f>
        <v>0</v>
      </c>
      <c r="Q243" s="212">
        <v>0</v>
      </c>
      <c r="R243" s="212">
        <f>Q243*H243</f>
        <v>0</v>
      </c>
      <c r="S243" s="212">
        <v>0</v>
      </c>
      <c r="T243" s="213">
        <f>S243*H243</f>
        <v>0</v>
      </c>
      <c r="AR243" s="24" t="s">
        <v>251</v>
      </c>
      <c r="AT243" s="24" t="s">
        <v>246</v>
      </c>
      <c r="AU243" s="24" t="s">
        <v>79</v>
      </c>
      <c r="AY243" s="24" t="s">
        <v>244</v>
      </c>
      <c r="BE243" s="214">
        <f>IF(N243="základní",J243,0)</f>
        <v>0</v>
      </c>
      <c r="BF243" s="214">
        <f>IF(N243="snížená",J243,0)</f>
        <v>0</v>
      </c>
      <c r="BG243" s="214">
        <f>IF(N243="zákl. přenesená",J243,0)</f>
        <v>0</v>
      </c>
      <c r="BH243" s="214">
        <f>IF(N243="sníž. přenesená",J243,0)</f>
        <v>0</v>
      </c>
      <c r="BI243" s="214">
        <f>IF(N243="nulová",J243,0)</f>
        <v>0</v>
      </c>
      <c r="BJ243" s="24" t="s">
        <v>79</v>
      </c>
      <c r="BK243" s="214">
        <f>ROUND(I243*H243,2)</f>
        <v>0</v>
      </c>
      <c r="BL243" s="24" t="s">
        <v>251</v>
      </c>
      <c r="BM243" s="24" t="s">
        <v>3345</v>
      </c>
    </row>
    <row r="244" spans="2:65" s="1" customFormat="1">
      <c r="B244" s="41"/>
      <c r="C244" s="63"/>
      <c r="D244" s="215" t="s">
        <v>253</v>
      </c>
      <c r="E244" s="63"/>
      <c r="F244" s="216" t="s">
        <v>3344</v>
      </c>
      <c r="G244" s="63"/>
      <c r="H244" s="63"/>
      <c r="I244" s="172"/>
      <c r="J244" s="63"/>
      <c r="K244" s="63"/>
      <c r="L244" s="61"/>
      <c r="M244" s="217"/>
      <c r="N244" s="42"/>
      <c r="O244" s="42"/>
      <c r="P244" s="42"/>
      <c r="Q244" s="42"/>
      <c r="R244" s="42"/>
      <c r="S244" s="42"/>
      <c r="T244" s="78"/>
      <c r="AT244" s="24" t="s">
        <v>253</v>
      </c>
      <c r="AU244" s="24" t="s">
        <v>79</v>
      </c>
    </row>
    <row r="245" spans="2:65" s="1" customFormat="1" ht="16.5" customHeight="1">
      <c r="B245" s="41"/>
      <c r="C245" s="203" t="s">
        <v>1893</v>
      </c>
      <c r="D245" s="203" t="s">
        <v>246</v>
      </c>
      <c r="E245" s="204" t="s">
        <v>3346</v>
      </c>
      <c r="F245" s="205" t="s">
        <v>3347</v>
      </c>
      <c r="G245" s="206" t="s">
        <v>269</v>
      </c>
      <c r="H245" s="207">
        <v>34.06</v>
      </c>
      <c r="I245" s="208"/>
      <c r="J245" s="209">
        <f>ROUND(I245*H245,2)</f>
        <v>0</v>
      </c>
      <c r="K245" s="205" t="s">
        <v>21</v>
      </c>
      <c r="L245" s="61"/>
      <c r="M245" s="210" t="s">
        <v>21</v>
      </c>
      <c r="N245" s="211" t="s">
        <v>43</v>
      </c>
      <c r="O245" s="42"/>
      <c r="P245" s="212">
        <f>O245*H245</f>
        <v>0</v>
      </c>
      <c r="Q245" s="212">
        <v>0</v>
      </c>
      <c r="R245" s="212">
        <f>Q245*H245</f>
        <v>0</v>
      </c>
      <c r="S245" s="212">
        <v>0</v>
      </c>
      <c r="T245" s="213">
        <f>S245*H245</f>
        <v>0</v>
      </c>
      <c r="AR245" s="24" t="s">
        <v>251</v>
      </c>
      <c r="AT245" s="24" t="s">
        <v>246</v>
      </c>
      <c r="AU245" s="24" t="s">
        <v>79</v>
      </c>
      <c r="AY245" s="24" t="s">
        <v>244</v>
      </c>
      <c r="BE245" s="214">
        <f>IF(N245="základní",J245,0)</f>
        <v>0</v>
      </c>
      <c r="BF245" s="214">
        <f>IF(N245="snížená",J245,0)</f>
        <v>0</v>
      </c>
      <c r="BG245" s="214">
        <f>IF(N245="zákl. přenesená",J245,0)</f>
        <v>0</v>
      </c>
      <c r="BH245" s="214">
        <f>IF(N245="sníž. přenesená",J245,0)</f>
        <v>0</v>
      </c>
      <c r="BI245" s="214">
        <f>IF(N245="nulová",J245,0)</f>
        <v>0</v>
      </c>
      <c r="BJ245" s="24" t="s">
        <v>79</v>
      </c>
      <c r="BK245" s="214">
        <f>ROUND(I245*H245,2)</f>
        <v>0</v>
      </c>
      <c r="BL245" s="24" t="s">
        <v>251</v>
      </c>
      <c r="BM245" s="24" t="s">
        <v>3348</v>
      </c>
    </row>
    <row r="246" spans="2:65" s="1" customFormat="1">
      <c r="B246" s="41"/>
      <c r="C246" s="63"/>
      <c r="D246" s="215" t="s">
        <v>253</v>
      </c>
      <c r="E246" s="63"/>
      <c r="F246" s="216" t="s">
        <v>3347</v>
      </c>
      <c r="G246" s="63"/>
      <c r="H246" s="63"/>
      <c r="I246" s="172"/>
      <c r="J246" s="63"/>
      <c r="K246" s="63"/>
      <c r="L246" s="61"/>
      <c r="M246" s="217"/>
      <c r="N246" s="42"/>
      <c r="O246" s="42"/>
      <c r="P246" s="42"/>
      <c r="Q246" s="42"/>
      <c r="R246" s="42"/>
      <c r="S246" s="42"/>
      <c r="T246" s="78"/>
      <c r="AT246" s="24" t="s">
        <v>253</v>
      </c>
      <c r="AU246" s="24" t="s">
        <v>79</v>
      </c>
    </row>
    <row r="247" spans="2:65" s="1" customFormat="1" ht="16.5" customHeight="1">
      <c r="B247" s="41"/>
      <c r="C247" s="203" t="s">
        <v>2031</v>
      </c>
      <c r="D247" s="203" t="s">
        <v>246</v>
      </c>
      <c r="E247" s="204" t="s">
        <v>3349</v>
      </c>
      <c r="F247" s="205" t="s">
        <v>3350</v>
      </c>
      <c r="G247" s="206" t="s">
        <v>269</v>
      </c>
      <c r="H247" s="207">
        <v>30</v>
      </c>
      <c r="I247" s="208"/>
      <c r="J247" s="209">
        <f>ROUND(I247*H247,2)</f>
        <v>0</v>
      </c>
      <c r="K247" s="205" t="s">
        <v>21</v>
      </c>
      <c r="L247" s="61"/>
      <c r="M247" s="210" t="s">
        <v>21</v>
      </c>
      <c r="N247" s="211" t="s">
        <v>43</v>
      </c>
      <c r="O247" s="42"/>
      <c r="P247" s="212">
        <f>O247*H247</f>
        <v>0</v>
      </c>
      <c r="Q247" s="212">
        <v>0</v>
      </c>
      <c r="R247" s="212">
        <f>Q247*H247</f>
        <v>0</v>
      </c>
      <c r="S247" s="212">
        <v>0</v>
      </c>
      <c r="T247" s="213">
        <f>S247*H247</f>
        <v>0</v>
      </c>
      <c r="AR247" s="24" t="s">
        <v>251</v>
      </c>
      <c r="AT247" s="24" t="s">
        <v>246</v>
      </c>
      <c r="AU247" s="24" t="s">
        <v>79</v>
      </c>
      <c r="AY247" s="24" t="s">
        <v>244</v>
      </c>
      <c r="BE247" s="214">
        <f>IF(N247="základní",J247,0)</f>
        <v>0</v>
      </c>
      <c r="BF247" s="214">
        <f>IF(N247="snížená",J247,0)</f>
        <v>0</v>
      </c>
      <c r="BG247" s="214">
        <f>IF(N247="zákl. přenesená",J247,0)</f>
        <v>0</v>
      </c>
      <c r="BH247" s="214">
        <f>IF(N247="sníž. přenesená",J247,0)</f>
        <v>0</v>
      </c>
      <c r="BI247" s="214">
        <f>IF(N247="nulová",J247,0)</f>
        <v>0</v>
      </c>
      <c r="BJ247" s="24" t="s">
        <v>79</v>
      </c>
      <c r="BK247" s="214">
        <f>ROUND(I247*H247,2)</f>
        <v>0</v>
      </c>
      <c r="BL247" s="24" t="s">
        <v>251</v>
      </c>
      <c r="BM247" s="24" t="s">
        <v>3351</v>
      </c>
    </row>
    <row r="248" spans="2:65" s="1" customFormat="1">
      <c r="B248" s="41"/>
      <c r="C248" s="63"/>
      <c r="D248" s="215" t="s">
        <v>253</v>
      </c>
      <c r="E248" s="63"/>
      <c r="F248" s="216" t="s">
        <v>3350</v>
      </c>
      <c r="G248" s="63"/>
      <c r="H248" s="63"/>
      <c r="I248" s="172"/>
      <c r="J248" s="63"/>
      <c r="K248" s="63"/>
      <c r="L248" s="61"/>
      <c r="M248" s="217"/>
      <c r="N248" s="42"/>
      <c r="O248" s="42"/>
      <c r="P248" s="42"/>
      <c r="Q248" s="42"/>
      <c r="R248" s="42"/>
      <c r="S248" s="42"/>
      <c r="T248" s="78"/>
      <c r="AT248" s="24" t="s">
        <v>253</v>
      </c>
      <c r="AU248" s="24" t="s">
        <v>79</v>
      </c>
    </row>
    <row r="249" spans="2:65" s="1" customFormat="1" ht="16.5" customHeight="1">
      <c r="B249" s="41"/>
      <c r="C249" s="203" t="s">
        <v>1896</v>
      </c>
      <c r="D249" s="203" t="s">
        <v>246</v>
      </c>
      <c r="E249" s="204" t="s">
        <v>3352</v>
      </c>
      <c r="F249" s="205" t="s">
        <v>3353</v>
      </c>
      <c r="G249" s="206" t="s">
        <v>3110</v>
      </c>
      <c r="H249" s="207">
        <v>1</v>
      </c>
      <c r="I249" s="208"/>
      <c r="J249" s="209">
        <f>ROUND(I249*H249,2)</f>
        <v>0</v>
      </c>
      <c r="K249" s="205" t="s">
        <v>21</v>
      </c>
      <c r="L249" s="61"/>
      <c r="M249" s="210" t="s">
        <v>21</v>
      </c>
      <c r="N249" s="211" t="s">
        <v>43</v>
      </c>
      <c r="O249" s="42"/>
      <c r="P249" s="212">
        <f>O249*H249</f>
        <v>0</v>
      </c>
      <c r="Q249" s="212">
        <v>0</v>
      </c>
      <c r="R249" s="212">
        <f>Q249*H249</f>
        <v>0</v>
      </c>
      <c r="S249" s="212">
        <v>0</v>
      </c>
      <c r="T249" s="213">
        <f>S249*H249</f>
        <v>0</v>
      </c>
      <c r="AR249" s="24" t="s">
        <v>251</v>
      </c>
      <c r="AT249" s="24" t="s">
        <v>246</v>
      </c>
      <c r="AU249" s="24" t="s">
        <v>79</v>
      </c>
      <c r="AY249" s="24" t="s">
        <v>244</v>
      </c>
      <c r="BE249" s="214">
        <f>IF(N249="základní",J249,0)</f>
        <v>0</v>
      </c>
      <c r="BF249" s="214">
        <f>IF(N249="snížená",J249,0)</f>
        <v>0</v>
      </c>
      <c r="BG249" s="214">
        <f>IF(N249="zákl. přenesená",J249,0)</f>
        <v>0</v>
      </c>
      <c r="BH249" s="214">
        <f>IF(N249="sníž. přenesená",J249,0)</f>
        <v>0</v>
      </c>
      <c r="BI249" s="214">
        <f>IF(N249="nulová",J249,0)</f>
        <v>0</v>
      </c>
      <c r="BJ249" s="24" t="s">
        <v>79</v>
      </c>
      <c r="BK249" s="214">
        <f>ROUND(I249*H249,2)</f>
        <v>0</v>
      </c>
      <c r="BL249" s="24" t="s">
        <v>251</v>
      </c>
      <c r="BM249" s="24" t="s">
        <v>3354</v>
      </c>
    </row>
    <row r="250" spans="2:65" s="1" customFormat="1">
      <c r="B250" s="41"/>
      <c r="C250" s="63"/>
      <c r="D250" s="215" t="s">
        <v>253</v>
      </c>
      <c r="E250" s="63"/>
      <c r="F250" s="216" t="s">
        <v>3353</v>
      </c>
      <c r="G250" s="63"/>
      <c r="H250" s="63"/>
      <c r="I250" s="172"/>
      <c r="J250" s="63"/>
      <c r="K250" s="63"/>
      <c r="L250" s="61"/>
      <c r="M250" s="217"/>
      <c r="N250" s="42"/>
      <c r="O250" s="42"/>
      <c r="P250" s="42"/>
      <c r="Q250" s="42"/>
      <c r="R250" s="42"/>
      <c r="S250" s="42"/>
      <c r="T250" s="78"/>
      <c r="AT250" s="24" t="s">
        <v>253</v>
      </c>
      <c r="AU250" s="24" t="s">
        <v>79</v>
      </c>
    </row>
    <row r="251" spans="2:65" s="1" customFormat="1" ht="16.5" customHeight="1">
      <c r="B251" s="41"/>
      <c r="C251" s="203" t="s">
        <v>2036</v>
      </c>
      <c r="D251" s="203" t="s">
        <v>246</v>
      </c>
      <c r="E251" s="204" t="s">
        <v>3355</v>
      </c>
      <c r="F251" s="205" t="s">
        <v>3356</v>
      </c>
      <c r="G251" s="206" t="s">
        <v>269</v>
      </c>
      <c r="H251" s="207">
        <v>33.950000000000003</v>
      </c>
      <c r="I251" s="208"/>
      <c r="J251" s="209">
        <f>ROUND(I251*H251,2)</f>
        <v>0</v>
      </c>
      <c r="K251" s="205" t="s">
        <v>21</v>
      </c>
      <c r="L251" s="61"/>
      <c r="M251" s="210" t="s">
        <v>21</v>
      </c>
      <c r="N251" s="211" t="s">
        <v>43</v>
      </c>
      <c r="O251" s="42"/>
      <c r="P251" s="212">
        <f>O251*H251</f>
        <v>0</v>
      </c>
      <c r="Q251" s="212">
        <v>0</v>
      </c>
      <c r="R251" s="212">
        <f>Q251*H251</f>
        <v>0</v>
      </c>
      <c r="S251" s="212">
        <v>0</v>
      </c>
      <c r="T251" s="213">
        <f>S251*H251</f>
        <v>0</v>
      </c>
      <c r="AR251" s="24" t="s">
        <v>251</v>
      </c>
      <c r="AT251" s="24" t="s">
        <v>246</v>
      </c>
      <c r="AU251" s="24" t="s">
        <v>79</v>
      </c>
      <c r="AY251" s="24" t="s">
        <v>244</v>
      </c>
      <c r="BE251" s="214">
        <f>IF(N251="základní",J251,0)</f>
        <v>0</v>
      </c>
      <c r="BF251" s="214">
        <f>IF(N251="snížená",J251,0)</f>
        <v>0</v>
      </c>
      <c r="BG251" s="214">
        <f>IF(N251="zákl. přenesená",J251,0)</f>
        <v>0</v>
      </c>
      <c r="BH251" s="214">
        <f>IF(N251="sníž. přenesená",J251,0)</f>
        <v>0</v>
      </c>
      <c r="BI251" s="214">
        <f>IF(N251="nulová",J251,0)</f>
        <v>0</v>
      </c>
      <c r="BJ251" s="24" t="s">
        <v>79</v>
      </c>
      <c r="BK251" s="214">
        <f>ROUND(I251*H251,2)</f>
        <v>0</v>
      </c>
      <c r="BL251" s="24" t="s">
        <v>251</v>
      </c>
      <c r="BM251" s="24" t="s">
        <v>3357</v>
      </c>
    </row>
    <row r="252" spans="2:65" s="1" customFormat="1">
      <c r="B252" s="41"/>
      <c r="C252" s="63"/>
      <c r="D252" s="215" t="s">
        <v>253</v>
      </c>
      <c r="E252" s="63"/>
      <c r="F252" s="216" t="s">
        <v>3356</v>
      </c>
      <c r="G252" s="63"/>
      <c r="H252" s="63"/>
      <c r="I252" s="172"/>
      <c r="J252" s="63"/>
      <c r="K252" s="63"/>
      <c r="L252" s="61"/>
      <c r="M252" s="217"/>
      <c r="N252" s="42"/>
      <c r="O252" s="42"/>
      <c r="P252" s="42"/>
      <c r="Q252" s="42"/>
      <c r="R252" s="42"/>
      <c r="S252" s="42"/>
      <c r="T252" s="78"/>
      <c r="AT252" s="24" t="s">
        <v>253</v>
      </c>
      <c r="AU252" s="24" t="s">
        <v>79</v>
      </c>
    </row>
    <row r="253" spans="2:65" s="1" customFormat="1" ht="16.5" customHeight="1">
      <c r="B253" s="41"/>
      <c r="C253" s="203" t="s">
        <v>1900</v>
      </c>
      <c r="D253" s="203" t="s">
        <v>246</v>
      </c>
      <c r="E253" s="204" t="s">
        <v>3358</v>
      </c>
      <c r="F253" s="205" t="s">
        <v>3359</v>
      </c>
      <c r="G253" s="206" t="s">
        <v>329</v>
      </c>
      <c r="H253" s="207">
        <v>1360</v>
      </c>
      <c r="I253" s="208"/>
      <c r="J253" s="209">
        <f>ROUND(I253*H253,2)</f>
        <v>0</v>
      </c>
      <c r="K253" s="205" t="s">
        <v>21</v>
      </c>
      <c r="L253" s="61"/>
      <c r="M253" s="210" t="s">
        <v>21</v>
      </c>
      <c r="N253" s="211" t="s">
        <v>43</v>
      </c>
      <c r="O253" s="42"/>
      <c r="P253" s="212">
        <f>O253*H253</f>
        <v>0</v>
      </c>
      <c r="Q253" s="212">
        <v>0</v>
      </c>
      <c r="R253" s="212">
        <f>Q253*H253</f>
        <v>0</v>
      </c>
      <c r="S253" s="212">
        <v>0</v>
      </c>
      <c r="T253" s="213">
        <f>S253*H253</f>
        <v>0</v>
      </c>
      <c r="AR253" s="24" t="s">
        <v>251</v>
      </c>
      <c r="AT253" s="24" t="s">
        <v>246</v>
      </c>
      <c r="AU253" s="24" t="s">
        <v>79</v>
      </c>
      <c r="AY253" s="24" t="s">
        <v>244</v>
      </c>
      <c r="BE253" s="214">
        <f>IF(N253="základní",J253,0)</f>
        <v>0</v>
      </c>
      <c r="BF253" s="214">
        <f>IF(N253="snížená",J253,0)</f>
        <v>0</v>
      </c>
      <c r="BG253" s="214">
        <f>IF(N253="zákl. přenesená",J253,0)</f>
        <v>0</v>
      </c>
      <c r="BH253" s="214">
        <f>IF(N253="sníž. přenesená",J253,0)</f>
        <v>0</v>
      </c>
      <c r="BI253" s="214">
        <f>IF(N253="nulová",J253,0)</f>
        <v>0</v>
      </c>
      <c r="BJ253" s="24" t="s">
        <v>79</v>
      </c>
      <c r="BK253" s="214">
        <f>ROUND(I253*H253,2)</f>
        <v>0</v>
      </c>
      <c r="BL253" s="24" t="s">
        <v>251</v>
      </c>
      <c r="BM253" s="24" t="s">
        <v>3360</v>
      </c>
    </row>
    <row r="254" spans="2:65" s="1" customFormat="1">
      <c r="B254" s="41"/>
      <c r="C254" s="63"/>
      <c r="D254" s="215" t="s">
        <v>253</v>
      </c>
      <c r="E254" s="63"/>
      <c r="F254" s="216" t="s">
        <v>3359</v>
      </c>
      <c r="G254" s="63"/>
      <c r="H254" s="63"/>
      <c r="I254" s="172"/>
      <c r="J254" s="63"/>
      <c r="K254" s="63"/>
      <c r="L254" s="61"/>
      <c r="M254" s="217"/>
      <c r="N254" s="42"/>
      <c r="O254" s="42"/>
      <c r="P254" s="42"/>
      <c r="Q254" s="42"/>
      <c r="R254" s="42"/>
      <c r="S254" s="42"/>
      <c r="T254" s="78"/>
      <c r="AT254" s="24" t="s">
        <v>253</v>
      </c>
      <c r="AU254" s="24" t="s">
        <v>79</v>
      </c>
    </row>
    <row r="255" spans="2:65" s="1" customFormat="1" ht="16.5" customHeight="1">
      <c r="B255" s="41"/>
      <c r="C255" s="203" t="s">
        <v>2046</v>
      </c>
      <c r="D255" s="203" t="s">
        <v>246</v>
      </c>
      <c r="E255" s="204" t="s">
        <v>3361</v>
      </c>
      <c r="F255" s="205" t="s">
        <v>3362</v>
      </c>
      <c r="G255" s="206" t="s">
        <v>329</v>
      </c>
      <c r="H255" s="207">
        <v>265</v>
      </c>
      <c r="I255" s="208"/>
      <c r="J255" s="209">
        <f>ROUND(I255*H255,2)</f>
        <v>0</v>
      </c>
      <c r="K255" s="205" t="s">
        <v>21</v>
      </c>
      <c r="L255" s="61"/>
      <c r="M255" s="210" t="s">
        <v>21</v>
      </c>
      <c r="N255" s="211" t="s">
        <v>43</v>
      </c>
      <c r="O255" s="42"/>
      <c r="P255" s="212">
        <f>O255*H255</f>
        <v>0</v>
      </c>
      <c r="Q255" s="212">
        <v>0</v>
      </c>
      <c r="R255" s="212">
        <f>Q255*H255</f>
        <v>0</v>
      </c>
      <c r="S255" s="212">
        <v>0</v>
      </c>
      <c r="T255" s="213">
        <f>S255*H255</f>
        <v>0</v>
      </c>
      <c r="AR255" s="24" t="s">
        <v>251</v>
      </c>
      <c r="AT255" s="24" t="s">
        <v>246</v>
      </c>
      <c r="AU255" s="24" t="s">
        <v>79</v>
      </c>
      <c r="AY255" s="24" t="s">
        <v>244</v>
      </c>
      <c r="BE255" s="214">
        <f>IF(N255="základní",J255,0)</f>
        <v>0</v>
      </c>
      <c r="BF255" s="214">
        <f>IF(N255="snížená",J255,0)</f>
        <v>0</v>
      </c>
      <c r="BG255" s="214">
        <f>IF(N255="zákl. přenesená",J255,0)</f>
        <v>0</v>
      </c>
      <c r="BH255" s="214">
        <f>IF(N255="sníž. přenesená",J255,0)</f>
        <v>0</v>
      </c>
      <c r="BI255" s="214">
        <f>IF(N255="nulová",J255,0)</f>
        <v>0</v>
      </c>
      <c r="BJ255" s="24" t="s">
        <v>79</v>
      </c>
      <c r="BK255" s="214">
        <f>ROUND(I255*H255,2)</f>
        <v>0</v>
      </c>
      <c r="BL255" s="24" t="s">
        <v>251</v>
      </c>
      <c r="BM255" s="24" t="s">
        <v>3363</v>
      </c>
    </row>
    <row r="256" spans="2:65" s="1" customFormat="1">
      <c r="B256" s="41"/>
      <c r="C256" s="63"/>
      <c r="D256" s="215" t="s">
        <v>253</v>
      </c>
      <c r="E256" s="63"/>
      <c r="F256" s="216" t="s">
        <v>3362</v>
      </c>
      <c r="G256" s="63"/>
      <c r="H256" s="63"/>
      <c r="I256" s="172"/>
      <c r="J256" s="63"/>
      <c r="K256" s="63"/>
      <c r="L256" s="61"/>
      <c r="M256" s="217"/>
      <c r="N256" s="42"/>
      <c r="O256" s="42"/>
      <c r="P256" s="42"/>
      <c r="Q256" s="42"/>
      <c r="R256" s="42"/>
      <c r="S256" s="42"/>
      <c r="T256" s="78"/>
      <c r="AT256" s="24" t="s">
        <v>253</v>
      </c>
      <c r="AU256" s="24" t="s">
        <v>79</v>
      </c>
    </row>
    <row r="257" spans="2:65" s="1" customFormat="1" ht="16.5" customHeight="1">
      <c r="B257" s="41"/>
      <c r="C257" s="203" t="s">
        <v>1903</v>
      </c>
      <c r="D257" s="203" t="s">
        <v>246</v>
      </c>
      <c r="E257" s="204" t="s">
        <v>3364</v>
      </c>
      <c r="F257" s="205" t="s">
        <v>3365</v>
      </c>
      <c r="G257" s="206" t="s">
        <v>269</v>
      </c>
      <c r="H257" s="207">
        <v>33.950000000000003</v>
      </c>
      <c r="I257" s="208"/>
      <c r="J257" s="209">
        <f>ROUND(I257*H257,2)</f>
        <v>0</v>
      </c>
      <c r="K257" s="205" t="s">
        <v>21</v>
      </c>
      <c r="L257" s="61"/>
      <c r="M257" s="210" t="s">
        <v>21</v>
      </c>
      <c r="N257" s="211" t="s">
        <v>43</v>
      </c>
      <c r="O257" s="42"/>
      <c r="P257" s="212">
        <f>O257*H257</f>
        <v>0</v>
      </c>
      <c r="Q257" s="212">
        <v>0</v>
      </c>
      <c r="R257" s="212">
        <f>Q257*H257</f>
        <v>0</v>
      </c>
      <c r="S257" s="212">
        <v>0</v>
      </c>
      <c r="T257" s="213">
        <f>S257*H257</f>
        <v>0</v>
      </c>
      <c r="AR257" s="24" t="s">
        <v>251</v>
      </c>
      <c r="AT257" s="24" t="s">
        <v>246</v>
      </c>
      <c r="AU257" s="24" t="s">
        <v>79</v>
      </c>
      <c r="AY257" s="24" t="s">
        <v>244</v>
      </c>
      <c r="BE257" s="214">
        <f>IF(N257="základní",J257,0)</f>
        <v>0</v>
      </c>
      <c r="BF257" s="214">
        <f>IF(N257="snížená",J257,0)</f>
        <v>0</v>
      </c>
      <c r="BG257" s="214">
        <f>IF(N257="zákl. přenesená",J257,0)</f>
        <v>0</v>
      </c>
      <c r="BH257" s="214">
        <f>IF(N257="sníž. přenesená",J257,0)</f>
        <v>0</v>
      </c>
      <c r="BI257" s="214">
        <f>IF(N257="nulová",J257,0)</f>
        <v>0</v>
      </c>
      <c r="BJ257" s="24" t="s">
        <v>79</v>
      </c>
      <c r="BK257" s="214">
        <f>ROUND(I257*H257,2)</f>
        <v>0</v>
      </c>
      <c r="BL257" s="24" t="s">
        <v>251</v>
      </c>
      <c r="BM257" s="24" t="s">
        <v>3366</v>
      </c>
    </row>
    <row r="258" spans="2:65" s="1" customFormat="1">
      <c r="B258" s="41"/>
      <c r="C258" s="63"/>
      <c r="D258" s="215" t="s">
        <v>253</v>
      </c>
      <c r="E258" s="63"/>
      <c r="F258" s="216" t="s">
        <v>3365</v>
      </c>
      <c r="G258" s="63"/>
      <c r="H258" s="63"/>
      <c r="I258" s="172"/>
      <c r="J258" s="63"/>
      <c r="K258" s="63"/>
      <c r="L258" s="61"/>
      <c r="M258" s="217"/>
      <c r="N258" s="42"/>
      <c r="O258" s="42"/>
      <c r="P258" s="42"/>
      <c r="Q258" s="42"/>
      <c r="R258" s="42"/>
      <c r="S258" s="42"/>
      <c r="T258" s="78"/>
      <c r="AT258" s="24" t="s">
        <v>253</v>
      </c>
      <c r="AU258" s="24" t="s">
        <v>79</v>
      </c>
    </row>
    <row r="259" spans="2:65" s="1" customFormat="1" ht="16.5" customHeight="1">
      <c r="B259" s="41"/>
      <c r="C259" s="203" t="s">
        <v>2056</v>
      </c>
      <c r="D259" s="203" t="s">
        <v>246</v>
      </c>
      <c r="E259" s="204" t="s">
        <v>3367</v>
      </c>
      <c r="F259" s="205" t="s">
        <v>3368</v>
      </c>
      <c r="G259" s="206" t="s">
        <v>329</v>
      </c>
      <c r="H259" s="207">
        <v>1625</v>
      </c>
      <c r="I259" s="208"/>
      <c r="J259" s="209">
        <f>ROUND(I259*H259,2)</f>
        <v>0</v>
      </c>
      <c r="K259" s="205" t="s">
        <v>21</v>
      </c>
      <c r="L259" s="61"/>
      <c r="M259" s="210" t="s">
        <v>21</v>
      </c>
      <c r="N259" s="211" t="s">
        <v>43</v>
      </c>
      <c r="O259" s="42"/>
      <c r="P259" s="212">
        <f>O259*H259</f>
        <v>0</v>
      </c>
      <c r="Q259" s="212">
        <v>0</v>
      </c>
      <c r="R259" s="212">
        <f>Q259*H259</f>
        <v>0</v>
      </c>
      <c r="S259" s="212">
        <v>0</v>
      </c>
      <c r="T259" s="213">
        <f>S259*H259</f>
        <v>0</v>
      </c>
      <c r="AR259" s="24" t="s">
        <v>251</v>
      </c>
      <c r="AT259" s="24" t="s">
        <v>246</v>
      </c>
      <c r="AU259" s="24" t="s">
        <v>79</v>
      </c>
      <c r="AY259" s="24" t="s">
        <v>244</v>
      </c>
      <c r="BE259" s="214">
        <f>IF(N259="základní",J259,0)</f>
        <v>0</v>
      </c>
      <c r="BF259" s="214">
        <f>IF(N259="snížená",J259,0)</f>
        <v>0</v>
      </c>
      <c r="BG259" s="214">
        <f>IF(N259="zákl. přenesená",J259,0)</f>
        <v>0</v>
      </c>
      <c r="BH259" s="214">
        <f>IF(N259="sníž. přenesená",J259,0)</f>
        <v>0</v>
      </c>
      <c r="BI259" s="214">
        <f>IF(N259="nulová",J259,0)</f>
        <v>0</v>
      </c>
      <c r="BJ259" s="24" t="s">
        <v>79</v>
      </c>
      <c r="BK259" s="214">
        <f>ROUND(I259*H259,2)</f>
        <v>0</v>
      </c>
      <c r="BL259" s="24" t="s">
        <v>251</v>
      </c>
      <c r="BM259" s="24" t="s">
        <v>3369</v>
      </c>
    </row>
    <row r="260" spans="2:65" s="1" customFormat="1">
      <c r="B260" s="41"/>
      <c r="C260" s="63"/>
      <c r="D260" s="215" t="s">
        <v>253</v>
      </c>
      <c r="E260" s="63"/>
      <c r="F260" s="216" t="s">
        <v>3368</v>
      </c>
      <c r="G260" s="63"/>
      <c r="H260" s="63"/>
      <c r="I260" s="172"/>
      <c r="J260" s="63"/>
      <c r="K260" s="63"/>
      <c r="L260" s="61"/>
      <c r="M260" s="217"/>
      <c r="N260" s="42"/>
      <c r="O260" s="42"/>
      <c r="P260" s="42"/>
      <c r="Q260" s="42"/>
      <c r="R260" s="42"/>
      <c r="S260" s="42"/>
      <c r="T260" s="78"/>
      <c r="AT260" s="24" t="s">
        <v>253</v>
      </c>
      <c r="AU260" s="24" t="s">
        <v>79</v>
      </c>
    </row>
    <row r="261" spans="2:65" s="1" customFormat="1" ht="16.5" customHeight="1">
      <c r="B261" s="41"/>
      <c r="C261" s="203" t="s">
        <v>1760</v>
      </c>
      <c r="D261" s="203" t="s">
        <v>246</v>
      </c>
      <c r="E261" s="204" t="s">
        <v>3370</v>
      </c>
      <c r="F261" s="205" t="s">
        <v>3371</v>
      </c>
      <c r="G261" s="206" t="s">
        <v>329</v>
      </c>
      <c r="H261" s="207">
        <v>265</v>
      </c>
      <c r="I261" s="208"/>
      <c r="J261" s="209">
        <f>ROUND(I261*H261,2)</f>
        <v>0</v>
      </c>
      <c r="K261" s="205" t="s">
        <v>21</v>
      </c>
      <c r="L261" s="61"/>
      <c r="M261" s="210" t="s">
        <v>21</v>
      </c>
      <c r="N261" s="211" t="s">
        <v>43</v>
      </c>
      <c r="O261" s="42"/>
      <c r="P261" s="212">
        <f>O261*H261</f>
        <v>0</v>
      </c>
      <c r="Q261" s="212">
        <v>0</v>
      </c>
      <c r="R261" s="212">
        <f>Q261*H261</f>
        <v>0</v>
      </c>
      <c r="S261" s="212">
        <v>0</v>
      </c>
      <c r="T261" s="213">
        <f>S261*H261</f>
        <v>0</v>
      </c>
      <c r="AR261" s="24" t="s">
        <v>251</v>
      </c>
      <c r="AT261" s="24" t="s">
        <v>246</v>
      </c>
      <c r="AU261" s="24" t="s">
        <v>79</v>
      </c>
      <c r="AY261" s="24" t="s">
        <v>244</v>
      </c>
      <c r="BE261" s="214">
        <f>IF(N261="základní",J261,0)</f>
        <v>0</v>
      </c>
      <c r="BF261" s="214">
        <f>IF(N261="snížená",J261,0)</f>
        <v>0</v>
      </c>
      <c r="BG261" s="214">
        <f>IF(N261="zákl. přenesená",J261,0)</f>
        <v>0</v>
      </c>
      <c r="BH261" s="214">
        <f>IF(N261="sníž. přenesená",J261,0)</f>
        <v>0</v>
      </c>
      <c r="BI261" s="214">
        <f>IF(N261="nulová",J261,0)</f>
        <v>0</v>
      </c>
      <c r="BJ261" s="24" t="s">
        <v>79</v>
      </c>
      <c r="BK261" s="214">
        <f>ROUND(I261*H261,2)</f>
        <v>0</v>
      </c>
      <c r="BL261" s="24" t="s">
        <v>251</v>
      </c>
      <c r="BM261" s="24" t="s">
        <v>3372</v>
      </c>
    </row>
    <row r="262" spans="2:65" s="1" customFormat="1">
      <c r="B262" s="41"/>
      <c r="C262" s="63"/>
      <c r="D262" s="215" t="s">
        <v>253</v>
      </c>
      <c r="E262" s="63"/>
      <c r="F262" s="216" t="s">
        <v>3371</v>
      </c>
      <c r="G262" s="63"/>
      <c r="H262" s="63"/>
      <c r="I262" s="172"/>
      <c r="J262" s="63"/>
      <c r="K262" s="63"/>
      <c r="L262" s="61"/>
      <c r="M262" s="217"/>
      <c r="N262" s="42"/>
      <c r="O262" s="42"/>
      <c r="P262" s="42"/>
      <c r="Q262" s="42"/>
      <c r="R262" s="42"/>
      <c r="S262" s="42"/>
      <c r="T262" s="78"/>
      <c r="AT262" s="24" t="s">
        <v>253</v>
      </c>
      <c r="AU262" s="24" t="s">
        <v>79</v>
      </c>
    </row>
    <row r="263" spans="2:65" s="1" customFormat="1" ht="16.5" customHeight="1">
      <c r="B263" s="41"/>
      <c r="C263" s="203" t="s">
        <v>2065</v>
      </c>
      <c r="D263" s="203" t="s">
        <v>246</v>
      </c>
      <c r="E263" s="204" t="s">
        <v>3373</v>
      </c>
      <c r="F263" s="205" t="s">
        <v>3374</v>
      </c>
      <c r="G263" s="206" t="s">
        <v>329</v>
      </c>
      <c r="H263" s="207">
        <v>1625</v>
      </c>
      <c r="I263" s="208"/>
      <c r="J263" s="209">
        <f>ROUND(I263*H263,2)</f>
        <v>0</v>
      </c>
      <c r="K263" s="205" t="s">
        <v>21</v>
      </c>
      <c r="L263" s="61"/>
      <c r="M263" s="210" t="s">
        <v>21</v>
      </c>
      <c r="N263" s="211" t="s">
        <v>43</v>
      </c>
      <c r="O263" s="42"/>
      <c r="P263" s="212">
        <f>O263*H263</f>
        <v>0</v>
      </c>
      <c r="Q263" s="212">
        <v>0</v>
      </c>
      <c r="R263" s="212">
        <f>Q263*H263</f>
        <v>0</v>
      </c>
      <c r="S263" s="212">
        <v>0</v>
      </c>
      <c r="T263" s="213">
        <f>S263*H263</f>
        <v>0</v>
      </c>
      <c r="AR263" s="24" t="s">
        <v>251</v>
      </c>
      <c r="AT263" s="24" t="s">
        <v>246</v>
      </c>
      <c r="AU263" s="24" t="s">
        <v>79</v>
      </c>
      <c r="AY263" s="24" t="s">
        <v>244</v>
      </c>
      <c r="BE263" s="214">
        <f>IF(N263="základní",J263,0)</f>
        <v>0</v>
      </c>
      <c r="BF263" s="214">
        <f>IF(N263="snížená",J263,0)</f>
        <v>0</v>
      </c>
      <c r="BG263" s="214">
        <f>IF(N263="zákl. přenesená",J263,0)</f>
        <v>0</v>
      </c>
      <c r="BH263" s="214">
        <f>IF(N263="sníž. přenesená",J263,0)</f>
        <v>0</v>
      </c>
      <c r="BI263" s="214">
        <f>IF(N263="nulová",J263,0)</f>
        <v>0</v>
      </c>
      <c r="BJ263" s="24" t="s">
        <v>79</v>
      </c>
      <c r="BK263" s="214">
        <f>ROUND(I263*H263,2)</f>
        <v>0</v>
      </c>
      <c r="BL263" s="24" t="s">
        <v>251</v>
      </c>
      <c r="BM263" s="24" t="s">
        <v>3375</v>
      </c>
    </row>
    <row r="264" spans="2:65" s="1" customFormat="1">
      <c r="B264" s="41"/>
      <c r="C264" s="63"/>
      <c r="D264" s="215" t="s">
        <v>253</v>
      </c>
      <c r="E264" s="63"/>
      <c r="F264" s="216" t="s">
        <v>3374</v>
      </c>
      <c r="G264" s="63"/>
      <c r="H264" s="63"/>
      <c r="I264" s="172"/>
      <c r="J264" s="63"/>
      <c r="K264" s="63"/>
      <c r="L264" s="61"/>
      <c r="M264" s="217"/>
      <c r="N264" s="42"/>
      <c r="O264" s="42"/>
      <c r="P264" s="42"/>
      <c r="Q264" s="42"/>
      <c r="R264" s="42"/>
      <c r="S264" s="42"/>
      <c r="T264" s="78"/>
      <c r="AT264" s="24" t="s">
        <v>253</v>
      </c>
      <c r="AU264" s="24" t="s">
        <v>79</v>
      </c>
    </row>
    <row r="265" spans="2:65" s="1" customFormat="1" ht="16.5" customHeight="1">
      <c r="B265" s="41"/>
      <c r="C265" s="203" t="s">
        <v>1912</v>
      </c>
      <c r="D265" s="203" t="s">
        <v>246</v>
      </c>
      <c r="E265" s="204" t="s">
        <v>3376</v>
      </c>
      <c r="F265" s="205" t="s">
        <v>3377</v>
      </c>
      <c r="G265" s="206" t="s">
        <v>329</v>
      </c>
      <c r="H265" s="207">
        <v>1360</v>
      </c>
      <c r="I265" s="208"/>
      <c r="J265" s="209">
        <f>ROUND(I265*H265,2)</f>
        <v>0</v>
      </c>
      <c r="K265" s="205" t="s">
        <v>21</v>
      </c>
      <c r="L265" s="61"/>
      <c r="M265" s="210" t="s">
        <v>21</v>
      </c>
      <c r="N265" s="211" t="s">
        <v>43</v>
      </c>
      <c r="O265" s="42"/>
      <c r="P265" s="212">
        <f>O265*H265</f>
        <v>0</v>
      </c>
      <c r="Q265" s="212">
        <v>0</v>
      </c>
      <c r="R265" s="212">
        <f>Q265*H265</f>
        <v>0</v>
      </c>
      <c r="S265" s="212">
        <v>0</v>
      </c>
      <c r="T265" s="213">
        <f>S265*H265</f>
        <v>0</v>
      </c>
      <c r="AR265" s="24" t="s">
        <v>251</v>
      </c>
      <c r="AT265" s="24" t="s">
        <v>246</v>
      </c>
      <c r="AU265" s="24" t="s">
        <v>79</v>
      </c>
      <c r="AY265" s="24" t="s">
        <v>244</v>
      </c>
      <c r="BE265" s="214">
        <f>IF(N265="základní",J265,0)</f>
        <v>0</v>
      </c>
      <c r="BF265" s="214">
        <f>IF(N265="snížená",J265,0)</f>
        <v>0</v>
      </c>
      <c r="BG265" s="214">
        <f>IF(N265="zákl. přenesená",J265,0)</f>
        <v>0</v>
      </c>
      <c r="BH265" s="214">
        <f>IF(N265="sníž. přenesená",J265,0)</f>
        <v>0</v>
      </c>
      <c r="BI265" s="214">
        <f>IF(N265="nulová",J265,0)</f>
        <v>0</v>
      </c>
      <c r="BJ265" s="24" t="s">
        <v>79</v>
      </c>
      <c r="BK265" s="214">
        <f>ROUND(I265*H265,2)</f>
        <v>0</v>
      </c>
      <c r="BL265" s="24" t="s">
        <v>251</v>
      </c>
      <c r="BM265" s="24" t="s">
        <v>3378</v>
      </c>
    </row>
    <row r="266" spans="2:65" s="1" customFormat="1">
      <c r="B266" s="41"/>
      <c r="C266" s="63"/>
      <c r="D266" s="215" t="s">
        <v>253</v>
      </c>
      <c r="E266" s="63"/>
      <c r="F266" s="216" t="s">
        <v>3377</v>
      </c>
      <c r="G266" s="63"/>
      <c r="H266" s="63"/>
      <c r="I266" s="172"/>
      <c r="J266" s="63"/>
      <c r="K266" s="63"/>
      <c r="L266" s="61"/>
      <c r="M266" s="217"/>
      <c r="N266" s="42"/>
      <c r="O266" s="42"/>
      <c r="P266" s="42"/>
      <c r="Q266" s="42"/>
      <c r="R266" s="42"/>
      <c r="S266" s="42"/>
      <c r="T266" s="78"/>
      <c r="AT266" s="24" t="s">
        <v>253</v>
      </c>
      <c r="AU266" s="24" t="s">
        <v>79</v>
      </c>
    </row>
    <row r="267" spans="2:65" s="1" customFormat="1" ht="16.5" customHeight="1">
      <c r="B267" s="41"/>
      <c r="C267" s="203" t="s">
        <v>2051</v>
      </c>
      <c r="D267" s="203" t="s">
        <v>246</v>
      </c>
      <c r="E267" s="204" t="s">
        <v>3379</v>
      </c>
      <c r="F267" s="205" t="s">
        <v>3380</v>
      </c>
      <c r="G267" s="206" t="s">
        <v>329</v>
      </c>
      <c r="H267" s="207">
        <v>265</v>
      </c>
      <c r="I267" s="208"/>
      <c r="J267" s="209">
        <f>ROUND(I267*H267,2)</f>
        <v>0</v>
      </c>
      <c r="K267" s="205" t="s">
        <v>21</v>
      </c>
      <c r="L267" s="61"/>
      <c r="M267" s="210" t="s">
        <v>21</v>
      </c>
      <c r="N267" s="211" t="s">
        <v>43</v>
      </c>
      <c r="O267" s="42"/>
      <c r="P267" s="212">
        <f>O267*H267</f>
        <v>0</v>
      </c>
      <c r="Q267" s="212">
        <v>0</v>
      </c>
      <c r="R267" s="212">
        <f>Q267*H267</f>
        <v>0</v>
      </c>
      <c r="S267" s="212">
        <v>0</v>
      </c>
      <c r="T267" s="213">
        <f>S267*H267</f>
        <v>0</v>
      </c>
      <c r="AR267" s="24" t="s">
        <v>251</v>
      </c>
      <c r="AT267" s="24" t="s">
        <v>246</v>
      </c>
      <c r="AU267" s="24" t="s">
        <v>79</v>
      </c>
      <c r="AY267" s="24" t="s">
        <v>244</v>
      </c>
      <c r="BE267" s="214">
        <f>IF(N267="základní",J267,0)</f>
        <v>0</v>
      </c>
      <c r="BF267" s="214">
        <f>IF(N267="snížená",J267,0)</f>
        <v>0</v>
      </c>
      <c r="BG267" s="214">
        <f>IF(N267="zákl. přenesená",J267,0)</f>
        <v>0</v>
      </c>
      <c r="BH267" s="214">
        <f>IF(N267="sníž. přenesená",J267,0)</f>
        <v>0</v>
      </c>
      <c r="BI267" s="214">
        <f>IF(N267="nulová",J267,0)</f>
        <v>0</v>
      </c>
      <c r="BJ267" s="24" t="s">
        <v>79</v>
      </c>
      <c r="BK267" s="214">
        <f>ROUND(I267*H267,2)</f>
        <v>0</v>
      </c>
      <c r="BL267" s="24" t="s">
        <v>251</v>
      </c>
      <c r="BM267" s="24" t="s">
        <v>3381</v>
      </c>
    </row>
    <row r="268" spans="2:65" s="1" customFormat="1">
      <c r="B268" s="41"/>
      <c r="C268" s="63"/>
      <c r="D268" s="215" t="s">
        <v>253</v>
      </c>
      <c r="E268" s="63"/>
      <c r="F268" s="216" t="s">
        <v>3380</v>
      </c>
      <c r="G268" s="63"/>
      <c r="H268" s="63"/>
      <c r="I268" s="172"/>
      <c r="J268" s="63"/>
      <c r="K268" s="63"/>
      <c r="L268" s="61"/>
      <c r="M268" s="217"/>
      <c r="N268" s="42"/>
      <c r="O268" s="42"/>
      <c r="P268" s="42"/>
      <c r="Q268" s="42"/>
      <c r="R268" s="42"/>
      <c r="S268" s="42"/>
      <c r="T268" s="78"/>
      <c r="AT268" s="24" t="s">
        <v>253</v>
      </c>
      <c r="AU268" s="24" t="s">
        <v>79</v>
      </c>
    </row>
    <row r="269" spans="2:65" s="1" customFormat="1" ht="16.5" customHeight="1">
      <c r="B269" s="41"/>
      <c r="C269" s="203" t="s">
        <v>1916</v>
      </c>
      <c r="D269" s="203" t="s">
        <v>246</v>
      </c>
      <c r="E269" s="204" t="s">
        <v>3382</v>
      </c>
      <c r="F269" s="205" t="s">
        <v>3383</v>
      </c>
      <c r="G269" s="206" t="s">
        <v>269</v>
      </c>
      <c r="H269" s="207">
        <v>102.12</v>
      </c>
      <c r="I269" s="208"/>
      <c r="J269" s="209">
        <f>ROUND(I269*H269,2)</f>
        <v>0</v>
      </c>
      <c r="K269" s="205" t="s">
        <v>21</v>
      </c>
      <c r="L269" s="61"/>
      <c r="M269" s="210" t="s">
        <v>21</v>
      </c>
      <c r="N269" s="211" t="s">
        <v>43</v>
      </c>
      <c r="O269" s="42"/>
      <c r="P269" s="212">
        <f>O269*H269</f>
        <v>0</v>
      </c>
      <c r="Q269" s="212">
        <v>0</v>
      </c>
      <c r="R269" s="212">
        <f>Q269*H269</f>
        <v>0</v>
      </c>
      <c r="S269" s="212">
        <v>0</v>
      </c>
      <c r="T269" s="213">
        <f>S269*H269</f>
        <v>0</v>
      </c>
      <c r="AR269" s="24" t="s">
        <v>251</v>
      </c>
      <c r="AT269" s="24" t="s">
        <v>246</v>
      </c>
      <c r="AU269" s="24" t="s">
        <v>79</v>
      </c>
      <c r="AY269" s="24" t="s">
        <v>244</v>
      </c>
      <c r="BE269" s="214">
        <f>IF(N269="základní",J269,0)</f>
        <v>0</v>
      </c>
      <c r="BF269" s="214">
        <f>IF(N269="snížená",J269,0)</f>
        <v>0</v>
      </c>
      <c r="BG269" s="214">
        <f>IF(N269="zákl. přenesená",J269,0)</f>
        <v>0</v>
      </c>
      <c r="BH269" s="214">
        <f>IF(N269="sníž. přenesená",J269,0)</f>
        <v>0</v>
      </c>
      <c r="BI269" s="214">
        <f>IF(N269="nulová",J269,0)</f>
        <v>0</v>
      </c>
      <c r="BJ269" s="24" t="s">
        <v>79</v>
      </c>
      <c r="BK269" s="214">
        <f>ROUND(I269*H269,2)</f>
        <v>0</v>
      </c>
      <c r="BL269" s="24" t="s">
        <v>251</v>
      </c>
      <c r="BM269" s="24" t="s">
        <v>3384</v>
      </c>
    </row>
    <row r="270" spans="2:65" s="1" customFormat="1">
      <c r="B270" s="41"/>
      <c r="C270" s="63"/>
      <c r="D270" s="215" t="s">
        <v>253</v>
      </c>
      <c r="E270" s="63"/>
      <c r="F270" s="216" t="s">
        <v>3383</v>
      </c>
      <c r="G270" s="63"/>
      <c r="H270" s="63"/>
      <c r="I270" s="172"/>
      <c r="J270" s="63"/>
      <c r="K270" s="63"/>
      <c r="L270" s="61"/>
      <c r="M270" s="217"/>
      <c r="N270" s="42"/>
      <c r="O270" s="42"/>
      <c r="P270" s="42"/>
      <c r="Q270" s="42"/>
      <c r="R270" s="42"/>
      <c r="S270" s="42"/>
      <c r="T270" s="78"/>
      <c r="AT270" s="24" t="s">
        <v>253</v>
      </c>
      <c r="AU270" s="24" t="s">
        <v>79</v>
      </c>
    </row>
    <row r="271" spans="2:65" s="1" customFormat="1" ht="16.5" customHeight="1">
      <c r="B271" s="41"/>
      <c r="C271" s="203" t="s">
        <v>2083</v>
      </c>
      <c r="D271" s="203" t="s">
        <v>246</v>
      </c>
      <c r="E271" s="204" t="s">
        <v>3385</v>
      </c>
      <c r="F271" s="205" t="s">
        <v>3386</v>
      </c>
      <c r="G271" s="206" t="s">
        <v>269</v>
      </c>
      <c r="H271" s="207">
        <v>30</v>
      </c>
      <c r="I271" s="208"/>
      <c r="J271" s="209">
        <f>ROUND(I271*H271,2)</f>
        <v>0</v>
      </c>
      <c r="K271" s="205" t="s">
        <v>21</v>
      </c>
      <c r="L271" s="61"/>
      <c r="M271" s="210" t="s">
        <v>21</v>
      </c>
      <c r="N271" s="211" t="s">
        <v>43</v>
      </c>
      <c r="O271" s="42"/>
      <c r="P271" s="212">
        <f>O271*H271</f>
        <v>0</v>
      </c>
      <c r="Q271" s="212">
        <v>0</v>
      </c>
      <c r="R271" s="212">
        <f>Q271*H271</f>
        <v>0</v>
      </c>
      <c r="S271" s="212">
        <v>0</v>
      </c>
      <c r="T271" s="213">
        <f>S271*H271</f>
        <v>0</v>
      </c>
      <c r="AR271" s="24" t="s">
        <v>251</v>
      </c>
      <c r="AT271" s="24" t="s">
        <v>246</v>
      </c>
      <c r="AU271" s="24" t="s">
        <v>79</v>
      </c>
      <c r="AY271" s="24" t="s">
        <v>244</v>
      </c>
      <c r="BE271" s="214">
        <f>IF(N271="základní",J271,0)</f>
        <v>0</v>
      </c>
      <c r="BF271" s="214">
        <f>IF(N271="snížená",J271,0)</f>
        <v>0</v>
      </c>
      <c r="BG271" s="214">
        <f>IF(N271="zákl. přenesená",J271,0)</f>
        <v>0</v>
      </c>
      <c r="BH271" s="214">
        <f>IF(N271="sníž. přenesená",J271,0)</f>
        <v>0</v>
      </c>
      <c r="BI271" s="214">
        <f>IF(N271="nulová",J271,0)</f>
        <v>0</v>
      </c>
      <c r="BJ271" s="24" t="s">
        <v>79</v>
      </c>
      <c r="BK271" s="214">
        <f>ROUND(I271*H271,2)</f>
        <v>0</v>
      </c>
      <c r="BL271" s="24" t="s">
        <v>251</v>
      </c>
      <c r="BM271" s="24" t="s">
        <v>3387</v>
      </c>
    </row>
    <row r="272" spans="2:65" s="1" customFormat="1">
      <c r="B272" s="41"/>
      <c r="C272" s="63"/>
      <c r="D272" s="215" t="s">
        <v>253</v>
      </c>
      <c r="E272" s="63"/>
      <c r="F272" s="216" t="s">
        <v>3386</v>
      </c>
      <c r="G272" s="63"/>
      <c r="H272" s="63"/>
      <c r="I272" s="172"/>
      <c r="J272" s="63"/>
      <c r="K272" s="63"/>
      <c r="L272" s="61"/>
      <c r="M272" s="217"/>
      <c r="N272" s="42"/>
      <c r="O272" s="42"/>
      <c r="P272" s="42"/>
      <c r="Q272" s="42"/>
      <c r="R272" s="42"/>
      <c r="S272" s="42"/>
      <c r="T272" s="78"/>
      <c r="AT272" s="24" t="s">
        <v>253</v>
      </c>
      <c r="AU272" s="24" t="s">
        <v>79</v>
      </c>
    </row>
    <row r="273" spans="2:65" s="1" customFormat="1" ht="16.5" customHeight="1">
      <c r="B273" s="41"/>
      <c r="C273" s="203" t="s">
        <v>1919</v>
      </c>
      <c r="D273" s="203" t="s">
        <v>246</v>
      </c>
      <c r="E273" s="204" t="s">
        <v>3388</v>
      </c>
      <c r="F273" s="205" t="s">
        <v>3389</v>
      </c>
      <c r="G273" s="206" t="s">
        <v>249</v>
      </c>
      <c r="H273" s="207">
        <v>608.5</v>
      </c>
      <c r="I273" s="208"/>
      <c r="J273" s="209">
        <f>ROUND(I273*H273,2)</f>
        <v>0</v>
      </c>
      <c r="K273" s="205" t="s">
        <v>21</v>
      </c>
      <c r="L273" s="61"/>
      <c r="M273" s="210" t="s">
        <v>21</v>
      </c>
      <c r="N273" s="211" t="s">
        <v>43</v>
      </c>
      <c r="O273" s="42"/>
      <c r="P273" s="212">
        <f>O273*H273</f>
        <v>0</v>
      </c>
      <c r="Q273" s="212">
        <v>0</v>
      </c>
      <c r="R273" s="212">
        <f>Q273*H273</f>
        <v>0</v>
      </c>
      <c r="S273" s="212">
        <v>0</v>
      </c>
      <c r="T273" s="213">
        <f>S273*H273</f>
        <v>0</v>
      </c>
      <c r="AR273" s="24" t="s">
        <v>251</v>
      </c>
      <c r="AT273" s="24" t="s">
        <v>246</v>
      </c>
      <c r="AU273" s="24" t="s">
        <v>79</v>
      </c>
      <c r="AY273" s="24" t="s">
        <v>244</v>
      </c>
      <c r="BE273" s="214">
        <f>IF(N273="základní",J273,0)</f>
        <v>0</v>
      </c>
      <c r="BF273" s="214">
        <f>IF(N273="snížená",J273,0)</f>
        <v>0</v>
      </c>
      <c r="BG273" s="214">
        <f>IF(N273="zákl. přenesená",J273,0)</f>
        <v>0</v>
      </c>
      <c r="BH273" s="214">
        <f>IF(N273="sníž. přenesená",J273,0)</f>
        <v>0</v>
      </c>
      <c r="BI273" s="214">
        <f>IF(N273="nulová",J273,0)</f>
        <v>0</v>
      </c>
      <c r="BJ273" s="24" t="s">
        <v>79</v>
      </c>
      <c r="BK273" s="214">
        <f>ROUND(I273*H273,2)</f>
        <v>0</v>
      </c>
      <c r="BL273" s="24" t="s">
        <v>251</v>
      </c>
      <c r="BM273" s="24" t="s">
        <v>3390</v>
      </c>
    </row>
    <row r="274" spans="2:65" s="1" customFormat="1">
      <c r="B274" s="41"/>
      <c r="C274" s="63"/>
      <c r="D274" s="215" t="s">
        <v>253</v>
      </c>
      <c r="E274" s="63"/>
      <c r="F274" s="216" t="s">
        <v>3389</v>
      </c>
      <c r="G274" s="63"/>
      <c r="H274" s="63"/>
      <c r="I274" s="172"/>
      <c r="J274" s="63"/>
      <c r="K274" s="63"/>
      <c r="L274" s="61"/>
      <c r="M274" s="217"/>
      <c r="N274" s="42"/>
      <c r="O274" s="42"/>
      <c r="P274" s="42"/>
      <c r="Q274" s="42"/>
      <c r="R274" s="42"/>
      <c r="S274" s="42"/>
      <c r="T274" s="78"/>
      <c r="AT274" s="24" t="s">
        <v>253</v>
      </c>
      <c r="AU274" s="24" t="s">
        <v>79</v>
      </c>
    </row>
    <row r="275" spans="2:65" s="1" customFormat="1" ht="16.5" customHeight="1">
      <c r="B275" s="41"/>
      <c r="C275" s="203" t="s">
        <v>2092</v>
      </c>
      <c r="D275" s="203" t="s">
        <v>246</v>
      </c>
      <c r="E275" s="204" t="s">
        <v>3391</v>
      </c>
      <c r="F275" s="205" t="s">
        <v>3392</v>
      </c>
      <c r="G275" s="206" t="s">
        <v>269</v>
      </c>
      <c r="H275" s="207">
        <v>27.77</v>
      </c>
      <c r="I275" s="208"/>
      <c r="J275" s="209">
        <f>ROUND(I275*H275,2)</f>
        <v>0</v>
      </c>
      <c r="K275" s="205" t="s">
        <v>21</v>
      </c>
      <c r="L275" s="61"/>
      <c r="M275" s="210" t="s">
        <v>21</v>
      </c>
      <c r="N275" s="211" t="s">
        <v>43</v>
      </c>
      <c r="O275" s="42"/>
      <c r="P275" s="212">
        <f>O275*H275</f>
        <v>0</v>
      </c>
      <c r="Q275" s="212">
        <v>0</v>
      </c>
      <c r="R275" s="212">
        <f>Q275*H275</f>
        <v>0</v>
      </c>
      <c r="S275" s="212">
        <v>0</v>
      </c>
      <c r="T275" s="213">
        <f>S275*H275</f>
        <v>0</v>
      </c>
      <c r="AR275" s="24" t="s">
        <v>251</v>
      </c>
      <c r="AT275" s="24" t="s">
        <v>246</v>
      </c>
      <c r="AU275" s="24" t="s">
        <v>79</v>
      </c>
      <c r="AY275" s="24" t="s">
        <v>244</v>
      </c>
      <c r="BE275" s="214">
        <f>IF(N275="základní",J275,0)</f>
        <v>0</v>
      </c>
      <c r="BF275" s="214">
        <f>IF(N275="snížená",J275,0)</f>
        <v>0</v>
      </c>
      <c r="BG275" s="214">
        <f>IF(N275="zákl. přenesená",J275,0)</f>
        <v>0</v>
      </c>
      <c r="BH275" s="214">
        <f>IF(N275="sníž. přenesená",J275,0)</f>
        <v>0</v>
      </c>
      <c r="BI275" s="214">
        <f>IF(N275="nulová",J275,0)</f>
        <v>0</v>
      </c>
      <c r="BJ275" s="24" t="s">
        <v>79</v>
      </c>
      <c r="BK275" s="214">
        <f>ROUND(I275*H275,2)</f>
        <v>0</v>
      </c>
      <c r="BL275" s="24" t="s">
        <v>251</v>
      </c>
      <c r="BM275" s="24" t="s">
        <v>3393</v>
      </c>
    </row>
    <row r="276" spans="2:65" s="1" customFormat="1">
      <c r="B276" s="41"/>
      <c r="C276" s="63"/>
      <c r="D276" s="215" t="s">
        <v>253</v>
      </c>
      <c r="E276" s="63"/>
      <c r="F276" s="216" t="s">
        <v>3392</v>
      </c>
      <c r="G276" s="63"/>
      <c r="H276" s="63"/>
      <c r="I276" s="172"/>
      <c r="J276" s="63"/>
      <c r="K276" s="63"/>
      <c r="L276" s="61"/>
      <c r="M276" s="217"/>
      <c r="N276" s="42"/>
      <c r="O276" s="42"/>
      <c r="P276" s="42"/>
      <c r="Q276" s="42"/>
      <c r="R276" s="42"/>
      <c r="S276" s="42"/>
      <c r="T276" s="78"/>
      <c r="AT276" s="24" t="s">
        <v>253</v>
      </c>
      <c r="AU276" s="24" t="s">
        <v>79</v>
      </c>
    </row>
    <row r="277" spans="2:65" s="11" customFormat="1" ht="37.35" customHeight="1">
      <c r="B277" s="187"/>
      <c r="C277" s="188"/>
      <c r="D277" s="189" t="s">
        <v>71</v>
      </c>
      <c r="E277" s="190" t="s">
        <v>3394</v>
      </c>
      <c r="F277" s="190" t="s">
        <v>3091</v>
      </c>
      <c r="G277" s="188"/>
      <c r="H277" s="188"/>
      <c r="I277" s="191"/>
      <c r="J277" s="192">
        <f>BK277</f>
        <v>0</v>
      </c>
      <c r="K277" s="188"/>
      <c r="L277" s="193"/>
      <c r="M277" s="194"/>
      <c r="N277" s="195"/>
      <c r="O277" s="195"/>
      <c r="P277" s="196">
        <f>SUM(P278:P287)</f>
        <v>0</v>
      </c>
      <c r="Q277" s="195"/>
      <c r="R277" s="196">
        <f>SUM(R278:R287)</f>
        <v>0</v>
      </c>
      <c r="S277" s="195"/>
      <c r="T277" s="197">
        <f>SUM(T278:T287)</f>
        <v>0</v>
      </c>
      <c r="AR277" s="198" t="s">
        <v>79</v>
      </c>
      <c r="AT277" s="199" t="s">
        <v>71</v>
      </c>
      <c r="AU277" s="199" t="s">
        <v>72</v>
      </c>
      <c r="AY277" s="198" t="s">
        <v>244</v>
      </c>
      <c r="BK277" s="200">
        <f>SUM(BK278:BK287)</f>
        <v>0</v>
      </c>
    </row>
    <row r="278" spans="2:65" s="1" customFormat="1" ht="16.5" customHeight="1">
      <c r="B278" s="41"/>
      <c r="C278" s="203" t="s">
        <v>1922</v>
      </c>
      <c r="D278" s="203" t="s">
        <v>246</v>
      </c>
      <c r="E278" s="204" t="s">
        <v>3395</v>
      </c>
      <c r="F278" s="205" t="s">
        <v>3396</v>
      </c>
      <c r="G278" s="206" t="s">
        <v>3110</v>
      </c>
      <c r="H278" s="207">
        <v>45</v>
      </c>
      <c r="I278" s="208"/>
      <c r="J278" s="209">
        <f>ROUND(I278*H278,2)</f>
        <v>0</v>
      </c>
      <c r="K278" s="205" t="s">
        <v>21</v>
      </c>
      <c r="L278" s="61"/>
      <c r="M278" s="210" t="s">
        <v>21</v>
      </c>
      <c r="N278" s="211" t="s">
        <v>43</v>
      </c>
      <c r="O278" s="42"/>
      <c r="P278" s="212">
        <f>O278*H278</f>
        <v>0</v>
      </c>
      <c r="Q278" s="212">
        <v>0</v>
      </c>
      <c r="R278" s="212">
        <f>Q278*H278</f>
        <v>0</v>
      </c>
      <c r="S278" s="212">
        <v>0</v>
      </c>
      <c r="T278" s="213">
        <f>S278*H278</f>
        <v>0</v>
      </c>
      <c r="AR278" s="24" t="s">
        <v>251</v>
      </c>
      <c r="AT278" s="24" t="s">
        <v>246</v>
      </c>
      <c r="AU278" s="24" t="s">
        <v>79</v>
      </c>
      <c r="AY278" s="24" t="s">
        <v>244</v>
      </c>
      <c r="BE278" s="214">
        <f>IF(N278="základní",J278,0)</f>
        <v>0</v>
      </c>
      <c r="BF278" s="214">
        <f>IF(N278="snížená",J278,0)</f>
        <v>0</v>
      </c>
      <c r="BG278" s="214">
        <f>IF(N278="zákl. přenesená",J278,0)</f>
        <v>0</v>
      </c>
      <c r="BH278" s="214">
        <f>IF(N278="sníž. přenesená",J278,0)</f>
        <v>0</v>
      </c>
      <c r="BI278" s="214">
        <f>IF(N278="nulová",J278,0)</f>
        <v>0</v>
      </c>
      <c r="BJ278" s="24" t="s">
        <v>79</v>
      </c>
      <c r="BK278" s="214">
        <f>ROUND(I278*H278,2)</f>
        <v>0</v>
      </c>
      <c r="BL278" s="24" t="s">
        <v>251</v>
      </c>
      <c r="BM278" s="24" t="s">
        <v>3397</v>
      </c>
    </row>
    <row r="279" spans="2:65" s="1" customFormat="1">
      <c r="B279" s="41"/>
      <c r="C279" s="63"/>
      <c r="D279" s="215" t="s">
        <v>253</v>
      </c>
      <c r="E279" s="63"/>
      <c r="F279" s="216" t="s">
        <v>3396</v>
      </c>
      <c r="G279" s="63"/>
      <c r="H279" s="63"/>
      <c r="I279" s="172"/>
      <c r="J279" s="63"/>
      <c r="K279" s="63"/>
      <c r="L279" s="61"/>
      <c r="M279" s="217"/>
      <c r="N279" s="42"/>
      <c r="O279" s="42"/>
      <c r="P279" s="42"/>
      <c r="Q279" s="42"/>
      <c r="R279" s="42"/>
      <c r="S279" s="42"/>
      <c r="T279" s="78"/>
      <c r="AT279" s="24" t="s">
        <v>253</v>
      </c>
      <c r="AU279" s="24" t="s">
        <v>79</v>
      </c>
    </row>
    <row r="280" spans="2:65" s="1" customFormat="1" ht="16.5" customHeight="1">
      <c r="B280" s="41"/>
      <c r="C280" s="203" t="s">
        <v>2101</v>
      </c>
      <c r="D280" s="203" t="s">
        <v>246</v>
      </c>
      <c r="E280" s="204" t="s">
        <v>3398</v>
      </c>
      <c r="F280" s="205" t="s">
        <v>3399</v>
      </c>
      <c r="G280" s="206" t="s">
        <v>3340</v>
      </c>
      <c r="H280" s="207">
        <v>40</v>
      </c>
      <c r="I280" s="208"/>
      <c r="J280" s="209">
        <f>ROUND(I280*H280,2)</f>
        <v>0</v>
      </c>
      <c r="K280" s="205" t="s">
        <v>21</v>
      </c>
      <c r="L280" s="61"/>
      <c r="M280" s="210" t="s">
        <v>21</v>
      </c>
      <c r="N280" s="211" t="s">
        <v>43</v>
      </c>
      <c r="O280" s="42"/>
      <c r="P280" s="212">
        <f>O280*H280</f>
        <v>0</v>
      </c>
      <c r="Q280" s="212">
        <v>0</v>
      </c>
      <c r="R280" s="212">
        <f>Q280*H280</f>
        <v>0</v>
      </c>
      <c r="S280" s="212">
        <v>0</v>
      </c>
      <c r="T280" s="213">
        <f>S280*H280</f>
        <v>0</v>
      </c>
      <c r="AR280" s="24" t="s">
        <v>251</v>
      </c>
      <c r="AT280" s="24" t="s">
        <v>246</v>
      </c>
      <c r="AU280" s="24" t="s">
        <v>79</v>
      </c>
      <c r="AY280" s="24" t="s">
        <v>244</v>
      </c>
      <c r="BE280" s="214">
        <f>IF(N280="základní",J280,0)</f>
        <v>0</v>
      </c>
      <c r="BF280" s="214">
        <f>IF(N280="snížená",J280,0)</f>
        <v>0</v>
      </c>
      <c r="BG280" s="214">
        <f>IF(N280="zákl. přenesená",J280,0)</f>
        <v>0</v>
      </c>
      <c r="BH280" s="214">
        <f>IF(N280="sníž. přenesená",J280,0)</f>
        <v>0</v>
      </c>
      <c r="BI280" s="214">
        <f>IF(N280="nulová",J280,0)</f>
        <v>0</v>
      </c>
      <c r="BJ280" s="24" t="s">
        <v>79</v>
      </c>
      <c r="BK280" s="214">
        <f>ROUND(I280*H280,2)</f>
        <v>0</v>
      </c>
      <c r="BL280" s="24" t="s">
        <v>251</v>
      </c>
      <c r="BM280" s="24" t="s">
        <v>3400</v>
      </c>
    </row>
    <row r="281" spans="2:65" s="1" customFormat="1">
      <c r="B281" s="41"/>
      <c r="C281" s="63"/>
      <c r="D281" s="215" t="s">
        <v>253</v>
      </c>
      <c r="E281" s="63"/>
      <c r="F281" s="216" t="s">
        <v>3399</v>
      </c>
      <c r="G281" s="63"/>
      <c r="H281" s="63"/>
      <c r="I281" s="172"/>
      <c r="J281" s="63"/>
      <c r="K281" s="63"/>
      <c r="L281" s="61"/>
      <c r="M281" s="217"/>
      <c r="N281" s="42"/>
      <c r="O281" s="42"/>
      <c r="P281" s="42"/>
      <c r="Q281" s="42"/>
      <c r="R281" s="42"/>
      <c r="S281" s="42"/>
      <c r="T281" s="78"/>
      <c r="AT281" s="24" t="s">
        <v>253</v>
      </c>
      <c r="AU281" s="24" t="s">
        <v>79</v>
      </c>
    </row>
    <row r="282" spans="2:65" s="1" customFormat="1" ht="16.5" customHeight="1">
      <c r="B282" s="41"/>
      <c r="C282" s="203" t="s">
        <v>1929</v>
      </c>
      <c r="D282" s="203" t="s">
        <v>246</v>
      </c>
      <c r="E282" s="204" t="s">
        <v>3401</v>
      </c>
      <c r="F282" s="205" t="s">
        <v>3402</v>
      </c>
      <c r="G282" s="206" t="s">
        <v>3340</v>
      </c>
      <c r="H282" s="207">
        <v>90</v>
      </c>
      <c r="I282" s="208"/>
      <c r="J282" s="209">
        <f>ROUND(I282*H282,2)</f>
        <v>0</v>
      </c>
      <c r="K282" s="205" t="s">
        <v>21</v>
      </c>
      <c r="L282" s="61"/>
      <c r="M282" s="210" t="s">
        <v>21</v>
      </c>
      <c r="N282" s="211" t="s">
        <v>43</v>
      </c>
      <c r="O282" s="42"/>
      <c r="P282" s="212">
        <f>O282*H282</f>
        <v>0</v>
      </c>
      <c r="Q282" s="212">
        <v>0</v>
      </c>
      <c r="R282" s="212">
        <f>Q282*H282</f>
        <v>0</v>
      </c>
      <c r="S282" s="212">
        <v>0</v>
      </c>
      <c r="T282" s="213">
        <f>S282*H282</f>
        <v>0</v>
      </c>
      <c r="AR282" s="24" t="s">
        <v>251</v>
      </c>
      <c r="AT282" s="24" t="s">
        <v>246</v>
      </c>
      <c r="AU282" s="24" t="s">
        <v>79</v>
      </c>
      <c r="AY282" s="24" t="s">
        <v>244</v>
      </c>
      <c r="BE282" s="214">
        <f>IF(N282="základní",J282,0)</f>
        <v>0</v>
      </c>
      <c r="BF282" s="214">
        <f>IF(N282="snížená",J282,0)</f>
        <v>0</v>
      </c>
      <c r="BG282" s="214">
        <f>IF(N282="zákl. přenesená",J282,0)</f>
        <v>0</v>
      </c>
      <c r="BH282" s="214">
        <f>IF(N282="sníž. přenesená",J282,0)</f>
        <v>0</v>
      </c>
      <c r="BI282" s="214">
        <f>IF(N282="nulová",J282,0)</f>
        <v>0</v>
      </c>
      <c r="BJ282" s="24" t="s">
        <v>79</v>
      </c>
      <c r="BK282" s="214">
        <f>ROUND(I282*H282,2)</f>
        <v>0</v>
      </c>
      <c r="BL282" s="24" t="s">
        <v>251</v>
      </c>
      <c r="BM282" s="24" t="s">
        <v>3403</v>
      </c>
    </row>
    <row r="283" spans="2:65" s="1" customFormat="1">
      <c r="B283" s="41"/>
      <c r="C283" s="63"/>
      <c r="D283" s="215" t="s">
        <v>253</v>
      </c>
      <c r="E283" s="63"/>
      <c r="F283" s="216" t="s">
        <v>3402</v>
      </c>
      <c r="G283" s="63"/>
      <c r="H283" s="63"/>
      <c r="I283" s="172"/>
      <c r="J283" s="63"/>
      <c r="K283" s="63"/>
      <c r="L283" s="61"/>
      <c r="M283" s="217"/>
      <c r="N283" s="42"/>
      <c r="O283" s="42"/>
      <c r="P283" s="42"/>
      <c r="Q283" s="42"/>
      <c r="R283" s="42"/>
      <c r="S283" s="42"/>
      <c r="T283" s="78"/>
      <c r="AT283" s="24" t="s">
        <v>253</v>
      </c>
      <c r="AU283" s="24" t="s">
        <v>79</v>
      </c>
    </row>
    <row r="284" spans="2:65" s="1" customFormat="1" ht="16.5" customHeight="1">
      <c r="B284" s="41"/>
      <c r="C284" s="203" t="s">
        <v>2109</v>
      </c>
      <c r="D284" s="203" t="s">
        <v>246</v>
      </c>
      <c r="E284" s="204" t="s">
        <v>3404</v>
      </c>
      <c r="F284" s="205" t="s">
        <v>3405</v>
      </c>
      <c r="G284" s="206" t="s">
        <v>3340</v>
      </c>
      <c r="H284" s="207">
        <v>90</v>
      </c>
      <c r="I284" s="208"/>
      <c r="J284" s="209">
        <f>ROUND(I284*H284,2)</f>
        <v>0</v>
      </c>
      <c r="K284" s="205" t="s">
        <v>21</v>
      </c>
      <c r="L284" s="61"/>
      <c r="M284" s="210" t="s">
        <v>21</v>
      </c>
      <c r="N284" s="211" t="s">
        <v>43</v>
      </c>
      <c r="O284" s="42"/>
      <c r="P284" s="212">
        <f>O284*H284</f>
        <v>0</v>
      </c>
      <c r="Q284" s="212">
        <v>0</v>
      </c>
      <c r="R284" s="212">
        <f>Q284*H284</f>
        <v>0</v>
      </c>
      <c r="S284" s="212">
        <v>0</v>
      </c>
      <c r="T284" s="213">
        <f>S284*H284</f>
        <v>0</v>
      </c>
      <c r="AR284" s="24" t="s">
        <v>251</v>
      </c>
      <c r="AT284" s="24" t="s">
        <v>246</v>
      </c>
      <c r="AU284" s="24" t="s">
        <v>79</v>
      </c>
      <c r="AY284" s="24" t="s">
        <v>244</v>
      </c>
      <c r="BE284" s="214">
        <f>IF(N284="základní",J284,0)</f>
        <v>0</v>
      </c>
      <c r="BF284" s="214">
        <f>IF(N284="snížená",J284,0)</f>
        <v>0</v>
      </c>
      <c r="BG284" s="214">
        <f>IF(N284="zákl. přenesená",J284,0)</f>
        <v>0</v>
      </c>
      <c r="BH284" s="214">
        <f>IF(N284="sníž. přenesená",J284,0)</f>
        <v>0</v>
      </c>
      <c r="BI284" s="214">
        <f>IF(N284="nulová",J284,0)</f>
        <v>0</v>
      </c>
      <c r="BJ284" s="24" t="s">
        <v>79</v>
      </c>
      <c r="BK284" s="214">
        <f>ROUND(I284*H284,2)</f>
        <v>0</v>
      </c>
      <c r="BL284" s="24" t="s">
        <v>251</v>
      </c>
      <c r="BM284" s="24" t="s">
        <v>3406</v>
      </c>
    </row>
    <row r="285" spans="2:65" s="1" customFormat="1">
      <c r="B285" s="41"/>
      <c r="C285" s="63"/>
      <c r="D285" s="215" t="s">
        <v>253</v>
      </c>
      <c r="E285" s="63"/>
      <c r="F285" s="216" t="s">
        <v>3405</v>
      </c>
      <c r="G285" s="63"/>
      <c r="H285" s="63"/>
      <c r="I285" s="172"/>
      <c r="J285" s="63"/>
      <c r="K285" s="63"/>
      <c r="L285" s="61"/>
      <c r="M285" s="217"/>
      <c r="N285" s="42"/>
      <c r="O285" s="42"/>
      <c r="P285" s="42"/>
      <c r="Q285" s="42"/>
      <c r="R285" s="42"/>
      <c r="S285" s="42"/>
      <c r="T285" s="78"/>
      <c r="AT285" s="24" t="s">
        <v>253</v>
      </c>
      <c r="AU285" s="24" t="s">
        <v>79</v>
      </c>
    </row>
    <row r="286" spans="2:65" s="1" customFormat="1" ht="16.5" customHeight="1">
      <c r="B286" s="41"/>
      <c r="C286" s="203" t="s">
        <v>1778</v>
      </c>
      <c r="D286" s="203" t="s">
        <v>246</v>
      </c>
      <c r="E286" s="204" t="s">
        <v>3407</v>
      </c>
      <c r="F286" s="205" t="s">
        <v>3408</v>
      </c>
      <c r="G286" s="206" t="s">
        <v>3340</v>
      </c>
      <c r="H286" s="207">
        <v>40</v>
      </c>
      <c r="I286" s="208"/>
      <c r="J286" s="209">
        <f>ROUND(I286*H286,2)</f>
        <v>0</v>
      </c>
      <c r="K286" s="205" t="s">
        <v>21</v>
      </c>
      <c r="L286" s="61"/>
      <c r="M286" s="210" t="s">
        <v>21</v>
      </c>
      <c r="N286" s="211" t="s">
        <v>43</v>
      </c>
      <c r="O286" s="42"/>
      <c r="P286" s="212">
        <f>O286*H286</f>
        <v>0</v>
      </c>
      <c r="Q286" s="212">
        <v>0</v>
      </c>
      <c r="R286" s="212">
        <f>Q286*H286</f>
        <v>0</v>
      </c>
      <c r="S286" s="212">
        <v>0</v>
      </c>
      <c r="T286" s="213">
        <f>S286*H286</f>
        <v>0</v>
      </c>
      <c r="AR286" s="24" t="s">
        <v>251</v>
      </c>
      <c r="AT286" s="24" t="s">
        <v>246</v>
      </c>
      <c r="AU286" s="24" t="s">
        <v>79</v>
      </c>
      <c r="AY286" s="24" t="s">
        <v>244</v>
      </c>
      <c r="BE286" s="214">
        <f>IF(N286="základní",J286,0)</f>
        <v>0</v>
      </c>
      <c r="BF286" s="214">
        <f>IF(N286="snížená",J286,0)</f>
        <v>0</v>
      </c>
      <c r="BG286" s="214">
        <f>IF(N286="zákl. přenesená",J286,0)</f>
        <v>0</v>
      </c>
      <c r="BH286" s="214">
        <f>IF(N286="sníž. přenesená",J286,0)</f>
        <v>0</v>
      </c>
      <c r="BI286" s="214">
        <f>IF(N286="nulová",J286,0)</f>
        <v>0</v>
      </c>
      <c r="BJ286" s="24" t="s">
        <v>79</v>
      </c>
      <c r="BK286" s="214">
        <f>ROUND(I286*H286,2)</f>
        <v>0</v>
      </c>
      <c r="BL286" s="24" t="s">
        <v>251</v>
      </c>
      <c r="BM286" s="24" t="s">
        <v>3409</v>
      </c>
    </row>
    <row r="287" spans="2:65" s="1" customFormat="1">
      <c r="B287" s="41"/>
      <c r="C287" s="63"/>
      <c r="D287" s="215" t="s">
        <v>253</v>
      </c>
      <c r="E287" s="63"/>
      <c r="F287" s="216" t="s">
        <v>3408</v>
      </c>
      <c r="G287" s="63"/>
      <c r="H287" s="63"/>
      <c r="I287" s="172"/>
      <c r="J287" s="63"/>
      <c r="K287" s="63"/>
      <c r="L287" s="61"/>
      <c r="M287" s="217"/>
      <c r="N287" s="42"/>
      <c r="O287" s="42"/>
      <c r="P287" s="42"/>
      <c r="Q287" s="42"/>
      <c r="R287" s="42"/>
      <c r="S287" s="42"/>
      <c r="T287" s="78"/>
      <c r="AT287" s="24" t="s">
        <v>253</v>
      </c>
      <c r="AU287" s="24" t="s">
        <v>79</v>
      </c>
    </row>
    <row r="288" spans="2:65" s="11" customFormat="1" ht="37.35" customHeight="1">
      <c r="B288" s="187"/>
      <c r="C288" s="188"/>
      <c r="D288" s="189" t="s">
        <v>71</v>
      </c>
      <c r="E288" s="190" t="s">
        <v>3410</v>
      </c>
      <c r="F288" s="190" t="s">
        <v>3411</v>
      </c>
      <c r="G288" s="188"/>
      <c r="H288" s="188"/>
      <c r="I288" s="191"/>
      <c r="J288" s="192">
        <f>BK288</f>
        <v>0</v>
      </c>
      <c r="K288" s="188"/>
      <c r="L288" s="193"/>
      <c r="M288" s="194"/>
      <c r="N288" s="195"/>
      <c r="O288" s="195"/>
      <c r="P288" s="196">
        <f>SUM(P289:P290)</f>
        <v>0</v>
      </c>
      <c r="Q288" s="195"/>
      <c r="R288" s="196">
        <f>SUM(R289:R290)</f>
        <v>0</v>
      </c>
      <c r="S288" s="195"/>
      <c r="T288" s="197">
        <f>SUM(T289:T290)</f>
        <v>0</v>
      </c>
      <c r="AR288" s="198" t="s">
        <v>79</v>
      </c>
      <c r="AT288" s="199" t="s">
        <v>71</v>
      </c>
      <c r="AU288" s="199" t="s">
        <v>72</v>
      </c>
      <c r="AY288" s="198" t="s">
        <v>244</v>
      </c>
      <c r="BK288" s="200">
        <f>SUM(BK289:BK290)</f>
        <v>0</v>
      </c>
    </row>
    <row r="289" spans="2:65" s="1" customFormat="1" ht="16.5" customHeight="1">
      <c r="B289" s="41"/>
      <c r="C289" s="203" t="s">
        <v>2117</v>
      </c>
      <c r="D289" s="203" t="s">
        <v>246</v>
      </c>
      <c r="E289" s="204" t="s">
        <v>3412</v>
      </c>
      <c r="F289" s="205" t="s">
        <v>3413</v>
      </c>
      <c r="G289" s="206" t="s">
        <v>3110</v>
      </c>
      <c r="H289" s="207">
        <v>1</v>
      </c>
      <c r="I289" s="208"/>
      <c r="J289" s="209">
        <f>ROUND(I289*H289,2)</f>
        <v>0</v>
      </c>
      <c r="K289" s="205" t="s">
        <v>21</v>
      </c>
      <c r="L289" s="61"/>
      <c r="M289" s="210" t="s">
        <v>21</v>
      </c>
      <c r="N289" s="211" t="s">
        <v>43</v>
      </c>
      <c r="O289" s="42"/>
      <c r="P289" s="212">
        <f>O289*H289</f>
        <v>0</v>
      </c>
      <c r="Q289" s="212">
        <v>0</v>
      </c>
      <c r="R289" s="212">
        <f>Q289*H289</f>
        <v>0</v>
      </c>
      <c r="S289" s="212">
        <v>0</v>
      </c>
      <c r="T289" s="213">
        <f>S289*H289</f>
        <v>0</v>
      </c>
      <c r="AR289" s="24" t="s">
        <v>251</v>
      </c>
      <c r="AT289" s="24" t="s">
        <v>246</v>
      </c>
      <c r="AU289" s="24" t="s">
        <v>79</v>
      </c>
      <c r="AY289" s="24" t="s">
        <v>244</v>
      </c>
      <c r="BE289" s="214">
        <f>IF(N289="základní",J289,0)</f>
        <v>0</v>
      </c>
      <c r="BF289" s="214">
        <f>IF(N289="snížená",J289,0)</f>
        <v>0</v>
      </c>
      <c r="BG289" s="214">
        <f>IF(N289="zákl. přenesená",J289,0)</f>
        <v>0</v>
      </c>
      <c r="BH289" s="214">
        <f>IF(N289="sníž. přenesená",J289,0)</f>
        <v>0</v>
      </c>
      <c r="BI289" s="214">
        <f>IF(N289="nulová",J289,0)</f>
        <v>0</v>
      </c>
      <c r="BJ289" s="24" t="s">
        <v>79</v>
      </c>
      <c r="BK289" s="214">
        <f>ROUND(I289*H289,2)</f>
        <v>0</v>
      </c>
      <c r="BL289" s="24" t="s">
        <v>251</v>
      </c>
      <c r="BM289" s="24" t="s">
        <v>3414</v>
      </c>
    </row>
    <row r="290" spans="2:65" s="1" customFormat="1">
      <c r="B290" s="41"/>
      <c r="C290" s="63"/>
      <c r="D290" s="215" t="s">
        <v>253</v>
      </c>
      <c r="E290" s="63"/>
      <c r="F290" s="216" t="s">
        <v>3413</v>
      </c>
      <c r="G290" s="63"/>
      <c r="H290" s="63"/>
      <c r="I290" s="172"/>
      <c r="J290" s="63"/>
      <c r="K290" s="63"/>
      <c r="L290" s="61"/>
      <c r="M290" s="217"/>
      <c r="N290" s="42"/>
      <c r="O290" s="42"/>
      <c r="P290" s="42"/>
      <c r="Q290" s="42"/>
      <c r="R290" s="42"/>
      <c r="S290" s="42"/>
      <c r="T290" s="78"/>
      <c r="AT290" s="24" t="s">
        <v>253</v>
      </c>
      <c r="AU290" s="24" t="s">
        <v>79</v>
      </c>
    </row>
    <row r="291" spans="2:65" s="11" customFormat="1" ht="37.35" customHeight="1">
      <c r="B291" s="187"/>
      <c r="C291" s="188"/>
      <c r="D291" s="189" t="s">
        <v>71</v>
      </c>
      <c r="E291" s="190" t="s">
        <v>496</v>
      </c>
      <c r="F291" s="190" t="s">
        <v>3415</v>
      </c>
      <c r="G291" s="188"/>
      <c r="H291" s="188"/>
      <c r="I291" s="191"/>
      <c r="J291" s="192">
        <f>BK291</f>
        <v>0</v>
      </c>
      <c r="K291" s="188"/>
      <c r="L291" s="193"/>
      <c r="M291" s="194"/>
      <c r="N291" s="195"/>
      <c r="O291" s="195"/>
      <c r="P291" s="196">
        <f>P292</f>
        <v>0</v>
      </c>
      <c r="Q291" s="195"/>
      <c r="R291" s="196">
        <f>R292</f>
        <v>0.49806900000000004</v>
      </c>
      <c r="S291" s="195"/>
      <c r="T291" s="197">
        <f>T292</f>
        <v>0</v>
      </c>
      <c r="AR291" s="198" t="s">
        <v>148</v>
      </c>
      <c r="AT291" s="199" t="s">
        <v>71</v>
      </c>
      <c r="AU291" s="199" t="s">
        <v>72</v>
      </c>
      <c r="AY291" s="198" t="s">
        <v>244</v>
      </c>
      <c r="BK291" s="200">
        <f>BK292</f>
        <v>0</v>
      </c>
    </row>
    <row r="292" spans="2:65" s="11" customFormat="1" ht="19.899999999999999" customHeight="1">
      <c r="B292" s="187"/>
      <c r="C292" s="188"/>
      <c r="D292" s="189" t="s">
        <v>71</v>
      </c>
      <c r="E292" s="201" t="s">
        <v>3416</v>
      </c>
      <c r="F292" s="201" t="s">
        <v>3417</v>
      </c>
      <c r="G292" s="188"/>
      <c r="H292" s="188"/>
      <c r="I292" s="191"/>
      <c r="J292" s="202">
        <f>BK292</f>
        <v>0</v>
      </c>
      <c r="K292" s="188"/>
      <c r="L292" s="193"/>
      <c r="M292" s="194"/>
      <c r="N292" s="195"/>
      <c r="O292" s="195"/>
      <c r="P292" s="196">
        <f>SUM(P293:P298)</f>
        <v>0</v>
      </c>
      <c r="Q292" s="195"/>
      <c r="R292" s="196">
        <f>SUM(R293:R298)</f>
        <v>0.49806900000000004</v>
      </c>
      <c r="S292" s="195"/>
      <c r="T292" s="197">
        <f>SUM(T293:T298)</f>
        <v>0</v>
      </c>
      <c r="AR292" s="198" t="s">
        <v>148</v>
      </c>
      <c r="AT292" s="199" t="s">
        <v>71</v>
      </c>
      <c r="AU292" s="199" t="s">
        <v>79</v>
      </c>
      <c r="AY292" s="198" t="s">
        <v>244</v>
      </c>
      <c r="BK292" s="200">
        <f>SUM(BK293:BK298)</f>
        <v>0</v>
      </c>
    </row>
    <row r="293" spans="2:65" s="1" customFormat="1" ht="25.5" customHeight="1">
      <c r="B293" s="41"/>
      <c r="C293" s="203" t="s">
        <v>1934</v>
      </c>
      <c r="D293" s="203" t="s">
        <v>246</v>
      </c>
      <c r="E293" s="204" t="s">
        <v>3418</v>
      </c>
      <c r="F293" s="205" t="s">
        <v>3419</v>
      </c>
      <c r="G293" s="206" t="s">
        <v>329</v>
      </c>
      <c r="H293" s="207">
        <v>1677</v>
      </c>
      <c r="I293" s="208"/>
      <c r="J293" s="209">
        <f>ROUND(I293*H293,2)</f>
        <v>0</v>
      </c>
      <c r="K293" s="205" t="s">
        <v>250</v>
      </c>
      <c r="L293" s="61"/>
      <c r="M293" s="210" t="s">
        <v>21</v>
      </c>
      <c r="N293" s="211" t="s">
        <v>43</v>
      </c>
      <c r="O293" s="42"/>
      <c r="P293" s="212">
        <f>O293*H293</f>
        <v>0</v>
      </c>
      <c r="Q293" s="212">
        <v>0</v>
      </c>
      <c r="R293" s="212">
        <f>Q293*H293</f>
        <v>0</v>
      </c>
      <c r="S293" s="212">
        <v>0</v>
      </c>
      <c r="T293" s="213">
        <f>S293*H293</f>
        <v>0</v>
      </c>
      <c r="AR293" s="24" t="s">
        <v>708</v>
      </c>
      <c r="AT293" s="24" t="s">
        <v>246</v>
      </c>
      <c r="AU293" s="24" t="s">
        <v>81</v>
      </c>
      <c r="AY293" s="24" t="s">
        <v>244</v>
      </c>
      <c r="BE293" s="214">
        <f>IF(N293="základní",J293,0)</f>
        <v>0</v>
      </c>
      <c r="BF293" s="214">
        <f>IF(N293="snížená",J293,0)</f>
        <v>0</v>
      </c>
      <c r="BG293" s="214">
        <f>IF(N293="zákl. přenesená",J293,0)</f>
        <v>0</v>
      </c>
      <c r="BH293" s="214">
        <f>IF(N293="sníž. přenesená",J293,0)</f>
        <v>0</v>
      </c>
      <c r="BI293" s="214">
        <f>IF(N293="nulová",J293,0)</f>
        <v>0</v>
      </c>
      <c r="BJ293" s="24" t="s">
        <v>79</v>
      </c>
      <c r="BK293" s="214">
        <f>ROUND(I293*H293,2)</f>
        <v>0</v>
      </c>
      <c r="BL293" s="24" t="s">
        <v>708</v>
      </c>
      <c r="BM293" s="24" t="s">
        <v>3420</v>
      </c>
    </row>
    <row r="294" spans="2:65" s="1" customFormat="1" ht="27">
      <c r="B294" s="41"/>
      <c r="C294" s="63"/>
      <c r="D294" s="215" t="s">
        <v>253</v>
      </c>
      <c r="E294" s="63"/>
      <c r="F294" s="216" t="s">
        <v>3421</v>
      </c>
      <c r="G294" s="63"/>
      <c r="H294" s="63"/>
      <c r="I294" s="172"/>
      <c r="J294" s="63"/>
      <c r="K294" s="63"/>
      <c r="L294" s="61"/>
      <c r="M294" s="217"/>
      <c r="N294" s="42"/>
      <c r="O294" s="42"/>
      <c r="P294" s="42"/>
      <c r="Q294" s="42"/>
      <c r="R294" s="42"/>
      <c r="S294" s="42"/>
      <c r="T294" s="78"/>
      <c r="AT294" s="24" t="s">
        <v>253</v>
      </c>
      <c r="AU294" s="24" t="s">
        <v>81</v>
      </c>
    </row>
    <row r="295" spans="2:65" s="12" customFormat="1">
      <c r="B295" s="218"/>
      <c r="C295" s="219"/>
      <c r="D295" s="215" t="s">
        <v>255</v>
      </c>
      <c r="E295" s="220" t="s">
        <v>21</v>
      </c>
      <c r="F295" s="221" t="s">
        <v>3422</v>
      </c>
      <c r="G295" s="219"/>
      <c r="H295" s="222">
        <v>1677</v>
      </c>
      <c r="I295" s="223"/>
      <c r="J295" s="219"/>
      <c r="K295" s="219"/>
      <c r="L295" s="224"/>
      <c r="M295" s="225"/>
      <c r="N295" s="226"/>
      <c r="O295" s="226"/>
      <c r="P295" s="226"/>
      <c r="Q295" s="226"/>
      <c r="R295" s="226"/>
      <c r="S295" s="226"/>
      <c r="T295" s="227"/>
      <c r="AT295" s="228" t="s">
        <v>255</v>
      </c>
      <c r="AU295" s="228" t="s">
        <v>81</v>
      </c>
      <c r="AV295" s="12" t="s">
        <v>81</v>
      </c>
      <c r="AW295" s="12" t="s">
        <v>35</v>
      </c>
      <c r="AX295" s="12" t="s">
        <v>72</v>
      </c>
      <c r="AY295" s="228" t="s">
        <v>244</v>
      </c>
    </row>
    <row r="296" spans="2:65" s="1" customFormat="1" ht="16.5" customHeight="1">
      <c r="B296" s="41"/>
      <c r="C296" s="243" t="s">
        <v>2126</v>
      </c>
      <c r="D296" s="243" t="s">
        <v>496</v>
      </c>
      <c r="E296" s="244" t="s">
        <v>3423</v>
      </c>
      <c r="F296" s="245" t="s">
        <v>3424</v>
      </c>
      <c r="G296" s="246" t="s">
        <v>329</v>
      </c>
      <c r="H296" s="247">
        <v>1844.7</v>
      </c>
      <c r="I296" s="248"/>
      <c r="J296" s="249">
        <f>ROUND(I296*H296,2)</f>
        <v>0</v>
      </c>
      <c r="K296" s="245" t="s">
        <v>21</v>
      </c>
      <c r="L296" s="250"/>
      <c r="M296" s="251" t="s">
        <v>21</v>
      </c>
      <c r="N296" s="252" t="s">
        <v>43</v>
      </c>
      <c r="O296" s="42"/>
      <c r="P296" s="212">
        <f>O296*H296</f>
        <v>0</v>
      </c>
      <c r="Q296" s="212">
        <v>2.7E-4</v>
      </c>
      <c r="R296" s="212">
        <f>Q296*H296</f>
        <v>0.49806900000000004</v>
      </c>
      <c r="S296" s="212">
        <v>0</v>
      </c>
      <c r="T296" s="213">
        <f>S296*H296</f>
        <v>0</v>
      </c>
      <c r="AR296" s="24" t="s">
        <v>1983</v>
      </c>
      <c r="AT296" s="24" t="s">
        <v>496</v>
      </c>
      <c r="AU296" s="24" t="s">
        <v>81</v>
      </c>
      <c r="AY296" s="24" t="s">
        <v>244</v>
      </c>
      <c r="BE296" s="214">
        <f>IF(N296="základní",J296,0)</f>
        <v>0</v>
      </c>
      <c r="BF296" s="214">
        <f>IF(N296="snížená",J296,0)</f>
        <v>0</v>
      </c>
      <c r="BG296" s="214">
        <f>IF(N296="zákl. přenesená",J296,0)</f>
        <v>0</v>
      </c>
      <c r="BH296" s="214">
        <f>IF(N296="sníž. přenesená",J296,0)</f>
        <v>0</v>
      </c>
      <c r="BI296" s="214">
        <f>IF(N296="nulová",J296,0)</f>
        <v>0</v>
      </c>
      <c r="BJ296" s="24" t="s">
        <v>79</v>
      </c>
      <c r="BK296" s="214">
        <f>ROUND(I296*H296,2)</f>
        <v>0</v>
      </c>
      <c r="BL296" s="24" t="s">
        <v>1983</v>
      </c>
      <c r="BM296" s="24" t="s">
        <v>3425</v>
      </c>
    </row>
    <row r="297" spans="2:65" s="1" customFormat="1">
      <c r="B297" s="41"/>
      <c r="C297" s="63"/>
      <c r="D297" s="215" t="s">
        <v>253</v>
      </c>
      <c r="E297" s="63"/>
      <c r="F297" s="216" t="s">
        <v>3424</v>
      </c>
      <c r="G297" s="63"/>
      <c r="H297" s="63"/>
      <c r="I297" s="172"/>
      <c r="J297" s="63"/>
      <c r="K297" s="63"/>
      <c r="L297" s="61"/>
      <c r="M297" s="217"/>
      <c r="N297" s="42"/>
      <c r="O297" s="42"/>
      <c r="P297" s="42"/>
      <c r="Q297" s="42"/>
      <c r="R297" s="42"/>
      <c r="S297" s="42"/>
      <c r="T297" s="78"/>
      <c r="AT297" s="24" t="s">
        <v>253</v>
      </c>
      <c r="AU297" s="24" t="s">
        <v>81</v>
      </c>
    </row>
    <row r="298" spans="2:65" s="12" customFormat="1">
      <c r="B298" s="218"/>
      <c r="C298" s="219"/>
      <c r="D298" s="215" t="s">
        <v>255</v>
      </c>
      <c r="E298" s="219"/>
      <c r="F298" s="221" t="s">
        <v>3426</v>
      </c>
      <c r="G298" s="219"/>
      <c r="H298" s="222">
        <v>1844.7</v>
      </c>
      <c r="I298" s="223"/>
      <c r="J298" s="219"/>
      <c r="K298" s="219"/>
      <c r="L298" s="224"/>
      <c r="M298" s="230"/>
      <c r="N298" s="231"/>
      <c r="O298" s="231"/>
      <c r="P298" s="231"/>
      <c r="Q298" s="231"/>
      <c r="R298" s="231"/>
      <c r="S298" s="231"/>
      <c r="T298" s="232"/>
      <c r="AT298" s="228" t="s">
        <v>255</v>
      </c>
      <c r="AU298" s="228" t="s">
        <v>81</v>
      </c>
      <c r="AV298" s="12" t="s">
        <v>81</v>
      </c>
      <c r="AW298" s="12" t="s">
        <v>6</v>
      </c>
      <c r="AX298" s="12" t="s">
        <v>79</v>
      </c>
      <c r="AY298" s="228" t="s">
        <v>244</v>
      </c>
    </row>
    <row r="299" spans="2:65" s="1" customFormat="1" ht="6.95" customHeight="1">
      <c r="B299" s="56"/>
      <c r="C299" s="57"/>
      <c r="D299" s="57"/>
      <c r="E299" s="57"/>
      <c r="F299" s="57"/>
      <c r="G299" s="57"/>
      <c r="H299" s="57"/>
      <c r="I299" s="148"/>
      <c r="J299" s="57"/>
      <c r="K299" s="57"/>
      <c r="L299" s="61"/>
    </row>
  </sheetData>
  <sheetProtection algorithmName="SHA-512" hashValue="WurQ5JBy+XhqRXdpYcQhQzOnoEj4uhuGYk8OhXoRYUWsd+J+zG9HdG5QcLAJll7sJTSsQN2q02DQYKQlQ5SQrw==" saltValue="4dsq2JfggNv7H2+8yO2HvS/npzo0fEzfN7gSY6BR2OZA4qy7YpR+zuU6ai+U0m29vjNgyZJTzIXrdGjJNAr2wg==" spinCount="100000" sheet="1" objects="1" scenarios="1" formatColumns="0" formatRows="0" autoFilter="0"/>
  <autoFilter ref="C86:K298"/>
  <mergeCells count="10">
    <mergeCell ref="J51:J52"/>
    <mergeCell ref="E77:H77"/>
    <mergeCell ref="E79:H79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6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21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1"/>
      <c r="B1" s="121"/>
      <c r="C1" s="121"/>
      <c r="D1" s="122" t="s">
        <v>1</v>
      </c>
      <c r="E1" s="121"/>
      <c r="F1" s="123" t="s">
        <v>207</v>
      </c>
      <c r="G1" s="393" t="s">
        <v>208</v>
      </c>
      <c r="H1" s="393"/>
      <c r="I1" s="124"/>
      <c r="J1" s="123" t="s">
        <v>209</v>
      </c>
      <c r="K1" s="122" t="s">
        <v>210</v>
      </c>
      <c r="L1" s="123" t="s">
        <v>211</v>
      </c>
      <c r="M1" s="123"/>
      <c r="N1" s="123"/>
      <c r="O1" s="123"/>
      <c r="P1" s="123"/>
      <c r="Q1" s="123"/>
      <c r="R1" s="123"/>
      <c r="S1" s="123"/>
      <c r="T1" s="123"/>
      <c r="U1" s="20"/>
      <c r="V1" s="20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</row>
    <row r="2" spans="1:70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24" t="s">
        <v>203</v>
      </c>
    </row>
    <row r="3" spans="1:70" ht="6.95" customHeight="1">
      <c r="B3" s="25"/>
      <c r="C3" s="26"/>
      <c r="D3" s="26"/>
      <c r="E3" s="26"/>
      <c r="F3" s="26"/>
      <c r="G3" s="26"/>
      <c r="H3" s="26"/>
      <c r="I3" s="125"/>
      <c r="J3" s="26"/>
      <c r="K3" s="27"/>
      <c r="AT3" s="24" t="s">
        <v>81</v>
      </c>
    </row>
    <row r="4" spans="1:70" ht="36.950000000000003" customHeight="1">
      <c r="B4" s="28"/>
      <c r="C4" s="29"/>
      <c r="D4" s="30" t="s">
        <v>212</v>
      </c>
      <c r="E4" s="29"/>
      <c r="F4" s="29"/>
      <c r="G4" s="29"/>
      <c r="H4" s="29"/>
      <c r="I4" s="126"/>
      <c r="J4" s="29"/>
      <c r="K4" s="31"/>
      <c r="M4" s="32" t="s">
        <v>12</v>
      </c>
      <c r="AT4" s="24" t="s">
        <v>6</v>
      </c>
    </row>
    <row r="5" spans="1:70" ht="6.95" customHeight="1">
      <c r="B5" s="28"/>
      <c r="C5" s="29"/>
      <c r="D5" s="29"/>
      <c r="E5" s="29"/>
      <c r="F5" s="29"/>
      <c r="G5" s="29"/>
      <c r="H5" s="29"/>
      <c r="I5" s="126"/>
      <c r="J5" s="29"/>
      <c r="K5" s="31"/>
    </row>
    <row r="6" spans="1:70" ht="15">
      <c r="B6" s="28"/>
      <c r="C6" s="29"/>
      <c r="D6" s="37" t="s">
        <v>18</v>
      </c>
      <c r="E6" s="29"/>
      <c r="F6" s="29"/>
      <c r="G6" s="29"/>
      <c r="H6" s="29"/>
      <c r="I6" s="126"/>
      <c r="J6" s="29"/>
      <c r="K6" s="31"/>
    </row>
    <row r="7" spans="1:70" ht="16.5" customHeight="1">
      <c r="B7" s="28"/>
      <c r="C7" s="29"/>
      <c r="D7" s="29"/>
      <c r="E7" s="394" t="str">
        <f>'Rekapitulace stavby'!K6</f>
        <v>II/610 Brandýs nad Labem - Rekonstrukce křižovatky Pražská - Průmyslová a části komunikace v Ul. Pražská</v>
      </c>
      <c r="F7" s="400"/>
      <c r="G7" s="400"/>
      <c r="H7" s="400"/>
      <c r="I7" s="126"/>
      <c r="J7" s="29"/>
      <c r="K7" s="31"/>
    </row>
    <row r="8" spans="1:70" s="1" customFormat="1" ht="15">
      <c r="B8" s="41"/>
      <c r="C8" s="42"/>
      <c r="D8" s="37" t="s">
        <v>213</v>
      </c>
      <c r="E8" s="42"/>
      <c r="F8" s="42"/>
      <c r="G8" s="42"/>
      <c r="H8" s="42"/>
      <c r="I8" s="127"/>
      <c r="J8" s="42"/>
      <c r="K8" s="45"/>
    </row>
    <row r="9" spans="1:70" s="1" customFormat="1" ht="36.950000000000003" customHeight="1">
      <c r="B9" s="41"/>
      <c r="C9" s="42"/>
      <c r="D9" s="42"/>
      <c r="E9" s="396" t="s">
        <v>3427</v>
      </c>
      <c r="F9" s="395"/>
      <c r="G9" s="395"/>
      <c r="H9" s="395"/>
      <c r="I9" s="127"/>
      <c r="J9" s="42"/>
      <c r="K9" s="45"/>
    </row>
    <row r="10" spans="1:70" s="1" customFormat="1">
      <c r="B10" s="41"/>
      <c r="C10" s="42"/>
      <c r="D10" s="42"/>
      <c r="E10" s="42"/>
      <c r="F10" s="42"/>
      <c r="G10" s="42"/>
      <c r="H10" s="42"/>
      <c r="I10" s="127"/>
      <c r="J10" s="42"/>
      <c r="K10" s="45"/>
    </row>
    <row r="11" spans="1:70" s="1" customFormat="1" ht="14.45" customHeight="1">
      <c r="B11" s="41"/>
      <c r="C11" s="42"/>
      <c r="D11" s="37" t="s">
        <v>20</v>
      </c>
      <c r="E11" s="42"/>
      <c r="F11" s="35" t="s">
        <v>21</v>
      </c>
      <c r="G11" s="42"/>
      <c r="H11" s="42"/>
      <c r="I11" s="128" t="s">
        <v>22</v>
      </c>
      <c r="J11" s="35" t="s">
        <v>21</v>
      </c>
      <c r="K11" s="45"/>
    </row>
    <row r="12" spans="1:70" s="1" customFormat="1" ht="14.45" customHeight="1">
      <c r="B12" s="41"/>
      <c r="C12" s="42"/>
      <c r="D12" s="37" t="s">
        <v>23</v>
      </c>
      <c r="E12" s="42"/>
      <c r="F12" s="35" t="s">
        <v>24</v>
      </c>
      <c r="G12" s="42"/>
      <c r="H12" s="42"/>
      <c r="I12" s="128" t="s">
        <v>25</v>
      </c>
      <c r="J12" s="129" t="str">
        <f>'Rekapitulace stavby'!AN8</f>
        <v>18. 9. 2017</v>
      </c>
      <c r="K12" s="45"/>
    </row>
    <row r="13" spans="1:70" s="1" customFormat="1" ht="10.9" customHeight="1">
      <c r="B13" s="41"/>
      <c r="C13" s="42"/>
      <c r="D13" s="42"/>
      <c r="E13" s="42"/>
      <c r="F13" s="42"/>
      <c r="G13" s="42"/>
      <c r="H13" s="42"/>
      <c r="I13" s="127"/>
      <c r="J13" s="42"/>
      <c r="K13" s="45"/>
    </row>
    <row r="14" spans="1:70" s="1" customFormat="1" ht="14.45" customHeight="1">
      <c r="B14" s="41"/>
      <c r="C14" s="42"/>
      <c r="D14" s="37" t="s">
        <v>27</v>
      </c>
      <c r="E14" s="42"/>
      <c r="F14" s="42"/>
      <c r="G14" s="42"/>
      <c r="H14" s="42"/>
      <c r="I14" s="128" t="s">
        <v>28</v>
      </c>
      <c r="J14" s="35" t="s">
        <v>21</v>
      </c>
      <c r="K14" s="45"/>
    </row>
    <row r="15" spans="1:70" s="1" customFormat="1" ht="18" customHeight="1">
      <c r="B15" s="41"/>
      <c r="C15" s="42"/>
      <c r="D15" s="42"/>
      <c r="E15" s="35" t="s">
        <v>29</v>
      </c>
      <c r="F15" s="42"/>
      <c r="G15" s="42"/>
      <c r="H15" s="42"/>
      <c r="I15" s="128" t="s">
        <v>30</v>
      </c>
      <c r="J15" s="35" t="s">
        <v>21</v>
      </c>
      <c r="K15" s="45"/>
    </row>
    <row r="16" spans="1:70" s="1" customFormat="1" ht="6.95" customHeight="1">
      <c r="B16" s="41"/>
      <c r="C16" s="42"/>
      <c r="D16" s="42"/>
      <c r="E16" s="42"/>
      <c r="F16" s="42"/>
      <c r="G16" s="42"/>
      <c r="H16" s="42"/>
      <c r="I16" s="127"/>
      <c r="J16" s="42"/>
      <c r="K16" s="45"/>
    </row>
    <row r="17" spans="2:11" s="1" customFormat="1" ht="14.45" customHeight="1">
      <c r="B17" s="41"/>
      <c r="C17" s="42"/>
      <c r="D17" s="37" t="s">
        <v>31</v>
      </c>
      <c r="E17" s="42"/>
      <c r="F17" s="42"/>
      <c r="G17" s="42"/>
      <c r="H17" s="42"/>
      <c r="I17" s="128" t="s">
        <v>28</v>
      </c>
      <c r="J17" s="35" t="str">
        <f>IF('Rekapitulace stavby'!AN13="Vyplň údaj","",IF('Rekapitulace stavby'!AN13="","",'Rekapitulace stavby'!AN13))</f>
        <v/>
      </c>
      <c r="K17" s="45"/>
    </row>
    <row r="18" spans="2:11" s="1" customFormat="1" ht="18" customHeight="1">
      <c r="B18" s="41"/>
      <c r="C18" s="42"/>
      <c r="D18" s="42"/>
      <c r="E18" s="35" t="str">
        <f>IF('Rekapitulace stavby'!E14="Vyplň údaj","",IF('Rekapitulace stavby'!E14="","",'Rekapitulace stavby'!E14))</f>
        <v/>
      </c>
      <c r="F18" s="42"/>
      <c r="G18" s="42"/>
      <c r="H18" s="42"/>
      <c r="I18" s="128" t="s">
        <v>30</v>
      </c>
      <c r="J18" s="35" t="str">
        <f>IF('Rekapitulace stavby'!AN14="Vyplň údaj","",IF('Rekapitulace stavby'!AN14="","",'Rekapitulace stavby'!AN14))</f>
        <v/>
      </c>
      <c r="K18" s="45"/>
    </row>
    <row r="19" spans="2:11" s="1" customFormat="1" ht="6.95" customHeight="1">
      <c r="B19" s="41"/>
      <c r="C19" s="42"/>
      <c r="D19" s="42"/>
      <c r="E19" s="42"/>
      <c r="F19" s="42"/>
      <c r="G19" s="42"/>
      <c r="H19" s="42"/>
      <c r="I19" s="127"/>
      <c r="J19" s="42"/>
      <c r="K19" s="45"/>
    </row>
    <row r="20" spans="2:11" s="1" customFormat="1" ht="14.45" customHeight="1">
      <c r="B20" s="41"/>
      <c r="C20" s="42"/>
      <c r="D20" s="37" t="s">
        <v>33</v>
      </c>
      <c r="E20" s="42"/>
      <c r="F20" s="42"/>
      <c r="G20" s="42"/>
      <c r="H20" s="42"/>
      <c r="I20" s="128" t="s">
        <v>28</v>
      </c>
      <c r="J20" s="35" t="s">
        <v>21</v>
      </c>
      <c r="K20" s="45"/>
    </row>
    <row r="21" spans="2:11" s="1" customFormat="1" ht="18" customHeight="1">
      <c r="B21" s="41"/>
      <c r="C21" s="42"/>
      <c r="D21" s="42"/>
      <c r="E21" s="35" t="s">
        <v>34</v>
      </c>
      <c r="F21" s="42"/>
      <c r="G21" s="42"/>
      <c r="H21" s="42"/>
      <c r="I21" s="128" t="s">
        <v>30</v>
      </c>
      <c r="J21" s="35" t="s">
        <v>21</v>
      </c>
      <c r="K21" s="45"/>
    </row>
    <row r="22" spans="2:11" s="1" customFormat="1" ht="6.95" customHeight="1">
      <c r="B22" s="41"/>
      <c r="C22" s="42"/>
      <c r="D22" s="42"/>
      <c r="E22" s="42"/>
      <c r="F22" s="42"/>
      <c r="G22" s="42"/>
      <c r="H22" s="42"/>
      <c r="I22" s="127"/>
      <c r="J22" s="42"/>
      <c r="K22" s="45"/>
    </row>
    <row r="23" spans="2:11" s="1" customFormat="1" ht="14.45" customHeight="1">
      <c r="B23" s="41"/>
      <c r="C23" s="42"/>
      <c r="D23" s="37" t="s">
        <v>36</v>
      </c>
      <c r="E23" s="42"/>
      <c r="F23" s="42"/>
      <c r="G23" s="42"/>
      <c r="H23" s="42"/>
      <c r="I23" s="127"/>
      <c r="J23" s="42"/>
      <c r="K23" s="45"/>
    </row>
    <row r="24" spans="2:11" s="7" customFormat="1" ht="16.5" customHeight="1">
      <c r="B24" s="130"/>
      <c r="C24" s="131"/>
      <c r="D24" s="131"/>
      <c r="E24" s="385" t="s">
        <v>21</v>
      </c>
      <c r="F24" s="385"/>
      <c r="G24" s="385"/>
      <c r="H24" s="385"/>
      <c r="I24" s="132"/>
      <c r="J24" s="131"/>
      <c r="K24" s="133"/>
    </row>
    <row r="25" spans="2:11" s="1" customFormat="1" ht="6.95" customHeight="1">
      <c r="B25" s="41"/>
      <c r="C25" s="42"/>
      <c r="D25" s="42"/>
      <c r="E25" s="42"/>
      <c r="F25" s="42"/>
      <c r="G25" s="42"/>
      <c r="H25" s="42"/>
      <c r="I25" s="127"/>
      <c r="J25" s="42"/>
      <c r="K25" s="45"/>
    </row>
    <row r="26" spans="2:11" s="1" customFormat="1" ht="6.95" customHeight="1">
      <c r="B26" s="41"/>
      <c r="C26" s="42"/>
      <c r="D26" s="85"/>
      <c r="E26" s="85"/>
      <c r="F26" s="85"/>
      <c r="G26" s="85"/>
      <c r="H26" s="85"/>
      <c r="I26" s="134"/>
      <c r="J26" s="85"/>
      <c r="K26" s="135"/>
    </row>
    <row r="27" spans="2:11" s="1" customFormat="1" ht="25.35" customHeight="1">
      <c r="B27" s="41"/>
      <c r="C27" s="42"/>
      <c r="D27" s="136" t="s">
        <v>38</v>
      </c>
      <c r="E27" s="42"/>
      <c r="F27" s="42"/>
      <c r="G27" s="42"/>
      <c r="H27" s="42"/>
      <c r="I27" s="127"/>
      <c r="J27" s="137">
        <f>ROUND(J79,2)</f>
        <v>0</v>
      </c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14.45" customHeight="1">
      <c r="B29" s="41"/>
      <c r="C29" s="42"/>
      <c r="D29" s="42"/>
      <c r="E29" s="42"/>
      <c r="F29" s="46" t="s">
        <v>40</v>
      </c>
      <c r="G29" s="42"/>
      <c r="H29" s="42"/>
      <c r="I29" s="138" t="s">
        <v>39</v>
      </c>
      <c r="J29" s="46" t="s">
        <v>41</v>
      </c>
      <c r="K29" s="45"/>
    </row>
    <row r="30" spans="2:11" s="1" customFormat="1" ht="14.45" customHeight="1">
      <c r="B30" s="41"/>
      <c r="C30" s="42"/>
      <c r="D30" s="49" t="s">
        <v>42</v>
      </c>
      <c r="E30" s="49" t="s">
        <v>43</v>
      </c>
      <c r="F30" s="139">
        <f>ROUND(SUM(BE79:BE120), 2)</f>
        <v>0</v>
      </c>
      <c r="G30" s="42"/>
      <c r="H30" s="42"/>
      <c r="I30" s="140">
        <v>0.21</v>
      </c>
      <c r="J30" s="139">
        <f>ROUND(ROUND((SUM(BE79:BE120)), 2)*I30, 2)</f>
        <v>0</v>
      </c>
      <c r="K30" s="45"/>
    </row>
    <row r="31" spans="2:11" s="1" customFormat="1" ht="14.45" customHeight="1">
      <c r="B31" s="41"/>
      <c r="C31" s="42"/>
      <c r="D31" s="42"/>
      <c r="E31" s="49" t="s">
        <v>44</v>
      </c>
      <c r="F31" s="139">
        <f>ROUND(SUM(BF79:BF120), 2)</f>
        <v>0</v>
      </c>
      <c r="G31" s="42"/>
      <c r="H31" s="42"/>
      <c r="I31" s="140">
        <v>0.15</v>
      </c>
      <c r="J31" s="139">
        <f>ROUND(ROUND((SUM(BF79:BF120)), 2)*I31, 2)</f>
        <v>0</v>
      </c>
      <c r="K31" s="45"/>
    </row>
    <row r="32" spans="2:11" s="1" customFormat="1" ht="14.45" hidden="1" customHeight="1">
      <c r="B32" s="41"/>
      <c r="C32" s="42"/>
      <c r="D32" s="42"/>
      <c r="E32" s="49" t="s">
        <v>45</v>
      </c>
      <c r="F32" s="139">
        <f>ROUND(SUM(BG79:BG120), 2)</f>
        <v>0</v>
      </c>
      <c r="G32" s="42"/>
      <c r="H32" s="42"/>
      <c r="I32" s="140">
        <v>0.21</v>
      </c>
      <c r="J32" s="139">
        <v>0</v>
      </c>
      <c r="K32" s="45"/>
    </row>
    <row r="33" spans="2:11" s="1" customFormat="1" ht="14.45" hidden="1" customHeight="1">
      <c r="B33" s="41"/>
      <c r="C33" s="42"/>
      <c r="D33" s="42"/>
      <c r="E33" s="49" t="s">
        <v>46</v>
      </c>
      <c r="F33" s="139">
        <f>ROUND(SUM(BH79:BH120), 2)</f>
        <v>0</v>
      </c>
      <c r="G33" s="42"/>
      <c r="H33" s="42"/>
      <c r="I33" s="140">
        <v>0.15</v>
      </c>
      <c r="J33" s="139"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47</v>
      </c>
      <c r="F34" s="139">
        <f>ROUND(SUM(BI79:BI120), 2)</f>
        <v>0</v>
      </c>
      <c r="G34" s="42"/>
      <c r="H34" s="42"/>
      <c r="I34" s="140">
        <v>0</v>
      </c>
      <c r="J34" s="139">
        <v>0</v>
      </c>
      <c r="K34" s="45"/>
    </row>
    <row r="35" spans="2:11" s="1" customFormat="1" ht="6.95" customHeight="1">
      <c r="B35" s="41"/>
      <c r="C35" s="42"/>
      <c r="D35" s="42"/>
      <c r="E35" s="42"/>
      <c r="F35" s="42"/>
      <c r="G35" s="42"/>
      <c r="H35" s="42"/>
      <c r="I35" s="127"/>
      <c r="J35" s="42"/>
      <c r="K35" s="45"/>
    </row>
    <row r="36" spans="2:11" s="1" customFormat="1" ht="25.35" customHeight="1">
      <c r="B36" s="41"/>
      <c r="C36" s="141"/>
      <c r="D36" s="142" t="s">
        <v>48</v>
      </c>
      <c r="E36" s="79"/>
      <c r="F36" s="79"/>
      <c r="G36" s="143" t="s">
        <v>49</v>
      </c>
      <c r="H36" s="144" t="s">
        <v>50</v>
      </c>
      <c r="I36" s="145"/>
      <c r="J36" s="146">
        <f>SUM(J27:J34)</f>
        <v>0</v>
      </c>
      <c r="K36" s="147"/>
    </row>
    <row r="37" spans="2:11" s="1" customFormat="1" ht="14.45" customHeight="1">
      <c r="B37" s="56"/>
      <c r="C37" s="57"/>
      <c r="D37" s="57"/>
      <c r="E37" s="57"/>
      <c r="F37" s="57"/>
      <c r="G37" s="57"/>
      <c r="H37" s="57"/>
      <c r="I37" s="148"/>
      <c r="J37" s="57"/>
      <c r="K37" s="58"/>
    </row>
    <row r="41" spans="2:11" s="1" customFormat="1" ht="6.95" customHeight="1">
      <c r="B41" s="149"/>
      <c r="C41" s="150"/>
      <c r="D41" s="150"/>
      <c r="E41" s="150"/>
      <c r="F41" s="150"/>
      <c r="G41" s="150"/>
      <c r="H41" s="150"/>
      <c r="I41" s="151"/>
      <c r="J41" s="150"/>
      <c r="K41" s="152"/>
    </row>
    <row r="42" spans="2:11" s="1" customFormat="1" ht="36.950000000000003" customHeight="1">
      <c r="B42" s="41"/>
      <c r="C42" s="30" t="s">
        <v>218</v>
      </c>
      <c r="D42" s="42"/>
      <c r="E42" s="42"/>
      <c r="F42" s="42"/>
      <c r="G42" s="42"/>
      <c r="H42" s="42"/>
      <c r="I42" s="127"/>
      <c r="J42" s="42"/>
      <c r="K42" s="45"/>
    </row>
    <row r="43" spans="2:11" s="1" customFormat="1" ht="6.95" customHeight="1">
      <c r="B43" s="41"/>
      <c r="C43" s="42"/>
      <c r="D43" s="42"/>
      <c r="E43" s="42"/>
      <c r="F43" s="42"/>
      <c r="G43" s="42"/>
      <c r="H43" s="42"/>
      <c r="I43" s="127"/>
      <c r="J43" s="42"/>
      <c r="K43" s="45"/>
    </row>
    <row r="44" spans="2:11" s="1" customFormat="1" ht="14.45" customHeight="1">
      <c r="B44" s="41"/>
      <c r="C44" s="37" t="s">
        <v>18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16.5" customHeight="1">
      <c r="B45" s="41"/>
      <c r="C45" s="42"/>
      <c r="D45" s="42"/>
      <c r="E45" s="394" t="str">
        <f>E7</f>
        <v>II/610 Brandýs nad Labem - Rekonstrukce křižovatky Pražská - Průmyslová a části komunikace v Ul. Pražská</v>
      </c>
      <c r="F45" s="400"/>
      <c r="G45" s="400"/>
      <c r="H45" s="400"/>
      <c r="I45" s="127"/>
      <c r="J45" s="42"/>
      <c r="K45" s="45"/>
    </row>
    <row r="46" spans="2:11" s="1" customFormat="1" ht="14.45" customHeight="1">
      <c r="B46" s="41"/>
      <c r="C46" s="37" t="s">
        <v>213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7.25" customHeight="1">
      <c r="B47" s="41"/>
      <c r="C47" s="42"/>
      <c r="D47" s="42"/>
      <c r="E47" s="396" t="str">
        <f>E9</f>
        <v>SO 801 - Sadové úpravy</v>
      </c>
      <c r="F47" s="395"/>
      <c r="G47" s="395"/>
      <c r="H47" s="395"/>
      <c r="I47" s="127"/>
      <c r="J47" s="42"/>
      <c r="K47" s="45"/>
    </row>
    <row r="48" spans="2:11" s="1" customFormat="1" ht="6.95" customHeight="1">
      <c r="B48" s="41"/>
      <c r="C48" s="42"/>
      <c r="D48" s="42"/>
      <c r="E48" s="42"/>
      <c r="F48" s="42"/>
      <c r="G48" s="42"/>
      <c r="H48" s="42"/>
      <c r="I48" s="127"/>
      <c r="J48" s="42"/>
      <c r="K48" s="45"/>
    </row>
    <row r="49" spans="2:47" s="1" customFormat="1" ht="18" customHeight="1">
      <c r="B49" s="41"/>
      <c r="C49" s="37" t="s">
        <v>23</v>
      </c>
      <c r="D49" s="42"/>
      <c r="E49" s="42"/>
      <c r="F49" s="35" t="str">
        <f>F12</f>
        <v>Brandýs nad Labem, Pražská - Průmyslová ul.</v>
      </c>
      <c r="G49" s="42"/>
      <c r="H49" s="42"/>
      <c r="I49" s="128" t="s">
        <v>25</v>
      </c>
      <c r="J49" s="129" t="str">
        <f>IF(J12="","",J12)</f>
        <v>18. 9. 2017</v>
      </c>
      <c r="K49" s="45"/>
    </row>
    <row r="50" spans="2:47" s="1" customFormat="1" ht="6.95" customHeight="1">
      <c r="B50" s="41"/>
      <c r="C50" s="42"/>
      <c r="D50" s="42"/>
      <c r="E50" s="42"/>
      <c r="F50" s="42"/>
      <c r="G50" s="42"/>
      <c r="H50" s="42"/>
      <c r="I50" s="127"/>
      <c r="J50" s="42"/>
      <c r="K50" s="45"/>
    </row>
    <row r="51" spans="2:47" s="1" customFormat="1" ht="15">
      <c r="B51" s="41"/>
      <c r="C51" s="37" t="s">
        <v>27</v>
      </c>
      <c r="D51" s="42"/>
      <c r="E51" s="42"/>
      <c r="F51" s="35" t="str">
        <f>E15</f>
        <v>Město Brandýs nad Labem - Stará Boleslav</v>
      </c>
      <c r="G51" s="42"/>
      <c r="H51" s="42"/>
      <c r="I51" s="128" t="s">
        <v>33</v>
      </c>
      <c r="J51" s="385" t="str">
        <f>E21</f>
        <v>SUNCAD, s.r.o.</v>
      </c>
      <c r="K51" s="45"/>
    </row>
    <row r="52" spans="2:47" s="1" customFormat="1" ht="14.45" customHeight="1">
      <c r="B52" s="41"/>
      <c r="C52" s="37" t="s">
        <v>31</v>
      </c>
      <c r="D52" s="42"/>
      <c r="E52" s="42"/>
      <c r="F52" s="35" t="str">
        <f>IF(E18="","",E18)</f>
        <v/>
      </c>
      <c r="G52" s="42"/>
      <c r="H52" s="42"/>
      <c r="I52" s="127"/>
      <c r="J52" s="397"/>
      <c r="K52" s="45"/>
    </row>
    <row r="53" spans="2:47" s="1" customFormat="1" ht="10.35" customHeight="1">
      <c r="B53" s="41"/>
      <c r="C53" s="42"/>
      <c r="D53" s="42"/>
      <c r="E53" s="42"/>
      <c r="F53" s="42"/>
      <c r="G53" s="42"/>
      <c r="H53" s="42"/>
      <c r="I53" s="127"/>
      <c r="J53" s="42"/>
      <c r="K53" s="45"/>
    </row>
    <row r="54" spans="2:47" s="1" customFormat="1" ht="29.25" customHeight="1">
      <c r="B54" s="41"/>
      <c r="C54" s="153" t="s">
        <v>219</v>
      </c>
      <c r="D54" s="141"/>
      <c r="E54" s="141"/>
      <c r="F54" s="141"/>
      <c r="G54" s="141"/>
      <c r="H54" s="141"/>
      <c r="I54" s="154"/>
      <c r="J54" s="155" t="s">
        <v>220</v>
      </c>
      <c r="K54" s="156"/>
    </row>
    <row r="55" spans="2:47" s="1" customFormat="1" ht="10.35" customHeight="1">
      <c r="B55" s="41"/>
      <c r="C55" s="42"/>
      <c r="D55" s="42"/>
      <c r="E55" s="42"/>
      <c r="F55" s="42"/>
      <c r="G55" s="42"/>
      <c r="H55" s="42"/>
      <c r="I55" s="127"/>
      <c r="J55" s="42"/>
      <c r="K55" s="45"/>
    </row>
    <row r="56" spans="2:47" s="1" customFormat="1" ht="29.25" customHeight="1">
      <c r="B56" s="41"/>
      <c r="C56" s="157" t="s">
        <v>221</v>
      </c>
      <c r="D56" s="42"/>
      <c r="E56" s="42"/>
      <c r="F56" s="42"/>
      <c r="G56" s="42"/>
      <c r="H56" s="42"/>
      <c r="I56" s="127"/>
      <c r="J56" s="137">
        <f>J79</f>
        <v>0</v>
      </c>
      <c r="K56" s="45"/>
      <c r="AU56" s="24" t="s">
        <v>222</v>
      </c>
    </row>
    <row r="57" spans="2:47" s="8" customFormat="1" ht="24.95" customHeight="1">
      <c r="B57" s="158"/>
      <c r="C57" s="159"/>
      <c r="D57" s="160" t="s">
        <v>223</v>
      </c>
      <c r="E57" s="161"/>
      <c r="F57" s="161"/>
      <c r="G57" s="161"/>
      <c r="H57" s="161"/>
      <c r="I57" s="162"/>
      <c r="J57" s="163">
        <f>J80</f>
        <v>0</v>
      </c>
      <c r="K57" s="164"/>
    </row>
    <row r="58" spans="2:47" s="9" customFormat="1" ht="19.899999999999999" customHeight="1">
      <c r="B58" s="165"/>
      <c r="C58" s="166"/>
      <c r="D58" s="167" t="s">
        <v>224</v>
      </c>
      <c r="E58" s="168"/>
      <c r="F58" s="168"/>
      <c r="G58" s="168"/>
      <c r="H58" s="168"/>
      <c r="I58" s="169"/>
      <c r="J58" s="170">
        <f>J81</f>
        <v>0</v>
      </c>
      <c r="K58" s="171"/>
    </row>
    <row r="59" spans="2:47" s="9" customFormat="1" ht="19.899999999999999" customHeight="1">
      <c r="B59" s="165"/>
      <c r="C59" s="166"/>
      <c r="D59" s="167" t="s">
        <v>430</v>
      </c>
      <c r="E59" s="168"/>
      <c r="F59" s="168"/>
      <c r="G59" s="168"/>
      <c r="H59" s="168"/>
      <c r="I59" s="169"/>
      <c r="J59" s="170">
        <f>J118</f>
        <v>0</v>
      </c>
      <c r="K59" s="171"/>
    </row>
    <row r="60" spans="2:47" s="1" customFormat="1" ht="21.75" customHeight="1">
      <c r="B60" s="41"/>
      <c r="C60" s="42"/>
      <c r="D60" s="42"/>
      <c r="E60" s="42"/>
      <c r="F60" s="42"/>
      <c r="G60" s="42"/>
      <c r="H60" s="42"/>
      <c r="I60" s="127"/>
      <c r="J60" s="42"/>
      <c r="K60" s="45"/>
    </row>
    <row r="61" spans="2:47" s="1" customFormat="1" ht="6.95" customHeight="1">
      <c r="B61" s="56"/>
      <c r="C61" s="57"/>
      <c r="D61" s="57"/>
      <c r="E61" s="57"/>
      <c r="F61" s="57"/>
      <c r="G61" s="57"/>
      <c r="H61" s="57"/>
      <c r="I61" s="148"/>
      <c r="J61" s="57"/>
      <c r="K61" s="58"/>
    </row>
    <row r="65" spans="2:63" s="1" customFormat="1" ht="6.95" customHeight="1">
      <c r="B65" s="59"/>
      <c r="C65" s="60"/>
      <c r="D65" s="60"/>
      <c r="E65" s="60"/>
      <c r="F65" s="60"/>
      <c r="G65" s="60"/>
      <c r="H65" s="60"/>
      <c r="I65" s="151"/>
      <c r="J65" s="60"/>
      <c r="K65" s="60"/>
      <c r="L65" s="61"/>
    </row>
    <row r="66" spans="2:63" s="1" customFormat="1" ht="36.950000000000003" customHeight="1">
      <c r="B66" s="41"/>
      <c r="C66" s="62" t="s">
        <v>228</v>
      </c>
      <c r="D66" s="63"/>
      <c r="E66" s="63"/>
      <c r="F66" s="63"/>
      <c r="G66" s="63"/>
      <c r="H66" s="63"/>
      <c r="I66" s="172"/>
      <c r="J66" s="63"/>
      <c r="K66" s="63"/>
      <c r="L66" s="61"/>
    </row>
    <row r="67" spans="2:63" s="1" customFormat="1" ht="6.95" customHeight="1">
      <c r="B67" s="41"/>
      <c r="C67" s="63"/>
      <c r="D67" s="63"/>
      <c r="E67" s="63"/>
      <c r="F67" s="63"/>
      <c r="G67" s="63"/>
      <c r="H67" s="63"/>
      <c r="I67" s="172"/>
      <c r="J67" s="63"/>
      <c r="K67" s="63"/>
      <c r="L67" s="61"/>
    </row>
    <row r="68" spans="2:63" s="1" customFormat="1" ht="14.45" customHeight="1">
      <c r="B68" s="41"/>
      <c r="C68" s="65" t="s">
        <v>18</v>
      </c>
      <c r="D68" s="63"/>
      <c r="E68" s="63"/>
      <c r="F68" s="63"/>
      <c r="G68" s="63"/>
      <c r="H68" s="63"/>
      <c r="I68" s="172"/>
      <c r="J68" s="63"/>
      <c r="K68" s="63"/>
      <c r="L68" s="61"/>
    </row>
    <row r="69" spans="2:63" s="1" customFormat="1" ht="16.5" customHeight="1">
      <c r="B69" s="41"/>
      <c r="C69" s="63"/>
      <c r="D69" s="63"/>
      <c r="E69" s="398" t="str">
        <f>E7</f>
        <v>II/610 Brandýs nad Labem - Rekonstrukce křižovatky Pražská - Průmyslová a části komunikace v Ul. Pražská</v>
      </c>
      <c r="F69" s="399"/>
      <c r="G69" s="399"/>
      <c r="H69" s="399"/>
      <c r="I69" s="172"/>
      <c r="J69" s="63"/>
      <c r="K69" s="63"/>
      <c r="L69" s="61"/>
    </row>
    <row r="70" spans="2:63" s="1" customFormat="1" ht="14.45" customHeight="1">
      <c r="B70" s="41"/>
      <c r="C70" s="65" t="s">
        <v>213</v>
      </c>
      <c r="D70" s="63"/>
      <c r="E70" s="63"/>
      <c r="F70" s="63"/>
      <c r="G70" s="63"/>
      <c r="H70" s="63"/>
      <c r="I70" s="172"/>
      <c r="J70" s="63"/>
      <c r="K70" s="63"/>
      <c r="L70" s="61"/>
    </row>
    <row r="71" spans="2:63" s="1" customFormat="1" ht="17.25" customHeight="1">
      <c r="B71" s="41"/>
      <c r="C71" s="63"/>
      <c r="D71" s="63"/>
      <c r="E71" s="364" t="str">
        <f>E9</f>
        <v>SO 801 - Sadové úpravy</v>
      </c>
      <c r="F71" s="392"/>
      <c r="G71" s="392"/>
      <c r="H71" s="392"/>
      <c r="I71" s="172"/>
      <c r="J71" s="63"/>
      <c r="K71" s="63"/>
      <c r="L71" s="61"/>
    </row>
    <row r="72" spans="2:63" s="1" customFormat="1" ht="6.95" customHeight="1">
      <c r="B72" s="41"/>
      <c r="C72" s="63"/>
      <c r="D72" s="63"/>
      <c r="E72" s="63"/>
      <c r="F72" s="63"/>
      <c r="G72" s="63"/>
      <c r="H72" s="63"/>
      <c r="I72" s="172"/>
      <c r="J72" s="63"/>
      <c r="K72" s="63"/>
      <c r="L72" s="61"/>
    </row>
    <row r="73" spans="2:63" s="1" customFormat="1" ht="18" customHeight="1">
      <c r="B73" s="41"/>
      <c r="C73" s="65" t="s">
        <v>23</v>
      </c>
      <c r="D73" s="63"/>
      <c r="E73" s="63"/>
      <c r="F73" s="175" t="str">
        <f>F12</f>
        <v>Brandýs nad Labem, Pražská - Průmyslová ul.</v>
      </c>
      <c r="G73" s="63"/>
      <c r="H73" s="63"/>
      <c r="I73" s="176" t="s">
        <v>25</v>
      </c>
      <c r="J73" s="73" t="str">
        <f>IF(J12="","",J12)</f>
        <v>18. 9. 2017</v>
      </c>
      <c r="K73" s="63"/>
      <c r="L73" s="61"/>
    </row>
    <row r="74" spans="2:63" s="1" customFormat="1" ht="6.95" customHeight="1">
      <c r="B74" s="41"/>
      <c r="C74" s="63"/>
      <c r="D74" s="63"/>
      <c r="E74" s="63"/>
      <c r="F74" s="63"/>
      <c r="G74" s="63"/>
      <c r="H74" s="63"/>
      <c r="I74" s="172"/>
      <c r="J74" s="63"/>
      <c r="K74" s="63"/>
      <c r="L74" s="61"/>
    </row>
    <row r="75" spans="2:63" s="1" customFormat="1" ht="15">
      <c r="B75" s="41"/>
      <c r="C75" s="65" t="s">
        <v>27</v>
      </c>
      <c r="D75" s="63"/>
      <c r="E75" s="63"/>
      <c r="F75" s="175" t="str">
        <f>E15</f>
        <v>Město Brandýs nad Labem - Stará Boleslav</v>
      </c>
      <c r="G75" s="63"/>
      <c r="H75" s="63"/>
      <c r="I75" s="176" t="s">
        <v>33</v>
      </c>
      <c r="J75" s="175" t="str">
        <f>E21</f>
        <v>SUNCAD, s.r.o.</v>
      </c>
      <c r="K75" s="63"/>
      <c r="L75" s="61"/>
    </row>
    <row r="76" spans="2:63" s="1" customFormat="1" ht="14.45" customHeight="1">
      <c r="B76" s="41"/>
      <c r="C76" s="65" t="s">
        <v>31</v>
      </c>
      <c r="D76" s="63"/>
      <c r="E76" s="63"/>
      <c r="F76" s="175" t="str">
        <f>IF(E18="","",E18)</f>
        <v/>
      </c>
      <c r="G76" s="63"/>
      <c r="H76" s="63"/>
      <c r="I76" s="172"/>
      <c r="J76" s="63"/>
      <c r="K76" s="63"/>
      <c r="L76" s="61"/>
    </row>
    <row r="77" spans="2:63" s="1" customFormat="1" ht="10.35" customHeight="1">
      <c r="B77" s="41"/>
      <c r="C77" s="63"/>
      <c r="D77" s="63"/>
      <c r="E77" s="63"/>
      <c r="F77" s="63"/>
      <c r="G77" s="63"/>
      <c r="H77" s="63"/>
      <c r="I77" s="172"/>
      <c r="J77" s="63"/>
      <c r="K77" s="63"/>
      <c r="L77" s="61"/>
    </row>
    <row r="78" spans="2:63" s="10" customFormat="1" ht="29.25" customHeight="1">
      <c r="B78" s="177"/>
      <c r="C78" s="178" t="s">
        <v>229</v>
      </c>
      <c r="D78" s="179" t="s">
        <v>57</v>
      </c>
      <c r="E78" s="179" t="s">
        <v>53</v>
      </c>
      <c r="F78" s="179" t="s">
        <v>230</v>
      </c>
      <c r="G78" s="179" t="s">
        <v>231</v>
      </c>
      <c r="H78" s="179" t="s">
        <v>232</v>
      </c>
      <c r="I78" s="180" t="s">
        <v>233</v>
      </c>
      <c r="J78" s="179" t="s">
        <v>220</v>
      </c>
      <c r="K78" s="181" t="s">
        <v>234</v>
      </c>
      <c r="L78" s="182"/>
      <c r="M78" s="81" t="s">
        <v>235</v>
      </c>
      <c r="N78" s="82" t="s">
        <v>42</v>
      </c>
      <c r="O78" s="82" t="s">
        <v>236</v>
      </c>
      <c r="P78" s="82" t="s">
        <v>237</v>
      </c>
      <c r="Q78" s="82" t="s">
        <v>238</v>
      </c>
      <c r="R78" s="82" t="s">
        <v>239</v>
      </c>
      <c r="S78" s="82" t="s">
        <v>240</v>
      </c>
      <c r="T78" s="83" t="s">
        <v>241</v>
      </c>
    </row>
    <row r="79" spans="2:63" s="1" customFormat="1" ht="29.25" customHeight="1">
      <c r="B79" s="41"/>
      <c r="C79" s="87" t="s">
        <v>221</v>
      </c>
      <c r="D79" s="63"/>
      <c r="E79" s="63"/>
      <c r="F79" s="63"/>
      <c r="G79" s="63"/>
      <c r="H79" s="63"/>
      <c r="I79" s="172"/>
      <c r="J79" s="183">
        <f>BK79</f>
        <v>0</v>
      </c>
      <c r="K79" s="63"/>
      <c r="L79" s="61"/>
      <c r="M79" s="84"/>
      <c r="N79" s="85"/>
      <c r="O79" s="85"/>
      <c r="P79" s="184">
        <f>P80</f>
        <v>0</v>
      </c>
      <c r="Q79" s="85"/>
      <c r="R79" s="184">
        <f>R80</f>
        <v>0.43342294000000003</v>
      </c>
      <c r="S79" s="85"/>
      <c r="T79" s="185">
        <f>T80</f>
        <v>0</v>
      </c>
      <c r="AT79" s="24" t="s">
        <v>71</v>
      </c>
      <c r="AU79" s="24" t="s">
        <v>222</v>
      </c>
      <c r="BK79" s="186">
        <f>BK80</f>
        <v>0</v>
      </c>
    </row>
    <row r="80" spans="2:63" s="11" customFormat="1" ht="37.35" customHeight="1">
      <c r="B80" s="187"/>
      <c r="C80" s="188"/>
      <c r="D80" s="189" t="s">
        <v>71</v>
      </c>
      <c r="E80" s="190" t="s">
        <v>242</v>
      </c>
      <c r="F80" s="190" t="s">
        <v>243</v>
      </c>
      <c r="G80" s="188"/>
      <c r="H80" s="188"/>
      <c r="I80" s="191"/>
      <c r="J80" s="192">
        <f>BK80</f>
        <v>0</v>
      </c>
      <c r="K80" s="188"/>
      <c r="L80" s="193"/>
      <c r="M80" s="194"/>
      <c r="N80" s="195"/>
      <c r="O80" s="195"/>
      <c r="P80" s="196">
        <f>P81+P118</f>
        <v>0</v>
      </c>
      <c r="Q80" s="195"/>
      <c r="R80" s="196">
        <f>R81+R118</f>
        <v>0.43342294000000003</v>
      </c>
      <c r="S80" s="195"/>
      <c r="T80" s="197">
        <f>T81+T118</f>
        <v>0</v>
      </c>
      <c r="AR80" s="198" t="s">
        <v>79</v>
      </c>
      <c r="AT80" s="199" t="s">
        <v>71</v>
      </c>
      <c r="AU80" s="199" t="s">
        <v>72</v>
      </c>
      <c r="AY80" s="198" t="s">
        <v>244</v>
      </c>
      <c r="BK80" s="200">
        <f>BK81+BK118</f>
        <v>0</v>
      </c>
    </row>
    <row r="81" spans="2:65" s="11" customFormat="1" ht="19.899999999999999" customHeight="1">
      <c r="B81" s="187"/>
      <c r="C81" s="188"/>
      <c r="D81" s="189" t="s">
        <v>71</v>
      </c>
      <c r="E81" s="201" t="s">
        <v>79</v>
      </c>
      <c r="F81" s="201" t="s">
        <v>245</v>
      </c>
      <c r="G81" s="188"/>
      <c r="H81" s="188"/>
      <c r="I81" s="191"/>
      <c r="J81" s="202">
        <f>BK81</f>
        <v>0</v>
      </c>
      <c r="K81" s="188"/>
      <c r="L81" s="193"/>
      <c r="M81" s="194"/>
      <c r="N81" s="195"/>
      <c r="O81" s="195"/>
      <c r="P81" s="196">
        <f>SUM(P82:P117)</f>
        <v>0</v>
      </c>
      <c r="Q81" s="195"/>
      <c r="R81" s="196">
        <f>SUM(R82:R117)</f>
        <v>0.43342294000000003</v>
      </c>
      <c r="S81" s="195"/>
      <c r="T81" s="197">
        <f>SUM(T82:T117)</f>
        <v>0</v>
      </c>
      <c r="AR81" s="198" t="s">
        <v>79</v>
      </c>
      <c r="AT81" s="199" t="s">
        <v>71</v>
      </c>
      <c r="AU81" s="199" t="s">
        <v>79</v>
      </c>
      <c r="AY81" s="198" t="s">
        <v>244</v>
      </c>
      <c r="BK81" s="200">
        <f>SUM(BK82:BK117)</f>
        <v>0</v>
      </c>
    </row>
    <row r="82" spans="2:65" s="1" customFormat="1" ht="38.25" customHeight="1">
      <c r="B82" s="41"/>
      <c r="C82" s="203" t="s">
        <v>79</v>
      </c>
      <c r="D82" s="203" t="s">
        <v>246</v>
      </c>
      <c r="E82" s="204" t="s">
        <v>3428</v>
      </c>
      <c r="F82" s="205" t="s">
        <v>3429</v>
      </c>
      <c r="G82" s="206" t="s">
        <v>259</v>
      </c>
      <c r="H82" s="207">
        <v>51</v>
      </c>
      <c r="I82" s="208"/>
      <c r="J82" s="209">
        <f>ROUND(I82*H82,2)</f>
        <v>0</v>
      </c>
      <c r="K82" s="205" t="s">
        <v>250</v>
      </c>
      <c r="L82" s="61"/>
      <c r="M82" s="210" t="s">
        <v>21</v>
      </c>
      <c r="N82" s="211" t="s">
        <v>43</v>
      </c>
      <c r="O82" s="42"/>
      <c r="P82" s="212">
        <f>O82*H82</f>
        <v>0</v>
      </c>
      <c r="Q82" s="212">
        <v>0</v>
      </c>
      <c r="R82" s="212">
        <f>Q82*H82</f>
        <v>0</v>
      </c>
      <c r="S82" s="212">
        <v>0</v>
      </c>
      <c r="T82" s="213">
        <f>S82*H82</f>
        <v>0</v>
      </c>
      <c r="AR82" s="24" t="s">
        <v>251</v>
      </c>
      <c r="AT82" s="24" t="s">
        <v>246</v>
      </c>
      <c r="AU82" s="24" t="s">
        <v>81</v>
      </c>
      <c r="AY82" s="24" t="s">
        <v>244</v>
      </c>
      <c r="BE82" s="214">
        <f>IF(N82="základní",J82,0)</f>
        <v>0</v>
      </c>
      <c r="BF82" s="214">
        <f>IF(N82="snížená",J82,0)</f>
        <v>0</v>
      </c>
      <c r="BG82" s="214">
        <f>IF(N82="zákl. přenesená",J82,0)</f>
        <v>0</v>
      </c>
      <c r="BH82" s="214">
        <f>IF(N82="sníž. přenesená",J82,0)</f>
        <v>0</v>
      </c>
      <c r="BI82" s="214">
        <f>IF(N82="nulová",J82,0)</f>
        <v>0</v>
      </c>
      <c r="BJ82" s="24" t="s">
        <v>79</v>
      </c>
      <c r="BK82" s="214">
        <f>ROUND(I82*H82,2)</f>
        <v>0</v>
      </c>
      <c r="BL82" s="24" t="s">
        <v>251</v>
      </c>
      <c r="BM82" s="24" t="s">
        <v>3430</v>
      </c>
    </row>
    <row r="83" spans="2:65" s="1" customFormat="1" ht="27">
      <c r="B83" s="41"/>
      <c r="C83" s="63"/>
      <c r="D83" s="215" t="s">
        <v>253</v>
      </c>
      <c r="E83" s="63"/>
      <c r="F83" s="216" t="s">
        <v>3431</v>
      </c>
      <c r="G83" s="63"/>
      <c r="H83" s="63"/>
      <c r="I83" s="172"/>
      <c r="J83" s="63"/>
      <c r="K83" s="63"/>
      <c r="L83" s="61"/>
      <c r="M83" s="217"/>
      <c r="N83" s="42"/>
      <c r="O83" s="42"/>
      <c r="P83" s="42"/>
      <c r="Q83" s="42"/>
      <c r="R83" s="42"/>
      <c r="S83" s="42"/>
      <c r="T83" s="78"/>
      <c r="AT83" s="24" t="s">
        <v>253</v>
      </c>
      <c r="AU83" s="24" t="s">
        <v>81</v>
      </c>
    </row>
    <row r="84" spans="2:65" s="12" customFormat="1">
      <c r="B84" s="218"/>
      <c r="C84" s="219"/>
      <c r="D84" s="215" t="s">
        <v>255</v>
      </c>
      <c r="E84" s="220" t="s">
        <v>21</v>
      </c>
      <c r="F84" s="221" t="s">
        <v>3432</v>
      </c>
      <c r="G84" s="219"/>
      <c r="H84" s="222">
        <v>51</v>
      </c>
      <c r="I84" s="223"/>
      <c r="J84" s="219"/>
      <c r="K84" s="219"/>
      <c r="L84" s="224"/>
      <c r="M84" s="225"/>
      <c r="N84" s="226"/>
      <c r="O84" s="226"/>
      <c r="P84" s="226"/>
      <c r="Q84" s="226"/>
      <c r="R84" s="226"/>
      <c r="S84" s="226"/>
      <c r="T84" s="227"/>
      <c r="AT84" s="228" t="s">
        <v>255</v>
      </c>
      <c r="AU84" s="228" t="s">
        <v>81</v>
      </c>
      <c r="AV84" s="12" t="s">
        <v>81</v>
      </c>
      <c r="AW84" s="12" t="s">
        <v>35</v>
      </c>
      <c r="AX84" s="12" t="s">
        <v>79</v>
      </c>
      <c r="AY84" s="228" t="s">
        <v>244</v>
      </c>
    </row>
    <row r="85" spans="2:65" s="1" customFormat="1" ht="25.5" customHeight="1">
      <c r="B85" s="41"/>
      <c r="C85" s="203" t="s">
        <v>81</v>
      </c>
      <c r="D85" s="203" t="s">
        <v>246</v>
      </c>
      <c r="E85" s="204" t="s">
        <v>3433</v>
      </c>
      <c r="F85" s="205" t="s">
        <v>3434</v>
      </c>
      <c r="G85" s="206" t="s">
        <v>259</v>
      </c>
      <c r="H85" s="207">
        <v>51</v>
      </c>
      <c r="I85" s="208"/>
      <c r="J85" s="209">
        <f>ROUND(I85*H85,2)</f>
        <v>0</v>
      </c>
      <c r="K85" s="205" t="s">
        <v>250</v>
      </c>
      <c r="L85" s="61"/>
      <c r="M85" s="210" t="s">
        <v>21</v>
      </c>
      <c r="N85" s="211" t="s">
        <v>43</v>
      </c>
      <c r="O85" s="42"/>
      <c r="P85" s="212">
        <f>O85*H85</f>
        <v>0</v>
      </c>
      <c r="Q85" s="212">
        <v>0</v>
      </c>
      <c r="R85" s="212">
        <f>Q85*H85</f>
        <v>0</v>
      </c>
      <c r="S85" s="212">
        <v>0</v>
      </c>
      <c r="T85" s="213">
        <f>S85*H85</f>
        <v>0</v>
      </c>
      <c r="AR85" s="24" t="s">
        <v>251</v>
      </c>
      <c r="AT85" s="24" t="s">
        <v>246</v>
      </c>
      <c r="AU85" s="24" t="s">
        <v>81</v>
      </c>
      <c r="AY85" s="24" t="s">
        <v>244</v>
      </c>
      <c r="BE85" s="214">
        <f>IF(N85="základní",J85,0)</f>
        <v>0</v>
      </c>
      <c r="BF85" s="214">
        <f>IF(N85="snížená",J85,0)</f>
        <v>0</v>
      </c>
      <c r="BG85" s="214">
        <f>IF(N85="zákl. přenesená",J85,0)</f>
        <v>0</v>
      </c>
      <c r="BH85" s="214">
        <f>IF(N85="sníž. přenesená",J85,0)</f>
        <v>0</v>
      </c>
      <c r="BI85" s="214">
        <f>IF(N85="nulová",J85,0)</f>
        <v>0</v>
      </c>
      <c r="BJ85" s="24" t="s">
        <v>79</v>
      </c>
      <c r="BK85" s="214">
        <f>ROUND(I85*H85,2)</f>
        <v>0</v>
      </c>
      <c r="BL85" s="24" t="s">
        <v>251</v>
      </c>
      <c r="BM85" s="24" t="s">
        <v>3435</v>
      </c>
    </row>
    <row r="86" spans="2:65" s="1" customFormat="1" ht="27">
      <c r="B86" s="41"/>
      <c r="C86" s="63"/>
      <c r="D86" s="215" t="s">
        <v>253</v>
      </c>
      <c r="E86" s="63"/>
      <c r="F86" s="216" t="s">
        <v>3436</v>
      </c>
      <c r="G86" s="63"/>
      <c r="H86" s="63"/>
      <c r="I86" s="172"/>
      <c r="J86" s="63"/>
      <c r="K86" s="63"/>
      <c r="L86" s="61"/>
      <c r="M86" s="217"/>
      <c r="N86" s="42"/>
      <c r="O86" s="42"/>
      <c r="P86" s="42"/>
      <c r="Q86" s="42"/>
      <c r="R86" s="42"/>
      <c r="S86" s="42"/>
      <c r="T86" s="78"/>
      <c r="AT86" s="24" t="s">
        <v>253</v>
      </c>
      <c r="AU86" s="24" t="s">
        <v>81</v>
      </c>
    </row>
    <row r="87" spans="2:65" s="12" customFormat="1">
      <c r="B87" s="218"/>
      <c r="C87" s="219"/>
      <c r="D87" s="215" t="s">
        <v>255</v>
      </c>
      <c r="E87" s="220" t="s">
        <v>21</v>
      </c>
      <c r="F87" s="221" t="s">
        <v>3432</v>
      </c>
      <c r="G87" s="219"/>
      <c r="H87" s="222">
        <v>51</v>
      </c>
      <c r="I87" s="223"/>
      <c r="J87" s="219"/>
      <c r="K87" s="219"/>
      <c r="L87" s="224"/>
      <c r="M87" s="225"/>
      <c r="N87" s="226"/>
      <c r="O87" s="226"/>
      <c r="P87" s="226"/>
      <c r="Q87" s="226"/>
      <c r="R87" s="226"/>
      <c r="S87" s="226"/>
      <c r="T87" s="227"/>
      <c r="AT87" s="228" t="s">
        <v>255</v>
      </c>
      <c r="AU87" s="228" t="s">
        <v>81</v>
      </c>
      <c r="AV87" s="12" t="s">
        <v>81</v>
      </c>
      <c r="AW87" s="12" t="s">
        <v>35</v>
      </c>
      <c r="AX87" s="12" t="s">
        <v>79</v>
      </c>
      <c r="AY87" s="228" t="s">
        <v>244</v>
      </c>
    </row>
    <row r="88" spans="2:65" s="1" customFormat="1" ht="16.5" customHeight="1">
      <c r="B88" s="41"/>
      <c r="C88" s="243" t="s">
        <v>148</v>
      </c>
      <c r="D88" s="243" t="s">
        <v>496</v>
      </c>
      <c r="E88" s="244" t="s">
        <v>3437</v>
      </c>
      <c r="F88" s="245" t="s">
        <v>3438</v>
      </c>
      <c r="G88" s="246" t="s">
        <v>259</v>
      </c>
      <c r="H88" s="247">
        <v>51</v>
      </c>
      <c r="I88" s="248"/>
      <c r="J88" s="249">
        <f>ROUND(I88*H88,2)</f>
        <v>0</v>
      </c>
      <c r="K88" s="245" t="s">
        <v>21</v>
      </c>
      <c r="L88" s="250"/>
      <c r="M88" s="251" t="s">
        <v>21</v>
      </c>
      <c r="N88" s="252" t="s">
        <v>43</v>
      </c>
      <c r="O88" s="42"/>
      <c r="P88" s="212">
        <f>O88*H88</f>
        <v>0</v>
      </c>
      <c r="Q88" s="212">
        <v>0</v>
      </c>
      <c r="R88" s="212">
        <f>Q88*H88</f>
        <v>0</v>
      </c>
      <c r="S88" s="212">
        <v>0</v>
      </c>
      <c r="T88" s="213">
        <f>S88*H88</f>
        <v>0</v>
      </c>
      <c r="AR88" s="24" t="s">
        <v>293</v>
      </c>
      <c r="AT88" s="24" t="s">
        <v>496</v>
      </c>
      <c r="AU88" s="24" t="s">
        <v>81</v>
      </c>
      <c r="AY88" s="24" t="s">
        <v>244</v>
      </c>
      <c r="BE88" s="214">
        <f>IF(N88="základní",J88,0)</f>
        <v>0</v>
      </c>
      <c r="BF88" s="214">
        <f>IF(N88="snížená",J88,0)</f>
        <v>0</v>
      </c>
      <c r="BG88" s="214">
        <f>IF(N88="zákl. přenesená",J88,0)</f>
        <v>0</v>
      </c>
      <c r="BH88" s="214">
        <f>IF(N88="sníž. přenesená",J88,0)</f>
        <v>0</v>
      </c>
      <c r="BI88" s="214">
        <f>IF(N88="nulová",J88,0)</f>
        <v>0</v>
      </c>
      <c r="BJ88" s="24" t="s">
        <v>79</v>
      </c>
      <c r="BK88" s="214">
        <f>ROUND(I88*H88,2)</f>
        <v>0</v>
      </c>
      <c r="BL88" s="24" t="s">
        <v>251</v>
      </c>
      <c r="BM88" s="24" t="s">
        <v>3439</v>
      </c>
    </row>
    <row r="89" spans="2:65" s="1" customFormat="1">
      <c r="B89" s="41"/>
      <c r="C89" s="63"/>
      <c r="D89" s="215" t="s">
        <v>253</v>
      </c>
      <c r="E89" s="63"/>
      <c r="F89" s="216" t="s">
        <v>3438</v>
      </c>
      <c r="G89" s="63"/>
      <c r="H89" s="63"/>
      <c r="I89" s="172"/>
      <c r="J89" s="63"/>
      <c r="K89" s="63"/>
      <c r="L89" s="61"/>
      <c r="M89" s="217"/>
      <c r="N89" s="42"/>
      <c r="O89" s="42"/>
      <c r="P89" s="42"/>
      <c r="Q89" s="42"/>
      <c r="R89" s="42"/>
      <c r="S89" s="42"/>
      <c r="T89" s="78"/>
      <c r="AT89" s="24" t="s">
        <v>253</v>
      </c>
      <c r="AU89" s="24" t="s">
        <v>81</v>
      </c>
    </row>
    <row r="90" spans="2:65" s="12" customFormat="1">
      <c r="B90" s="218"/>
      <c r="C90" s="219"/>
      <c r="D90" s="215" t="s">
        <v>255</v>
      </c>
      <c r="E90" s="220" t="s">
        <v>21</v>
      </c>
      <c r="F90" s="221" t="s">
        <v>3440</v>
      </c>
      <c r="G90" s="219"/>
      <c r="H90" s="222">
        <v>51</v>
      </c>
      <c r="I90" s="223"/>
      <c r="J90" s="219"/>
      <c r="K90" s="219"/>
      <c r="L90" s="224"/>
      <c r="M90" s="225"/>
      <c r="N90" s="226"/>
      <c r="O90" s="226"/>
      <c r="P90" s="226"/>
      <c r="Q90" s="226"/>
      <c r="R90" s="226"/>
      <c r="S90" s="226"/>
      <c r="T90" s="227"/>
      <c r="AT90" s="228" t="s">
        <v>255</v>
      </c>
      <c r="AU90" s="228" t="s">
        <v>81</v>
      </c>
      <c r="AV90" s="12" t="s">
        <v>81</v>
      </c>
      <c r="AW90" s="12" t="s">
        <v>35</v>
      </c>
      <c r="AX90" s="12" t="s">
        <v>79</v>
      </c>
      <c r="AY90" s="228" t="s">
        <v>244</v>
      </c>
    </row>
    <row r="91" spans="2:65" s="1" customFormat="1" ht="25.5" customHeight="1">
      <c r="B91" s="41"/>
      <c r="C91" s="203" t="s">
        <v>251</v>
      </c>
      <c r="D91" s="203" t="s">
        <v>246</v>
      </c>
      <c r="E91" s="204" t="s">
        <v>3441</v>
      </c>
      <c r="F91" s="205" t="s">
        <v>3442</v>
      </c>
      <c r="G91" s="206" t="s">
        <v>259</v>
      </c>
      <c r="H91" s="207">
        <v>208</v>
      </c>
      <c r="I91" s="208"/>
      <c r="J91" s="209">
        <f>ROUND(I91*H91,2)</f>
        <v>0</v>
      </c>
      <c r="K91" s="205" t="s">
        <v>250</v>
      </c>
      <c r="L91" s="61"/>
      <c r="M91" s="210" t="s">
        <v>21</v>
      </c>
      <c r="N91" s="211" t="s">
        <v>43</v>
      </c>
      <c r="O91" s="42"/>
      <c r="P91" s="212">
        <f>O91*H91</f>
        <v>0</v>
      </c>
      <c r="Q91" s="212">
        <v>0</v>
      </c>
      <c r="R91" s="212">
        <f>Q91*H91</f>
        <v>0</v>
      </c>
      <c r="S91" s="212">
        <v>0</v>
      </c>
      <c r="T91" s="213">
        <f>S91*H91</f>
        <v>0</v>
      </c>
      <c r="AR91" s="24" t="s">
        <v>251</v>
      </c>
      <c r="AT91" s="24" t="s">
        <v>246</v>
      </c>
      <c r="AU91" s="24" t="s">
        <v>81</v>
      </c>
      <c r="AY91" s="24" t="s">
        <v>244</v>
      </c>
      <c r="BE91" s="214">
        <f>IF(N91="základní",J91,0)</f>
        <v>0</v>
      </c>
      <c r="BF91" s="214">
        <f>IF(N91="snížená",J91,0)</f>
        <v>0</v>
      </c>
      <c r="BG91" s="214">
        <f>IF(N91="zákl. přenesená",J91,0)</f>
        <v>0</v>
      </c>
      <c r="BH91" s="214">
        <f>IF(N91="sníž. přenesená",J91,0)</f>
        <v>0</v>
      </c>
      <c r="BI91" s="214">
        <f>IF(N91="nulová",J91,0)</f>
        <v>0</v>
      </c>
      <c r="BJ91" s="24" t="s">
        <v>79</v>
      </c>
      <c r="BK91" s="214">
        <f>ROUND(I91*H91,2)</f>
        <v>0</v>
      </c>
      <c r="BL91" s="24" t="s">
        <v>251</v>
      </c>
      <c r="BM91" s="24" t="s">
        <v>3443</v>
      </c>
    </row>
    <row r="92" spans="2:65" s="1" customFormat="1" ht="27">
      <c r="B92" s="41"/>
      <c r="C92" s="63"/>
      <c r="D92" s="215" t="s">
        <v>253</v>
      </c>
      <c r="E92" s="63"/>
      <c r="F92" s="216" t="s">
        <v>3444</v>
      </c>
      <c r="G92" s="63"/>
      <c r="H92" s="63"/>
      <c r="I92" s="172"/>
      <c r="J92" s="63"/>
      <c r="K92" s="63"/>
      <c r="L92" s="61"/>
      <c r="M92" s="217"/>
      <c r="N92" s="42"/>
      <c r="O92" s="42"/>
      <c r="P92" s="42"/>
      <c r="Q92" s="42"/>
      <c r="R92" s="42"/>
      <c r="S92" s="42"/>
      <c r="T92" s="78"/>
      <c r="AT92" s="24" t="s">
        <v>253</v>
      </c>
      <c r="AU92" s="24" t="s">
        <v>81</v>
      </c>
    </row>
    <row r="93" spans="2:65" s="12" customFormat="1">
      <c r="B93" s="218"/>
      <c r="C93" s="219"/>
      <c r="D93" s="215" t="s">
        <v>255</v>
      </c>
      <c r="E93" s="220" t="s">
        <v>21</v>
      </c>
      <c r="F93" s="221" t="s">
        <v>3445</v>
      </c>
      <c r="G93" s="219"/>
      <c r="H93" s="222">
        <v>208</v>
      </c>
      <c r="I93" s="223"/>
      <c r="J93" s="219"/>
      <c r="K93" s="219"/>
      <c r="L93" s="224"/>
      <c r="M93" s="225"/>
      <c r="N93" s="226"/>
      <c r="O93" s="226"/>
      <c r="P93" s="226"/>
      <c r="Q93" s="226"/>
      <c r="R93" s="226"/>
      <c r="S93" s="226"/>
      <c r="T93" s="227"/>
      <c r="AT93" s="228" t="s">
        <v>255</v>
      </c>
      <c r="AU93" s="228" t="s">
        <v>81</v>
      </c>
      <c r="AV93" s="12" t="s">
        <v>81</v>
      </c>
      <c r="AW93" s="12" t="s">
        <v>35</v>
      </c>
      <c r="AX93" s="12" t="s">
        <v>79</v>
      </c>
      <c r="AY93" s="228" t="s">
        <v>244</v>
      </c>
    </row>
    <row r="94" spans="2:65" s="1" customFormat="1" ht="16.5" customHeight="1">
      <c r="B94" s="41"/>
      <c r="C94" s="243" t="s">
        <v>274</v>
      </c>
      <c r="D94" s="243" t="s">
        <v>496</v>
      </c>
      <c r="E94" s="244" t="s">
        <v>3446</v>
      </c>
      <c r="F94" s="245" t="s">
        <v>3447</v>
      </c>
      <c r="G94" s="246" t="s">
        <v>259</v>
      </c>
      <c r="H94" s="247">
        <v>208</v>
      </c>
      <c r="I94" s="248"/>
      <c r="J94" s="249">
        <f>ROUND(I94*H94,2)</f>
        <v>0</v>
      </c>
      <c r="K94" s="245" t="s">
        <v>21</v>
      </c>
      <c r="L94" s="250"/>
      <c r="M94" s="251" t="s">
        <v>21</v>
      </c>
      <c r="N94" s="252" t="s">
        <v>43</v>
      </c>
      <c r="O94" s="42"/>
      <c r="P94" s="212">
        <f>O94*H94</f>
        <v>0</v>
      </c>
      <c r="Q94" s="212">
        <v>0</v>
      </c>
      <c r="R94" s="212">
        <f>Q94*H94</f>
        <v>0</v>
      </c>
      <c r="S94" s="212">
        <v>0</v>
      </c>
      <c r="T94" s="213">
        <f>S94*H94</f>
        <v>0</v>
      </c>
      <c r="AR94" s="24" t="s">
        <v>293</v>
      </c>
      <c r="AT94" s="24" t="s">
        <v>496</v>
      </c>
      <c r="AU94" s="24" t="s">
        <v>81</v>
      </c>
      <c r="AY94" s="24" t="s">
        <v>244</v>
      </c>
      <c r="BE94" s="214">
        <f>IF(N94="základní",J94,0)</f>
        <v>0</v>
      </c>
      <c r="BF94" s="214">
        <f>IF(N94="snížená",J94,0)</f>
        <v>0</v>
      </c>
      <c r="BG94" s="214">
        <f>IF(N94="zákl. přenesená",J94,0)</f>
        <v>0</v>
      </c>
      <c r="BH94" s="214">
        <f>IF(N94="sníž. přenesená",J94,0)</f>
        <v>0</v>
      </c>
      <c r="BI94" s="214">
        <f>IF(N94="nulová",J94,0)</f>
        <v>0</v>
      </c>
      <c r="BJ94" s="24" t="s">
        <v>79</v>
      </c>
      <c r="BK94" s="214">
        <f>ROUND(I94*H94,2)</f>
        <v>0</v>
      </c>
      <c r="BL94" s="24" t="s">
        <v>251</v>
      </c>
      <c r="BM94" s="24" t="s">
        <v>3448</v>
      </c>
    </row>
    <row r="95" spans="2:65" s="1" customFormat="1">
      <c r="B95" s="41"/>
      <c r="C95" s="63"/>
      <c r="D95" s="215" t="s">
        <v>253</v>
      </c>
      <c r="E95" s="63"/>
      <c r="F95" s="216" t="s">
        <v>3449</v>
      </c>
      <c r="G95" s="63"/>
      <c r="H95" s="63"/>
      <c r="I95" s="172"/>
      <c r="J95" s="63"/>
      <c r="K95" s="63"/>
      <c r="L95" s="61"/>
      <c r="M95" s="217"/>
      <c r="N95" s="42"/>
      <c r="O95" s="42"/>
      <c r="P95" s="42"/>
      <c r="Q95" s="42"/>
      <c r="R95" s="42"/>
      <c r="S95" s="42"/>
      <c r="T95" s="78"/>
      <c r="AT95" s="24" t="s">
        <v>253</v>
      </c>
      <c r="AU95" s="24" t="s">
        <v>81</v>
      </c>
    </row>
    <row r="96" spans="2:65" s="12" customFormat="1">
      <c r="B96" s="218"/>
      <c r="C96" s="219"/>
      <c r="D96" s="215" t="s">
        <v>255</v>
      </c>
      <c r="E96" s="220" t="s">
        <v>21</v>
      </c>
      <c r="F96" s="221" t="s">
        <v>3450</v>
      </c>
      <c r="G96" s="219"/>
      <c r="H96" s="222">
        <v>208</v>
      </c>
      <c r="I96" s="223"/>
      <c r="J96" s="219"/>
      <c r="K96" s="219"/>
      <c r="L96" s="224"/>
      <c r="M96" s="225"/>
      <c r="N96" s="226"/>
      <c r="O96" s="226"/>
      <c r="P96" s="226"/>
      <c r="Q96" s="226"/>
      <c r="R96" s="226"/>
      <c r="S96" s="226"/>
      <c r="T96" s="227"/>
      <c r="AT96" s="228" t="s">
        <v>255</v>
      </c>
      <c r="AU96" s="228" t="s">
        <v>81</v>
      </c>
      <c r="AV96" s="12" t="s">
        <v>81</v>
      </c>
      <c r="AW96" s="12" t="s">
        <v>35</v>
      </c>
      <c r="AX96" s="12" t="s">
        <v>79</v>
      </c>
      <c r="AY96" s="228" t="s">
        <v>244</v>
      </c>
    </row>
    <row r="97" spans="2:65" s="1" customFormat="1" ht="16.5" customHeight="1">
      <c r="B97" s="41"/>
      <c r="C97" s="203" t="s">
        <v>280</v>
      </c>
      <c r="D97" s="203" t="s">
        <v>246</v>
      </c>
      <c r="E97" s="204" t="s">
        <v>3451</v>
      </c>
      <c r="F97" s="205" t="s">
        <v>3452</v>
      </c>
      <c r="G97" s="206" t="s">
        <v>259</v>
      </c>
      <c r="H97" s="207">
        <v>51</v>
      </c>
      <c r="I97" s="208"/>
      <c r="J97" s="209">
        <f>ROUND(I97*H97,2)</f>
        <v>0</v>
      </c>
      <c r="K97" s="205" t="s">
        <v>250</v>
      </c>
      <c r="L97" s="61"/>
      <c r="M97" s="210" t="s">
        <v>21</v>
      </c>
      <c r="N97" s="211" t="s">
        <v>43</v>
      </c>
      <c r="O97" s="42"/>
      <c r="P97" s="212">
        <f>O97*H97</f>
        <v>0</v>
      </c>
      <c r="Q97" s="212">
        <v>6.0000000000000002E-5</v>
      </c>
      <c r="R97" s="212">
        <f>Q97*H97</f>
        <v>3.0600000000000002E-3</v>
      </c>
      <c r="S97" s="212">
        <v>0</v>
      </c>
      <c r="T97" s="213">
        <f>S97*H97</f>
        <v>0</v>
      </c>
      <c r="AR97" s="24" t="s">
        <v>251</v>
      </c>
      <c r="AT97" s="24" t="s">
        <v>246</v>
      </c>
      <c r="AU97" s="24" t="s">
        <v>81</v>
      </c>
      <c r="AY97" s="24" t="s">
        <v>244</v>
      </c>
      <c r="BE97" s="214">
        <f>IF(N97="základní",J97,0)</f>
        <v>0</v>
      </c>
      <c r="BF97" s="214">
        <f>IF(N97="snížená",J97,0)</f>
        <v>0</v>
      </c>
      <c r="BG97" s="214">
        <f>IF(N97="zákl. přenesená",J97,0)</f>
        <v>0</v>
      </c>
      <c r="BH97" s="214">
        <f>IF(N97="sníž. přenesená",J97,0)</f>
        <v>0</v>
      </c>
      <c r="BI97" s="214">
        <f>IF(N97="nulová",J97,0)</f>
        <v>0</v>
      </c>
      <c r="BJ97" s="24" t="s">
        <v>79</v>
      </c>
      <c r="BK97" s="214">
        <f>ROUND(I97*H97,2)</f>
        <v>0</v>
      </c>
      <c r="BL97" s="24" t="s">
        <v>251</v>
      </c>
      <c r="BM97" s="24" t="s">
        <v>3453</v>
      </c>
    </row>
    <row r="98" spans="2:65" s="1" customFormat="1">
      <c r="B98" s="41"/>
      <c r="C98" s="63"/>
      <c r="D98" s="215" t="s">
        <v>253</v>
      </c>
      <c r="E98" s="63"/>
      <c r="F98" s="216" t="s">
        <v>3454</v>
      </c>
      <c r="G98" s="63"/>
      <c r="H98" s="63"/>
      <c r="I98" s="172"/>
      <c r="J98" s="63"/>
      <c r="K98" s="63"/>
      <c r="L98" s="61"/>
      <c r="M98" s="217"/>
      <c r="N98" s="42"/>
      <c r="O98" s="42"/>
      <c r="P98" s="42"/>
      <c r="Q98" s="42"/>
      <c r="R98" s="42"/>
      <c r="S98" s="42"/>
      <c r="T98" s="78"/>
      <c r="AT98" s="24" t="s">
        <v>253</v>
      </c>
      <c r="AU98" s="24" t="s">
        <v>81</v>
      </c>
    </row>
    <row r="99" spans="2:65" s="12" customFormat="1">
      <c r="B99" s="218"/>
      <c r="C99" s="219"/>
      <c r="D99" s="215" t="s">
        <v>255</v>
      </c>
      <c r="E99" s="220" t="s">
        <v>21</v>
      </c>
      <c r="F99" s="221" t="s">
        <v>3432</v>
      </c>
      <c r="G99" s="219"/>
      <c r="H99" s="222">
        <v>51</v>
      </c>
      <c r="I99" s="223"/>
      <c r="J99" s="219"/>
      <c r="K99" s="219"/>
      <c r="L99" s="224"/>
      <c r="M99" s="225"/>
      <c r="N99" s="226"/>
      <c r="O99" s="226"/>
      <c r="P99" s="226"/>
      <c r="Q99" s="226"/>
      <c r="R99" s="226"/>
      <c r="S99" s="226"/>
      <c r="T99" s="227"/>
      <c r="AT99" s="228" t="s">
        <v>255</v>
      </c>
      <c r="AU99" s="228" t="s">
        <v>81</v>
      </c>
      <c r="AV99" s="12" t="s">
        <v>81</v>
      </c>
      <c r="AW99" s="12" t="s">
        <v>35</v>
      </c>
      <c r="AX99" s="12" t="s">
        <v>79</v>
      </c>
      <c r="AY99" s="228" t="s">
        <v>244</v>
      </c>
    </row>
    <row r="100" spans="2:65" s="1" customFormat="1" ht="25.5" customHeight="1">
      <c r="B100" s="41"/>
      <c r="C100" s="203" t="s">
        <v>286</v>
      </c>
      <c r="D100" s="203" t="s">
        <v>246</v>
      </c>
      <c r="E100" s="204" t="s">
        <v>3455</v>
      </c>
      <c r="F100" s="205" t="s">
        <v>3456</v>
      </c>
      <c r="G100" s="206" t="s">
        <v>259</v>
      </c>
      <c r="H100" s="207">
        <v>51</v>
      </c>
      <c r="I100" s="208"/>
      <c r="J100" s="209">
        <f>ROUND(I100*H100,2)</f>
        <v>0</v>
      </c>
      <c r="K100" s="205" t="s">
        <v>250</v>
      </c>
      <c r="L100" s="61"/>
      <c r="M100" s="210" t="s">
        <v>21</v>
      </c>
      <c r="N100" s="211" t="s">
        <v>43</v>
      </c>
      <c r="O100" s="42"/>
      <c r="P100" s="212">
        <f>O100*H100</f>
        <v>0</v>
      </c>
      <c r="Q100" s="212">
        <v>0</v>
      </c>
      <c r="R100" s="212">
        <f>Q100*H100</f>
        <v>0</v>
      </c>
      <c r="S100" s="212">
        <v>0</v>
      </c>
      <c r="T100" s="213">
        <f>S100*H100</f>
        <v>0</v>
      </c>
      <c r="AR100" s="24" t="s">
        <v>251</v>
      </c>
      <c r="AT100" s="24" t="s">
        <v>246</v>
      </c>
      <c r="AU100" s="24" t="s">
        <v>81</v>
      </c>
      <c r="AY100" s="24" t="s">
        <v>244</v>
      </c>
      <c r="BE100" s="214">
        <f>IF(N100="základní",J100,0)</f>
        <v>0</v>
      </c>
      <c r="BF100" s="214">
        <f>IF(N100="snížená",J100,0)</f>
        <v>0</v>
      </c>
      <c r="BG100" s="214">
        <f>IF(N100="zákl. přenesená",J100,0)</f>
        <v>0</v>
      </c>
      <c r="BH100" s="214">
        <f>IF(N100="sníž. přenesená",J100,0)</f>
        <v>0</v>
      </c>
      <c r="BI100" s="214">
        <f>IF(N100="nulová",J100,0)</f>
        <v>0</v>
      </c>
      <c r="BJ100" s="24" t="s">
        <v>79</v>
      </c>
      <c r="BK100" s="214">
        <f>ROUND(I100*H100,2)</f>
        <v>0</v>
      </c>
      <c r="BL100" s="24" t="s">
        <v>251</v>
      </c>
      <c r="BM100" s="24" t="s">
        <v>3457</v>
      </c>
    </row>
    <row r="101" spans="2:65" s="1" customFormat="1" ht="27">
      <c r="B101" s="41"/>
      <c r="C101" s="63"/>
      <c r="D101" s="215" t="s">
        <v>253</v>
      </c>
      <c r="E101" s="63"/>
      <c r="F101" s="216" t="s">
        <v>3458</v>
      </c>
      <c r="G101" s="63"/>
      <c r="H101" s="63"/>
      <c r="I101" s="172"/>
      <c r="J101" s="63"/>
      <c r="K101" s="63"/>
      <c r="L101" s="61"/>
      <c r="M101" s="217"/>
      <c r="N101" s="42"/>
      <c r="O101" s="42"/>
      <c r="P101" s="42"/>
      <c r="Q101" s="42"/>
      <c r="R101" s="42"/>
      <c r="S101" s="42"/>
      <c r="T101" s="78"/>
      <c r="AT101" s="24" t="s">
        <v>253</v>
      </c>
      <c r="AU101" s="24" t="s">
        <v>81</v>
      </c>
    </row>
    <row r="102" spans="2:65" s="12" customFormat="1">
      <c r="B102" s="218"/>
      <c r="C102" s="219"/>
      <c r="D102" s="215" t="s">
        <v>255</v>
      </c>
      <c r="E102" s="220" t="s">
        <v>21</v>
      </c>
      <c r="F102" s="221" t="s">
        <v>3432</v>
      </c>
      <c r="G102" s="219"/>
      <c r="H102" s="222">
        <v>51</v>
      </c>
      <c r="I102" s="223"/>
      <c r="J102" s="219"/>
      <c r="K102" s="219"/>
      <c r="L102" s="224"/>
      <c r="M102" s="225"/>
      <c r="N102" s="226"/>
      <c r="O102" s="226"/>
      <c r="P102" s="226"/>
      <c r="Q102" s="226"/>
      <c r="R102" s="226"/>
      <c r="S102" s="226"/>
      <c r="T102" s="227"/>
      <c r="AT102" s="228" t="s">
        <v>255</v>
      </c>
      <c r="AU102" s="228" t="s">
        <v>81</v>
      </c>
      <c r="AV102" s="12" t="s">
        <v>81</v>
      </c>
      <c r="AW102" s="12" t="s">
        <v>35</v>
      </c>
      <c r="AX102" s="12" t="s">
        <v>79</v>
      </c>
      <c r="AY102" s="228" t="s">
        <v>244</v>
      </c>
    </row>
    <row r="103" spans="2:65" s="1" customFormat="1" ht="16.5" customHeight="1">
      <c r="B103" s="41"/>
      <c r="C103" s="203" t="s">
        <v>293</v>
      </c>
      <c r="D103" s="203" t="s">
        <v>246</v>
      </c>
      <c r="E103" s="204" t="s">
        <v>3459</v>
      </c>
      <c r="F103" s="205" t="s">
        <v>3460</v>
      </c>
      <c r="G103" s="206" t="s">
        <v>249</v>
      </c>
      <c r="H103" s="207">
        <v>112.098</v>
      </c>
      <c r="I103" s="208"/>
      <c r="J103" s="209">
        <f>ROUND(I103*H103,2)</f>
        <v>0</v>
      </c>
      <c r="K103" s="205" t="s">
        <v>250</v>
      </c>
      <c r="L103" s="61"/>
      <c r="M103" s="210" t="s">
        <v>21</v>
      </c>
      <c r="N103" s="211" t="s">
        <v>43</v>
      </c>
      <c r="O103" s="42"/>
      <c r="P103" s="212">
        <f>O103*H103</f>
        <v>0</v>
      </c>
      <c r="Q103" s="212">
        <v>3.0000000000000001E-5</v>
      </c>
      <c r="R103" s="212">
        <f>Q103*H103</f>
        <v>3.36294E-3</v>
      </c>
      <c r="S103" s="212">
        <v>0</v>
      </c>
      <c r="T103" s="213">
        <f>S103*H103</f>
        <v>0</v>
      </c>
      <c r="AR103" s="24" t="s">
        <v>251</v>
      </c>
      <c r="AT103" s="24" t="s">
        <v>246</v>
      </c>
      <c r="AU103" s="24" t="s">
        <v>81</v>
      </c>
      <c r="AY103" s="24" t="s">
        <v>244</v>
      </c>
      <c r="BE103" s="214">
        <f>IF(N103="základní",J103,0)</f>
        <v>0</v>
      </c>
      <c r="BF103" s="214">
        <f>IF(N103="snížená",J103,0)</f>
        <v>0</v>
      </c>
      <c r="BG103" s="214">
        <f>IF(N103="zákl. přenesená",J103,0)</f>
        <v>0</v>
      </c>
      <c r="BH103" s="214">
        <f>IF(N103="sníž. přenesená",J103,0)</f>
        <v>0</v>
      </c>
      <c r="BI103" s="214">
        <f>IF(N103="nulová",J103,0)</f>
        <v>0</v>
      </c>
      <c r="BJ103" s="24" t="s">
        <v>79</v>
      </c>
      <c r="BK103" s="214">
        <f>ROUND(I103*H103,2)</f>
        <v>0</v>
      </c>
      <c r="BL103" s="24" t="s">
        <v>251</v>
      </c>
      <c r="BM103" s="24" t="s">
        <v>3461</v>
      </c>
    </row>
    <row r="104" spans="2:65" s="1" customFormat="1">
      <c r="B104" s="41"/>
      <c r="C104" s="63"/>
      <c r="D104" s="215" t="s">
        <v>253</v>
      </c>
      <c r="E104" s="63"/>
      <c r="F104" s="216" t="s">
        <v>3462</v>
      </c>
      <c r="G104" s="63"/>
      <c r="H104" s="63"/>
      <c r="I104" s="172"/>
      <c r="J104" s="63"/>
      <c r="K104" s="63"/>
      <c r="L104" s="61"/>
      <c r="M104" s="217"/>
      <c r="N104" s="42"/>
      <c r="O104" s="42"/>
      <c r="P104" s="42"/>
      <c r="Q104" s="42"/>
      <c r="R104" s="42"/>
      <c r="S104" s="42"/>
      <c r="T104" s="78"/>
      <c r="AT104" s="24" t="s">
        <v>253</v>
      </c>
      <c r="AU104" s="24" t="s">
        <v>81</v>
      </c>
    </row>
    <row r="105" spans="2:65" s="12" customFormat="1">
      <c r="B105" s="218"/>
      <c r="C105" s="219"/>
      <c r="D105" s="215" t="s">
        <v>255</v>
      </c>
      <c r="E105" s="220" t="s">
        <v>21</v>
      </c>
      <c r="F105" s="221" t="s">
        <v>3463</v>
      </c>
      <c r="G105" s="219"/>
      <c r="H105" s="222">
        <v>112.098</v>
      </c>
      <c r="I105" s="223"/>
      <c r="J105" s="219"/>
      <c r="K105" s="219"/>
      <c r="L105" s="224"/>
      <c r="M105" s="225"/>
      <c r="N105" s="226"/>
      <c r="O105" s="226"/>
      <c r="P105" s="226"/>
      <c r="Q105" s="226"/>
      <c r="R105" s="226"/>
      <c r="S105" s="226"/>
      <c r="T105" s="227"/>
      <c r="AT105" s="228" t="s">
        <v>255</v>
      </c>
      <c r="AU105" s="228" t="s">
        <v>81</v>
      </c>
      <c r="AV105" s="12" t="s">
        <v>81</v>
      </c>
      <c r="AW105" s="12" t="s">
        <v>35</v>
      </c>
      <c r="AX105" s="12" t="s">
        <v>79</v>
      </c>
      <c r="AY105" s="228" t="s">
        <v>244</v>
      </c>
    </row>
    <row r="106" spans="2:65" s="1" customFormat="1" ht="25.5" customHeight="1">
      <c r="B106" s="41"/>
      <c r="C106" s="203" t="s">
        <v>299</v>
      </c>
      <c r="D106" s="203" t="s">
        <v>246</v>
      </c>
      <c r="E106" s="204" t="s">
        <v>3464</v>
      </c>
      <c r="F106" s="205" t="s">
        <v>3465</v>
      </c>
      <c r="G106" s="206" t="s">
        <v>259</v>
      </c>
      <c r="H106" s="207">
        <v>20</v>
      </c>
      <c r="I106" s="208"/>
      <c r="J106" s="209">
        <f>ROUND(I106*H106,2)</f>
        <v>0</v>
      </c>
      <c r="K106" s="205" t="s">
        <v>250</v>
      </c>
      <c r="L106" s="61"/>
      <c r="M106" s="210" t="s">
        <v>21</v>
      </c>
      <c r="N106" s="211" t="s">
        <v>43</v>
      </c>
      <c r="O106" s="42"/>
      <c r="P106" s="212">
        <f>O106*H106</f>
        <v>0</v>
      </c>
      <c r="Q106" s="212">
        <v>2.1350000000000001E-2</v>
      </c>
      <c r="R106" s="212">
        <f>Q106*H106</f>
        <v>0.42700000000000005</v>
      </c>
      <c r="S106" s="212">
        <v>0</v>
      </c>
      <c r="T106" s="213">
        <f>S106*H106</f>
        <v>0</v>
      </c>
      <c r="AR106" s="24" t="s">
        <v>251</v>
      </c>
      <c r="AT106" s="24" t="s">
        <v>246</v>
      </c>
      <c r="AU106" s="24" t="s">
        <v>81</v>
      </c>
      <c r="AY106" s="24" t="s">
        <v>244</v>
      </c>
      <c r="BE106" s="214">
        <f>IF(N106="základní",J106,0)</f>
        <v>0</v>
      </c>
      <c r="BF106" s="214">
        <f>IF(N106="snížená",J106,0)</f>
        <v>0</v>
      </c>
      <c r="BG106" s="214">
        <f>IF(N106="zákl. přenesená",J106,0)</f>
        <v>0</v>
      </c>
      <c r="BH106" s="214">
        <f>IF(N106="sníž. přenesená",J106,0)</f>
        <v>0</v>
      </c>
      <c r="BI106" s="214">
        <f>IF(N106="nulová",J106,0)</f>
        <v>0</v>
      </c>
      <c r="BJ106" s="24" t="s">
        <v>79</v>
      </c>
      <c r="BK106" s="214">
        <f>ROUND(I106*H106,2)</f>
        <v>0</v>
      </c>
      <c r="BL106" s="24" t="s">
        <v>251</v>
      </c>
      <c r="BM106" s="24" t="s">
        <v>3466</v>
      </c>
    </row>
    <row r="107" spans="2:65" s="1" customFormat="1" ht="27">
      <c r="B107" s="41"/>
      <c r="C107" s="63"/>
      <c r="D107" s="215" t="s">
        <v>253</v>
      </c>
      <c r="E107" s="63"/>
      <c r="F107" s="216" t="s">
        <v>3467</v>
      </c>
      <c r="G107" s="63"/>
      <c r="H107" s="63"/>
      <c r="I107" s="172"/>
      <c r="J107" s="63"/>
      <c r="K107" s="63"/>
      <c r="L107" s="61"/>
      <c r="M107" s="217"/>
      <c r="N107" s="42"/>
      <c r="O107" s="42"/>
      <c r="P107" s="42"/>
      <c r="Q107" s="42"/>
      <c r="R107" s="42"/>
      <c r="S107" s="42"/>
      <c r="T107" s="78"/>
      <c r="AT107" s="24" t="s">
        <v>253</v>
      </c>
      <c r="AU107" s="24" t="s">
        <v>81</v>
      </c>
    </row>
    <row r="108" spans="2:65" s="12" customFormat="1">
      <c r="B108" s="218"/>
      <c r="C108" s="219"/>
      <c r="D108" s="215" t="s">
        <v>255</v>
      </c>
      <c r="E108" s="220" t="s">
        <v>21</v>
      </c>
      <c r="F108" s="221" t="s">
        <v>3468</v>
      </c>
      <c r="G108" s="219"/>
      <c r="H108" s="222">
        <v>20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255</v>
      </c>
      <c r="AU108" s="228" t="s">
        <v>81</v>
      </c>
      <c r="AV108" s="12" t="s">
        <v>81</v>
      </c>
      <c r="AW108" s="12" t="s">
        <v>35</v>
      </c>
      <c r="AX108" s="12" t="s">
        <v>72</v>
      </c>
      <c r="AY108" s="228" t="s">
        <v>244</v>
      </c>
    </row>
    <row r="109" spans="2:65" s="1" customFormat="1" ht="25.5" customHeight="1">
      <c r="B109" s="41"/>
      <c r="C109" s="203" t="s">
        <v>307</v>
      </c>
      <c r="D109" s="203" t="s">
        <v>246</v>
      </c>
      <c r="E109" s="204" t="s">
        <v>3469</v>
      </c>
      <c r="F109" s="205" t="s">
        <v>3470</v>
      </c>
      <c r="G109" s="206" t="s">
        <v>249</v>
      </c>
      <c r="H109" s="207">
        <v>208</v>
      </c>
      <c r="I109" s="208"/>
      <c r="J109" s="209">
        <f>ROUND(I109*H109,2)</f>
        <v>0</v>
      </c>
      <c r="K109" s="205" t="s">
        <v>250</v>
      </c>
      <c r="L109" s="61"/>
      <c r="M109" s="210" t="s">
        <v>21</v>
      </c>
      <c r="N109" s="211" t="s">
        <v>43</v>
      </c>
      <c r="O109" s="42"/>
      <c r="P109" s="212">
        <f>O109*H109</f>
        <v>0</v>
      </c>
      <c r="Q109" s="212">
        <v>0</v>
      </c>
      <c r="R109" s="212">
        <f>Q109*H109</f>
        <v>0</v>
      </c>
      <c r="S109" s="212">
        <v>0</v>
      </c>
      <c r="T109" s="213">
        <f>S109*H109</f>
        <v>0</v>
      </c>
      <c r="AR109" s="24" t="s">
        <v>251</v>
      </c>
      <c r="AT109" s="24" t="s">
        <v>246</v>
      </c>
      <c r="AU109" s="24" t="s">
        <v>81</v>
      </c>
      <c r="AY109" s="24" t="s">
        <v>244</v>
      </c>
      <c r="BE109" s="214">
        <f>IF(N109="základní",J109,0)</f>
        <v>0</v>
      </c>
      <c r="BF109" s="214">
        <f>IF(N109="snížená",J109,0)</f>
        <v>0</v>
      </c>
      <c r="BG109" s="214">
        <f>IF(N109="zákl. přenesená",J109,0)</f>
        <v>0</v>
      </c>
      <c r="BH109" s="214">
        <f>IF(N109="sníž. přenesená",J109,0)</f>
        <v>0</v>
      </c>
      <c r="BI109" s="214">
        <f>IF(N109="nulová",J109,0)</f>
        <v>0</v>
      </c>
      <c r="BJ109" s="24" t="s">
        <v>79</v>
      </c>
      <c r="BK109" s="214">
        <f>ROUND(I109*H109,2)</f>
        <v>0</v>
      </c>
      <c r="BL109" s="24" t="s">
        <v>251</v>
      </c>
      <c r="BM109" s="24" t="s">
        <v>3471</v>
      </c>
    </row>
    <row r="110" spans="2:65" s="1" customFormat="1">
      <c r="B110" s="41"/>
      <c r="C110" s="63"/>
      <c r="D110" s="215" t="s">
        <v>253</v>
      </c>
      <c r="E110" s="63"/>
      <c r="F110" s="216" t="s">
        <v>3472</v>
      </c>
      <c r="G110" s="63"/>
      <c r="H110" s="63"/>
      <c r="I110" s="172"/>
      <c r="J110" s="63"/>
      <c r="K110" s="63"/>
      <c r="L110" s="61"/>
      <c r="M110" s="217"/>
      <c r="N110" s="42"/>
      <c r="O110" s="42"/>
      <c r="P110" s="42"/>
      <c r="Q110" s="42"/>
      <c r="R110" s="42"/>
      <c r="S110" s="42"/>
      <c r="T110" s="78"/>
      <c r="AT110" s="24" t="s">
        <v>253</v>
      </c>
      <c r="AU110" s="24" t="s">
        <v>81</v>
      </c>
    </row>
    <row r="111" spans="2:65" s="12" customFormat="1">
      <c r="B111" s="218"/>
      <c r="C111" s="219"/>
      <c r="D111" s="215" t="s">
        <v>255</v>
      </c>
      <c r="E111" s="220" t="s">
        <v>21</v>
      </c>
      <c r="F111" s="221" t="s">
        <v>3445</v>
      </c>
      <c r="G111" s="219"/>
      <c r="H111" s="222">
        <v>208</v>
      </c>
      <c r="I111" s="223"/>
      <c r="J111" s="219"/>
      <c r="K111" s="219"/>
      <c r="L111" s="224"/>
      <c r="M111" s="225"/>
      <c r="N111" s="226"/>
      <c r="O111" s="226"/>
      <c r="P111" s="226"/>
      <c r="Q111" s="226"/>
      <c r="R111" s="226"/>
      <c r="S111" s="226"/>
      <c r="T111" s="227"/>
      <c r="AT111" s="228" t="s">
        <v>255</v>
      </c>
      <c r="AU111" s="228" t="s">
        <v>81</v>
      </c>
      <c r="AV111" s="12" t="s">
        <v>81</v>
      </c>
      <c r="AW111" s="12" t="s">
        <v>35</v>
      </c>
      <c r="AX111" s="12" t="s">
        <v>79</v>
      </c>
      <c r="AY111" s="228" t="s">
        <v>244</v>
      </c>
    </row>
    <row r="112" spans="2:65" s="1" customFormat="1" ht="16.5" customHeight="1">
      <c r="B112" s="41"/>
      <c r="C112" s="203" t="s">
        <v>314</v>
      </c>
      <c r="D112" s="203" t="s">
        <v>246</v>
      </c>
      <c r="E112" s="204" t="s">
        <v>3473</v>
      </c>
      <c r="F112" s="205" t="s">
        <v>3474</v>
      </c>
      <c r="G112" s="206" t="s">
        <v>269</v>
      </c>
      <c r="H112" s="207">
        <v>51</v>
      </c>
      <c r="I112" s="208"/>
      <c r="J112" s="209">
        <f>ROUND(I112*H112,2)</f>
        <v>0</v>
      </c>
      <c r="K112" s="205" t="s">
        <v>250</v>
      </c>
      <c r="L112" s="61"/>
      <c r="M112" s="210" t="s">
        <v>21</v>
      </c>
      <c r="N112" s="211" t="s">
        <v>43</v>
      </c>
      <c r="O112" s="42"/>
      <c r="P112" s="212">
        <f>O112*H112</f>
        <v>0</v>
      </c>
      <c r="Q112" s="212">
        <v>0</v>
      </c>
      <c r="R112" s="212">
        <f>Q112*H112</f>
        <v>0</v>
      </c>
      <c r="S112" s="212">
        <v>0</v>
      </c>
      <c r="T112" s="213">
        <f>S112*H112</f>
        <v>0</v>
      </c>
      <c r="AR112" s="24" t="s">
        <v>251</v>
      </c>
      <c r="AT112" s="24" t="s">
        <v>246</v>
      </c>
      <c r="AU112" s="24" t="s">
        <v>81</v>
      </c>
      <c r="AY112" s="24" t="s">
        <v>244</v>
      </c>
      <c r="BE112" s="214">
        <f>IF(N112="základní",J112,0)</f>
        <v>0</v>
      </c>
      <c r="BF112" s="214">
        <f>IF(N112="snížená",J112,0)</f>
        <v>0</v>
      </c>
      <c r="BG112" s="214">
        <f>IF(N112="zákl. přenesená",J112,0)</f>
        <v>0</v>
      </c>
      <c r="BH112" s="214">
        <f>IF(N112="sníž. přenesená",J112,0)</f>
        <v>0</v>
      </c>
      <c r="BI112" s="214">
        <f>IF(N112="nulová",J112,0)</f>
        <v>0</v>
      </c>
      <c r="BJ112" s="24" t="s">
        <v>79</v>
      </c>
      <c r="BK112" s="214">
        <f>ROUND(I112*H112,2)</f>
        <v>0</v>
      </c>
      <c r="BL112" s="24" t="s">
        <v>251</v>
      </c>
      <c r="BM112" s="24" t="s">
        <v>3475</v>
      </c>
    </row>
    <row r="113" spans="2:65" s="1" customFormat="1">
      <c r="B113" s="41"/>
      <c r="C113" s="63"/>
      <c r="D113" s="215" t="s">
        <v>253</v>
      </c>
      <c r="E113" s="63"/>
      <c r="F113" s="216" t="s">
        <v>3476</v>
      </c>
      <c r="G113" s="63"/>
      <c r="H113" s="63"/>
      <c r="I113" s="172"/>
      <c r="J113" s="63"/>
      <c r="K113" s="63"/>
      <c r="L113" s="61"/>
      <c r="M113" s="217"/>
      <c r="N113" s="42"/>
      <c r="O113" s="42"/>
      <c r="P113" s="42"/>
      <c r="Q113" s="42"/>
      <c r="R113" s="42"/>
      <c r="S113" s="42"/>
      <c r="T113" s="78"/>
      <c r="AT113" s="24" t="s">
        <v>253</v>
      </c>
      <c r="AU113" s="24" t="s">
        <v>81</v>
      </c>
    </row>
    <row r="114" spans="2:65" s="12" customFormat="1">
      <c r="B114" s="218"/>
      <c r="C114" s="219"/>
      <c r="D114" s="215" t="s">
        <v>255</v>
      </c>
      <c r="E114" s="220" t="s">
        <v>21</v>
      </c>
      <c r="F114" s="221" t="s">
        <v>3432</v>
      </c>
      <c r="G114" s="219"/>
      <c r="H114" s="222">
        <v>51</v>
      </c>
      <c r="I114" s="223"/>
      <c r="J114" s="219"/>
      <c r="K114" s="219"/>
      <c r="L114" s="224"/>
      <c r="M114" s="225"/>
      <c r="N114" s="226"/>
      <c r="O114" s="226"/>
      <c r="P114" s="226"/>
      <c r="Q114" s="226"/>
      <c r="R114" s="226"/>
      <c r="S114" s="226"/>
      <c r="T114" s="227"/>
      <c r="AT114" s="228" t="s">
        <v>255</v>
      </c>
      <c r="AU114" s="228" t="s">
        <v>81</v>
      </c>
      <c r="AV114" s="12" t="s">
        <v>81</v>
      </c>
      <c r="AW114" s="12" t="s">
        <v>35</v>
      </c>
      <c r="AX114" s="12" t="s">
        <v>79</v>
      </c>
      <c r="AY114" s="228" t="s">
        <v>244</v>
      </c>
    </row>
    <row r="115" spans="2:65" s="1" customFormat="1" ht="16.5" customHeight="1">
      <c r="B115" s="41"/>
      <c r="C115" s="203" t="s">
        <v>320</v>
      </c>
      <c r="D115" s="203" t="s">
        <v>246</v>
      </c>
      <c r="E115" s="204" t="s">
        <v>3477</v>
      </c>
      <c r="F115" s="205" t="s">
        <v>3478</v>
      </c>
      <c r="G115" s="206" t="s">
        <v>269</v>
      </c>
      <c r="H115" s="207">
        <v>208</v>
      </c>
      <c r="I115" s="208"/>
      <c r="J115" s="209">
        <f>ROUND(I115*H115,2)</f>
        <v>0</v>
      </c>
      <c r="K115" s="205" t="s">
        <v>250</v>
      </c>
      <c r="L115" s="61"/>
      <c r="M115" s="210" t="s">
        <v>21</v>
      </c>
      <c r="N115" s="211" t="s">
        <v>43</v>
      </c>
      <c r="O115" s="42"/>
      <c r="P115" s="212">
        <f>O115*H115</f>
        <v>0</v>
      </c>
      <c r="Q115" s="212">
        <v>0</v>
      </c>
      <c r="R115" s="212">
        <f>Q115*H115</f>
        <v>0</v>
      </c>
      <c r="S115" s="212">
        <v>0</v>
      </c>
      <c r="T115" s="213">
        <f>S115*H115</f>
        <v>0</v>
      </c>
      <c r="AR115" s="24" t="s">
        <v>251</v>
      </c>
      <c r="AT115" s="24" t="s">
        <v>246</v>
      </c>
      <c r="AU115" s="24" t="s">
        <v>81</v>
      </c>
      <c r="AY115" s="24" t="s">
        <v>244</v>
      </c>
      <c r="BE115" s="214">
        <f>IF(N115="základní",J115,0)</f>
        <v>0</v>
      </c>
      <c r="BF115" s="214">
        <f>IF(N115="snížená",J115,0)</f>
        <v>0</v>
      </c>
      <c r="BG115" s="214">
        <f>IF(N115="zákl. přenesená",J115,0)</f>
        <v>0</v>
      </c>
      <c r="BH115" s="214">
        <f>IF(N115="sníž. přenesená",J115,0)</f>
        <v>0</v>
      </c>
      <c r="BI115" s="214">
        <f>IF(N115="nulová",J115,0)</f>
        <v>0</v>
      </c>
      <c r="BJ115" s="24" t="s">
        <v>79</v>
      </c>
      <c r="BK115" s="214">
        <f>ROUND(I115*H115,2)</f>
        <v>0</v>
      </c>
      <c r="BL115" s="24" t="s">
        <v>251</v>
      </c>
      <c r="BM115" s="24" t="s">
        <v>3479</v>
      </c>
    </row>
    <row r="116" spans="2:65" s="1" customFormat="1">
      <c r="B116" s="41"/>
      <c r="C116" s="63"/>
      <c r="D116" s="215" t="s">
        <v>253</v>
      </c>
      <c r="E116" s="63"/>
      <c r="F116" s="216" t="s">
        <v>3480</v>
      </c>
      <c r="G116" s="63"/>
      <c r="H116" s="63"/>
      <c r="I116" s="172"/>
      <c r="J116" s="63"/>
      <c r="K116" s="63"/>
      <c r="L116" s="61"/>
      <c r="M116" s="217"/>
      <c r="N116" s="42"/>
      <c r="O116" s="42"/>
      <c r="P116" s="42"/>
      <c r="Q116" s="42"/>
      <c r="R116" s="42"/>
      <c r="S116" s="42"/>
      <c r="T116" s="78"/>
      <c r="AT116" s="24" t="s">
        <v>253</v>
      </c>
      <c r="AU116" s="24" t="s">
        <v>81</v>
      </c>
    </row>
    <row r="117" spans="2:65" s="12" customFormat="1">
      <c r="B117" s="218"/>
      <c r="C117" s="219"/>
      <c r="D117" s="215" t="s">
        <v>255</v>
      </c>
      <c r="E117" s="220" t="s">
        <v>21</v>
      </c>
      <c r="F117" s="221" t="s">
        <v>3445</v>
      </c>
      <c r="G117" s="219"/>
      <c r="H117" s="222">
        <v>208</v>
      </c>
      <c r="I117" s="223"/>
      <c r="J117" s="219"/>
      <c r="K117" s="219"/>
      <c r="L117" s="224"/>
      <c r="M117" s="225"/>
      <c r="N117" s="226"/>
      <c r="O117" s="226"/>
      <c r="P117" s="226"/>
      <c r="Q117" s="226"/>
      <c r="R117" s="226"/>
      <c r="S117" s="226"/>
      <c r="T117" s="227"/>
      <c r="AT117" s="228" t="s">
        <v>255</v>
      </c>
      <c r="AU117" s="228" t="s">
        <v>81</v>
      </c>
      <c r="AV117" s="12" t="s">
        <v>81</v>
      </c>
      <c r="AW117" s="12" t="s">
        <v>35</v>
      </c>
      <c r="AX117" s="12" t="s">
        <v>79</v>
      </c>
      <c r="AY117" s="228" t="s">
        <v>244</v>
      </c>
    </row>
    <row r="118" spans="2:65" s="11" customFormat="1" ht="29.85" customHeight="1">
      <c r="B118" s="187"/>
      <c r="C118" s="188"/>
      <c r="D118" s="189" t="s">
        <v>71</v>
      </c>
      <c r="E118" s="201" t="s">
        <v>711</v>
      </c>
      <c r="F118" s="201" t="s">
        <v>712</v>
      </c>
      <c r="G118" s="188"/>
      <c r="H118" s="188"/>
      <c r="I118" s="191"/>
      <c r="J118" s="202">
        <f>BK118</f>
        <v>0</v>
      </c>
      <c r="K118" s="188"/>
      <c r="L118" s="193"/>
      <c r="M118" s="194"/>
      <c r="N118" s="195"/>
      <c r="O118" s="195"/>
      <c r="P118" s="196">
        <f>SUM(P119:P120)</f>
        <v>0</v>
      </c>
      <c r="Q118" s="195"/>
      <c r="R118" s="196">
        <f>SUM(R119:R120)</f>
        <v>0</v>
      </c>
      <c r="S118" s="195"/>
      <c r="T118" s="197">
        <f>SUM(T119:T120)</f>
        <v>0</v>
      </c>
      <c r="AR118" s="198" t="s">
        <v>79</v>
      </c>
      <c r="AT118" s="199" t="s">
        <v>71</v>
      </c>
      <c r="AU118" s="199" t="s">
        <v>79</v>
      </c>
      <c r="AY118" s="198" t="s">
        <v>244</v>
      </c>
      <c r="BK118" s="200">
        <f>SUM(BK119:BK120)</f>
        <v>0</v>
      </c>
    </row>
    <row r="119" spans="2:65" s="1" customFormat="1" ht="25.5" customHeight="1">
      <c r="B119" s="41"/>
      <c r="C119" s="203" t="s">
        <v>326</v>
      </c>
      <c r="D119" s="203" t="s">
        <v>246</v>
      </c>
      <c r="E119" s="204" t="s">
        <v>3481</v>
      </c>
      <c r="F119" s="205" t="s">
        <v>3482</v>
      </c>
      <c r="G119" s="206" t="s">
        <v>350</v>
      </c>
      <c r="H119" s="207">
        <v>0.433</v>
      </c>
      <c r="I119" s="208"/>
      <c r="J119" s="209">
        <f>ROUND(I119*H119,2)</f>
        <v>0</v>
      </c>
      <c r="K119" s="205" t="s">
        <v>250</v>
      </c>
      <c r="L119" s="61"/>
      <c r="M119" s="210" t="s">
        <v>21</v>
      </c>
      <c r="N119" s="211" t="s">
        <v>43</v>
      </c>
      <c r="O119" s="42"/>
      <c r="P119" s="212">
        <f>O119*H119</f>
        <v>0</v>
      </c>
      <c r="Q119" s="212">
        <v>0</v>
      </c>
      <c r="R119" s="212">
        <f>Q119*H119</f>
        <v>0</v>
      </c>
      <c r="S119" s="212">
        <v>0</v>
      </c>
      <c r="T119" s="213">
        <f>S119*H119</f>
        <v>0</v>
      </c>
      <c r="AR119" s="24" t="s">
        <v>251</v>
      </c>
      <c r="AT119" s="24" t="s">
        <v>246</v>
      </c>
      <c r="AU119" s="24" t="s">
        <v>81</v>
      </c>
      <c r="AY119" s="24" t="s">
        <v>244</v>
      </c>
      <c r="BE119" s="214">
        <f>IF(N119="základní",J119,0)</f>
        <v>0</v>
      </c>
      <c r="BF119" s="214">
        <f>IF(N119="snížená",J119,0)</f>
        <v>0</v>
      </c>
      <c r="BG119" s="214">
        <f>IF(N119="zákl. přenesená",J119,0)</f>
        <v>0</v>
      </c>
      <c r="BH119" s="214">
        <f>IF(N119="sníž. přenesená",J119,0)</f>
        <v>0</v>
      </c>
      <c r="BI119" s="214">
        <f>IF(N119="nulová",J119,0)</f>
        <v>0</v>
      </c>
      <c r="BJ119" s="24" t="s">
        <v>79</v>
      </c>
      <c r="BK119" s="214">
        <f>ROUND(I119*H119,2)</f>
        <v>0</v>
      </c>
      <c r="BL119" s="24" t="s">
        <v>251</v>
      </c>
      <c r="BM119" s="24" t="s">
        <v>3483</v>
      </c>
    </row>
    <row r="120" spans="2:65" s="1" customFormat="1">
      <c r="B120" s="41"/>
      <c r="C120" s="63"/>
      <c r="D120" s="215" t="s">
        <v>253</v>
      </c>
      <c r="E120" s="63"/>
      <c r="F120" s="216" t="s">
        <v>3484</v>
      </c>
      <c r="G120" s="63"/>
      <c r="H120" s="63"/>
      <c r="I120" s="172"/>
      <c r="J120" s="63"/>
      <c r="K120" s="63"/>
      <c r="L120" s="61"/>
      <c r="M120" s="264"/>
      <c r="N120" s="265"/>
      <c r="O120" s="265"/>
      <c r="P120" s="265"/>
      <c r="Q120" s="265"/>
      <c r="R120" s="265"/>
      <c r="S120" s="265"/>
      <c r="T120" s="266"/>
      <c r="AT120" s="24" t="s">
        <v>253</v>
      </c>
      <c r="AU120" s="24" t="s">
        <v>81</v>
      </c>
    </row>
    <row r="121" spans="2:65" s="1" customFormat="1" ht="6.95" customHeight="1">
      <c r="B121" s="56"/>
      <c r="C121" s="57"/>
      <c r="D121" s="57"/>
      <c r="E121" s="57"/>
      <c r="F121" s="57"/>
      <c r="G121" s="57"/>
      <c r="H121" s="57"/>
      <c r="I121" s="148"/>
      <c r="J121" s="57"/>
      <c r="K121" s="57"/>
      <c r="L121" s="61"/>
    </row>
  </sheetData>
  <sheetProtection algorithmName="SHA-512" hashValue="NnTmh8lothaCObnG4rcLTJs68ThM/0NgO1NaM7aO9W+lfpj1Nfnku8MoDkqrrIZRVZlarpJl0LYX2L+5VEHU4w==" saltValue="+Z5KPR/dYRIIoCJ96SpYcwyGgdC7+ASkPr9idZ83goqdXR3lMbMQWImhPHyHF5FXo1wsa5rf/c+Ti/9hhdtGuA==" spinCount="100000" sheet="1" objects="1" scenarios="1" formatColumns="0" formatRows="0" autoFilter="0"/>
  <autoFilter ref="C78:K120"/>
  <mergeCells count="10">
    <mergeCell ref="J51:J52"/>
    <mergeCell ref="E69:H69"/>
    <mergeCell ref="E71:H71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78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09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1"/>
      <c r="B1" s="121"/>
      <c r="C1" s="121"/>
      <c r="D1" s="122" t="s">
        <v>1</v>
      </c>
      <c r="E1" s="121"/>
      <c r="F1" s="123" t="s">
        <v>207</v>
      </c>
      <c r="G1" s="393" t="s">
        <v>208</v>
      </c>
      <c r="H1" s="393"/>
      <c r="I1" s="124"/>
      <c r="J1" s="123" t="s">
        <v>209</v>
      </c>
      <c r="K1" s="122" t="s">
        <v>210</v>
      </c>
      <c r="L1" s="123" t="s">
        <v>211</v>
      </c>
      <c r="M1" s="123"/>
      <c r="N1" s="123"/>
      <c r="O1" s="123"/>
      <c r="P1" s="123"/>
      <c r="Q1" s="123"/>
      <c r="R1" s="123"/>
      <c r="S1" s="123"/>
      <c r="T1" s="123"/>
      <c r="U1" s="20"/>
      <c r="V1" s="20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</row>
    <row r="2" spans="1:70" ht="36.950000000000003" customHeight="1"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AT2" s="24" t="s">
        <v>206</v>
      </c>
    </row>
    <row r="3" spans="1:70" ht="6.95" customHeight="1">
      <c r="B3" s="25"/>
      <c r="C3" s="26"/>
      <c r="D3" s="26"/>
      <c r="E3" s="26"/>
      <c r="F3" s="26"/>
      <c r="G3" s="26"/>
      <c r="H3" s="26"/>
      <c r="I3" s="125"/>
      <c r="J3" s="26"/>
      <c r="K3" s="27"/>
      <c r="AT3" s="24" t="s">
        <v>81</v>
      </c>
    </row>
    <row r="4" spans="1:70" ht="36.950000000000003" customHeight="1">
      <c r="B4" s="28"/>
      <c r="C4" s="29"/>
      <c r="D4" s="30" t="s">
        <v>212</v>
      </c>
      <c r="E4" s="29"/>
      <c r="F4" s="29"/>
      <c r="G4" s="29"/>
      <c r="H4" s="29"/>
      <c r="I4" s="126"/>
      <c r="J4" s="29"/>
      <c r="K4" s="31"/>
      <c r="M4" s="32" t="s">
        <v>12</v>
      </c>
      <c r="AT4" s="24" t="s">
        <v>6</v>
      </c>
    </row>
    <row r="5" spans="1:70" ht="6.95" customHeight="1">
      <c r="B5" s="28"/>
      <c r="C5" s="29"/>
      <c r="D5" s="29"/>
      <c r="E5" s="29"/>
      <c r="F5" s="29"/>
      <c r="G5" s="29"/>
      <c r="H5" s="29"/>
      <c r="I5" s="126"/>
      <c r="J5" s="29"/>
      <c r="K5" s="31"/>
    </row>
    <row r="6" spans="1:70" ht="15">
      <c r="B6" s="28"/>
      <c r="C6" s="29"/>
      <c r="D6" s="37" t="s">
        <v>18</v>
      </c>
      <c r="E6" s="29"/>
      <c r="F6" s="29"/>
      <c r="G6" s="29"/>
      <c r="H6" s="29"/>
      <c r="I6" s="126"/>
      <c r="J6" s="29"/>
      <c r="K6" s="31"/>
    </row>
    <row r="7" spans="1:70" ht="16.5" customHeight="1">
      <c r="B7" s="28"/>
      <c r="C7" s="29"/>
      <c r="D7" s="29"/>
      <c r="E7" s="394" t="str">
        <f>'Rekapitulace stavby'!K6</f>
        <v>II/610 Brandýs nad Labem - Rekonstrukce křižovatky Pražská - Průmyslová a části komunikace v Ul. Pražská</v>
      </c>
      <c r="F7" s="400"/>
      <c r="G7" s="400"/>
      <c r="H7" s="400"/>
      <c r="I7" s="126"/>
      <c r="J7" s="29"/>
      <c r="K7" s="31"/>
    </row>
    <row r="8" spans="1:70" s="1" customFormat="1" ht="15">
      <c r="B8" s="41"/>
      <c r="C8" s="42"/>
      <c r="D8" s="37" t="s">
        <v>213</v>
      </c>
      <c r="E8" s="42"/>
      <c r="F8" s="42"/>
      <c r="G8" s="42"/>
      <c r="H8" s="42"/>
      <c r="I8" s="127"/>
      <c r="J8" s="42"/>
      <c r="K8" s="45"/>
    </row>
    <row r="9" spans="1:70" s="1" customFormat="1" ht="36.950000000000003" customHeight="1">
      <c r="B9" s="41"/>
      <c r="C9" s="42"/>
      <c r="D9" s="42"/>
      <c r="E9" s="396" t="s">
        <v>3066</v>
      </c>
      <c r="F9" s="395"/>
      <c r="G9" s="395"/>
      <c r="H9" s="395"/>
      <c r="I9" s="127"/>
      <c r="J9" s="42"/>
      <c r="K9" s="45"/>
    </row>
    <row r="10" spans="1:70" s="1" customFormat="1">
      <c r="B10" s="41"/>
      <c r="C10" s="42"/>
      <c r="D10" s="42"/>
      <c r="E10" s="42"/>
      <c r="F10" s="42"/>
      <c r="G10" s="42"/>
      <c r="H10" s="42"/>
      <c r="I10" s="127"/>
      <c r="J10" s="42"/>
      <c r="K10" s="45"/>
    </row>
    <row r="11" spans="1:70" s="1" customFormat="1" ht="14.45" customHeight="1">
      <c r="B11" s="41"/>
      <c r="C11" s="42"/>
      <c r="D11" s="37" t="s">
        <v>20</v>
      </c>
      <c r="E11" s="42"/>
      <c r="F11" s="35" t="s">
        <v>21</v>
      </c>
      <c r="G11" s="42"/>
      <c r="H11" s="42"/>
      <c r="I11" s="128" t="s">
        <v>22</v>
      </c>
      <c r="J11" s="35" t="s">
        <v>21</v>
      </c>
      <c r="K11" s="45"/>
    </row>
    <row r="12" spans="1:70" s="1" customFormat="1" ht="14.45" customHeight="1">
      <c r="B12" s="41"/>
      <c r="C12" s="42"/>
      <c r="D12" s="37" t="s">
        <v>23</v>
      </c>
      <c r="E12" s="42"/>
      <c r="F12" s="35" t="s">
        <v>24</v>
      </c>
      <c r="G12" s="42"/>
      <c r="H12" s="42"/>
      <c r="I12" s="128" t="s">
        <v>25</v>
      </c>
      <c r="J12" s="129" t="str">
        <f>'Rekapitulace stavby'!AN8</f>
        <v>18. 9. 2017</v>
      </c>
      <c r="K12" s="45"/>
    </row>
    <row r="13" spans="1:70" s="1" customFormat="1" ht="10.9" customHeight="1">
      <c r="B13" s="41"/>
      <c r="C13" s="42"/>
      <c r="D13" s="42"/>
      <c r="E13" s="42"/>
      <c r="F13" s="42"/>
      <c r="G13" s="42"/>
      <c r="H13" s="42"/>
      <c r="I13" s="127"/>
      <c r="J13" s="42"/>
      <c r="K13" s="45"/>
    </row>
    <row r="14" spans="1:70" s="1" customFormat="1" ht="14.45" customHeight="1">
      <c r="B14" s="41"/>
      <c r="C14" s="42"/>
      <c r="D14" s="37" t="s">
        <v>27</v>
      </c>
      <c r="E14" s="42"/>
      <c r="F14" s="42"/>
      <c r="G14" s="42"/>
      <c r="H14" s="42"/>
      <c r="I14" s="128" t="s">
        <v>28</v>
      </c>
      <c r="J14" s="35" t="s">
        <v>21</v>
      </c>
      <c r="K14" s="45"/>
    </row>
    <row r="15" spans="1:70" s="1" customFormat="1" ht="18" customHeight="1">
      <c r="B15" s="41"/>
      <c r="C15" s="42"/>
      <c r="D15" s="42"/>
      <c r="E15" s="35" t="s">
        <v>29</v>
      </c>
      <c r="F15" s="42"/>
      <c r="G15" s="42"/>
      <c r="H15" s="42"/>
      <c r="I15" s="128" t="s">
        <v>30</v>
      </c>
      <c r="J15" s="35" t="s">
        <v>21</v>
      </c>
      <c r="K15" s="45"/>
    </row>
    <row r="16" spans="1:70" s="1" customFormat="1" ht="6.95" customHeight="1">
      <c r="B16" s="41"/>
      <c r="C16" s="42"/>
      <c r="D16" s="42"/>
      <c r="E16" s="42"/>
      <c r="F16" s="42"/>
      <c r="G16" s="42"/>
      <c r="H16" s="42"/>
      <c r="I16" s="127"/>
      <c r="J16" s="42"/>
      <c r="K16" s="45"/>
    </row>
    <row r="17" spans="2:11" s="1" customFormat="1" ht="14.45" customHeight="1">
      <c r="B17" s="41"/>
      <c r="C17" s="42"/>
      <c r="D17" s="37" t="s">
        <v>31</v>
      </c>
      <c r="E17" s="42"/>
      <c r="F17" s="42"/>
      <c r="G17" s="42"/>
      <c r="H17" s="42"/>
      <c r="I17" s="128" t="s">
        <v>28</v>
      </c>
      <c r="J17" s="35" t="str">
        <f>IF('Rekapitulace stavby'!AN13="Vyplň údaj","",IF('Rekapitulace stavby'!AN13="","",'Rekapitulace stavby'!AN13))</f>
        <v/>
      </c>
      <c r="K17" s="45"/>
    </row>
    <row r="18" spans="2:11" s="1" customFormat="1" ht="18" customHeight="1">
      <c r="B18" s="41"/>
      <c r="C18" s="42"/>
      <c r="D18" s="42"/>
      <c r="E18" s="35" t="str">
        <f>IF('Rekapitulace stavby'!E14="Vyplň údaj","",IF('Rekapitulace stavby'!E14="","",'Rekapitulace stavby'!E14))</f>
        <v/>
      </c>
      <c r="F18" s="42"/>
      <c r="G18" s="42"/>
      <c r="H18" s="42"/>
      <c r="I18" s="128" t="s">
        <v>30</v>
      </c>
      <c r="J18" s="35" t="str">
        <f>IF('Rekapitulace stavby'!AN14="Vyplň údaj","",IF('Rekapitulace stavby'!AN14="","",'Rekapitulace stavby'!AN14))</f>
        <v/>
      </c>
      <c r="K18" s="45"/>
    </row>
    <row r="19" spans="2:11" s="1" customFormat="1" ht="6.95" customHeight="1">
      <c r="B19" s="41"/>
      <c r="C19" s="42"/>
      <c r="D19" s="42"/>
      <c r="E19" s="42"/>
      <c r="F19" s="42"/>
      <c r="G19" s="42"/>
      <c r="H19" s="42"/>
      <c r="I19" s="127"/>
      <c r="J19" s="42"/>
      <c r="K19" s="45"/>
    </row>
    <row r="20" spans="2:11" s="1" customFormat="1" ht="14.45" customHeight="1">
      <c r="B20" s="41"/>
      <c r="C20" s="42"/>
      <c r="D20" s="37" t="s">
        <v>33</v>
      </c>
      <c r="E20" s="42"/>
      <c r="F20" s="42"/>
      <c r="G20" s="42"/>
      <c r="H20" s="42"/>
      <c r="I20" s="128" t="s">
        <v>28</v>
      </c>
      <c r="J20" s="35" t="s">
        <v>21</v>
      </c>
      <c r="K20" s="45"/>
    </row>
    <row r="21" spans="2:11" s="1" customFormat="1" ht="18" customHeight="1">
      <c r="B21" s="41"/>
      <c r="C21" s="42"/>
      <c r="D21" s="42"/>
      <c r="E21" s="35" t="s">
        <v>34</v>
      </c>
      <c r="F21" s="42"/>
      <c r="G21" s="42"/>
      <c r="H21" s="42"/>
      <c r="I21" s="128" t="s">
        <v>30</v>
      </c>
      <c r="J21" s="35" t="s">
        <v>21</v>
      </c>
      <c r="K21" s="45"/>
    </row>
    <row r="22" spans="2:11" s="1" customFormat="1" ht="6.95" customHeight="1">
      <c r="B22" s="41"/>
      <c r="C22" s="42"/>
      <c r="D22" s="42"/>
      <c r="E22" s="42"/>
      <c r="F22" s="42"/>
      <c r="G22" s="42"/>
      <c r="H22" s="42"/>
      <c r="I22" s="127"/>
      <c r="J22" s="42"/>
      <c r="K22" s="45"/>
    </row>
    <row r="23" spans="2:11" s="1" customFormat="1" ht="14.45" customHeight="1">
      <c r="B23" s="41"/>
      <c r="C23" s="42"/>
      <c r="D23" s="37" t="s">
        <v>36</v>
      </c>
      <c r="E23" s="42"/>
      <c r="F23" s="42"/>
      <c r="G23" s="42"/>
      <c r="H23" s="42"/>
      <c r="I23" s="127"/>
      <c r="J23" s="42"/>
      <c r="K23" s="45"/>
    </row>
    <row r="24" spans="2:11" s="7" customFormat="1" ht="16.5" customHeight="1">
      <c r="B24" s="130"/>
      <c r="C24" s="131"/>
      <c r="D24" s="131"/>
      <c r="E24" s="385" t="s">
        <v>21</v>
      </c>
      <c r="F24" s="385"/>
      <c r="G24" s="385"/>
      <c r="H24" s="385"/>
      <c r="I24" s="132"/>
      <c r="J24" s="131"/>
      <c r="K24" s="133"/>
    </row>
    <row r="25" spans="2:11" s="1" customFormat="1" ht="6.95" customHeight="1">
      <c r="B25" s="41"/>
      <c r="C25" s="42"/>
      <c r="D25" s="42"/>
      <c r="E25" s="42"/>
      <c r="F25" s="42"/>
      <c r="G25" s="42"/>
      <c r="H25" s="42"/>
      <c r="I25" s="127"/>
      <c r="J25" s="42"/>
      <c r="K25" s="45"/>
    </row>
    <row r="26" spans="2:11" s="1" customFormat="1" ht="6.95" customHeight="1">
      <c r="B26" s="41"/>
      <c r="C26" s="42"/>
      <c r="D26" s="85"/>
      <c r="E26" s="85"/>
      <c r="F26" s="85"/>
      <c r="G26" s="85"/>
      <c r="H26" s="85"/>
      <c r="I26" s="134"/>
      <c r="J26" s="85"/>
      <c r="K26" s="135"/>
    </row>
    <row r="27" spans="2:11" s="1" customFormat="1" ht="25.35" customHeight="1">
      <c r="B27" s="41"/>
      <c r="C27" s="42"/>
      <c r="D27" s="136" t="s">
        <v>38</v>
      </c>
      <c r="E27" s="42"/>
      <c r="F27" s="42"/>
      <c r="G27" s="42"/>
      <c r="H27" s="42"/>
      <c r="I27" s="127"/>
      <c r="J27" s="137">
        <f>ROUND(J82,2)</f>
        <v>0</v>
      </c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14.45" customHeight="1">
      <c r="B29" s="41"/>
      <c r="C29" s="42"/>
      <c r="D29" s="42"/>
      <c r="E29" s="42"/>
      <c r="F29" s="46" t="s">
        <v>40</v>
      </c>
      <c r="G29" s="42"/>
      <c r="H29" s="42"/>
      <c r="I29" s="138" t="s">
        <v>39</v>
      </c>
      <c r="J29" s="46" t="s">
        <v>41</v>
      </c>
      <c r="K29" s="45"/>
    </row>
    <row r="30" spans="2:11" s="1" customFormat="1" ht="14.45" customHeight="1">
      <c r="B30" s="41"/>
      <c r="C30" s="42"/>
      <c r="D30" s="49" t="s">
        <v>42</v>
      </c>
      <c r="E30" s="49" t="s">
        <v>43</v>
      </c>
      <c r="F30" s="139">
        <f>ROUND(SUM(BE82:BE108), 2)</f>
        <v>0</v>
      </c>
      <c r="G30" s="42"/>
      <c r="H30" s="42"/>
      <c r="I30" s="140">
        <v>0.21</v>
      </c>
      <c r="J30" s="139">
        <f>ROUND(ROUND((SUM(BE82:BE108)), 2)*I30, 2)</f>
        <v>0</v>
      </c>
      <c r="K30" s="45"/>
    </row>
    <row r="31" spans="2:11" s="1" customFormat="1" ht="14.45" customHeight="1">
      <c r="B31" s="41"/>
      <c r="C31" s="42"/>
      <c r="D31" s="42"/>
      <c r="E31" s="49" t="s">
        <v>44</v>
      </c>
      <c r="F31" s="139">
        <f>ROUND(SUM(BF82:BF108), 2)</f>
        <v>0</v>
      </c>
      <c r="G31" s="42"/>
      <c r="H31" s="42"/>
      <c r="I31" s="140">
        <v>0.15</v>
      </c>
      <c r="J31" s="139">
        <f>ROUND(ROUND((SUM(BF82:BF108)), 2)*I31, 2)</f>
        <v>0</v>
      </c>
      <c r="K31" s="45"/>
    </row>
    <row r="32" spans="2:11" s="1" customFormat="1" ht="14.45" hidden="1" customHeight="1">
      <c r="B32" s="41"/>
      <c r="C32" s="42"/>
      <c r="D32" s="42"/>
      <c r="E32" s="49" t="s">
        <v>45</v>
      </c>
      <c r="F32" s="139">
        <f>ROUND(SUM(BG82:BG108), 2)</f>
        <v>0</v>
      </c>
      <c r="G32" s="42"/>
      <c r="H32" s="42"/>
      <c r="I32" s="140">
        <v>0.21</v>
      </c>
      <c r="J32" s="139">
        <v>0</v>
      </c>
      <c r="K32" s="45"/>
    </row>
    <row r="33" spans="2:11" s="1" customFormat="1" ht="14.45" hidden="1" customHeight="1">
      <c r="B33" s="41"/>
      <c r="C33" s="42"/>
      <c r="D33" s="42"/>
      <c r="E33" s="49" t="s">
        <v>46</v>
      </c>
      <c r="F33" s="139">
        <f>ROUND(SUM(BH82:BH108), 2)</f>
        <v>0</v>
      </c>
      <c r="G33" s="42"/>
      <c r="H33" s="42"/>
      <c r="I33" s="140">
        <v>0.15</v>
      </c>
      <c r="J33" s="139"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47</v>
      </c>
      <c r="F34" s="139">
        <f>ROUND(SUM(BI82:BI108), 2)</f>
        <v>0</v>
      </c>
      <c r="G34" s="42"/>
      <c r="H34" s="42"/>
      <c r="I34" s="140">
        <v>0</v>
      </c>
      <c r="J34" s="139">
        <v>0</v>
      </c>
      <c r="K34" s="45"/>
    </row>
    <row r="35" spans="2:11" s="1" customFormat="1" ht="6.95" customHeight="1">
      <c r="B35" s="41"/>
      <c r="C35" s="42"/>
      <c r="D35" s="42"/>
      <c r="E35" s="42"/>
      <c r="F35" s="42"/>
      <c r="G35" s="42"/>
      <c r="H35" s="42"/>
      <c r="I35" s="127"/>
      <c r="J35" s="42"/>
      <c r="K35" s="45"/>
    </row>
    <row r="36" spans="2:11" s="1" customFormat="1" ht="25.35" customHeight="1">
      <c r="B36" s="41"/>
      <c r="C36" s="141"/>
      <c r="D36" s="142" t="s">
        <v>48</v>
      </c>
      <c r="E36" s="79"/>
      <c r="F36" s="79"/>
      <c r="G36" s="143" t="s">
        <v>49</v>
      </c>
      <c r="H36" s="144" t="s">
        <v>50</v>
      </c>
      <c r="I36" s="145"/>
      <c r="J36" s="146">
        <f>SUM(J27:J34)</f>
        <v>0</v>
      </c>
      <c r="K36" s="147"/>
    </row>
    <row r="37" spans="2:11" s="1" customFormat="1" ht="14.45" customHeight="1">
      <c r="B37" s="56"/>
      <c r="C37" s="57"/>
      <c r="D37" s="57"/>
      <c r="E37" s="57"/>
      <c r="F37" s="57"/>
      <c r="G37" s="57"/>
      <c r="H37" s="57"/>
      <c r="I37" s="148"/>
      <c r="J37" s="57"/>
      <c r="K37" s="58"/>
    </row>
    <row r="41" spans="2:11" s="1" customFormat="1" ht="6.95" customHeight="1">
      <c r="B41" s="149"/>
      <c r="C41" s="150"/>
      <c r="D41" s="150"/>
      <c r="E41" s="150"/>
      <c r="F41" s="150"/>
      <c r="G41" s="150"/>
      <c r="H41" s="150"/>
      <c r="I41" s="151"/>
      <c r="J41" s="150"/>
      <c r="K41" s="152"/>
    </row>
    <row r="42" spans="2:11" s="1" customFormat="1" ht="36.950000000000003" customHeight="1">
      <c r="B42" s="41"/>
      <c r="C42" s="30" t="s">
        <v>218</v>
      </c>
      <c r="D42" s="42"/>
      <c r="E42" s="42"/>
      <c r="F42" s="42"/>
      <c r="G42" s="42"/>
      <c r="H42" s="42"/>
      <c r="I42" s="127"/>
      <c r="J42" s="42"/>
      <c r="K42" s="45"/>
    </row>
    <row r="43" spans="2:11" s="1" customFormat="1" ht="6.95" customHeight="1">
      <c r="B43" s="41"/>
      <c r="C43" s="42"/>
      <c r="D43" s="42"/>
      <c r="E43" s="42"/>
      <c r="F43" s="42"/>
      <c r="G43" s="42"/>
      <c r="H43" s="42"/>
      <c r="I43" s="127"/>
      <c r="J43" s="42"/>
      <c r="K43" s="45"/>
    </row>
    <row r="44" spans="2:11" s="1" customFormat="1" ht="14.45" customHeight="1">
      <c r="B44" s="41"/>
      <c r="C44" s="37" t="s">
        <v>18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16.5" customHeight="1">
      <c r="B45" s="41"/>
      <c r="C45" s="42"/>
      <c r="D45" s="42"/>
      <c r="E45" s="394" t="str">
        <f>E7</f>
        <v>II/610 Brandýs nad Labem - Rekonstrukce křižovatky Pražská - Průmyslová a části komunikace v Ul. Pražská</v>
      </c>
      <c r="F45" s="400"/>
      <c r="G45" s="400"/>
      <c r="H45" s="400"/>
      <c r="I45" s="127"/>
      <c r="J45" s="42"/>
      <c r="K45" s="45"/>
    </row>
    <row r="46" spans="2:11" s="1" customFormat="1" ht="14.45" customHeight="1">
      <c r="B46" s="41"/>
      <c r="C46" s="37" t="s">
        <v>213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7.25" customHeight="1">
      <c r="B47" s="41"/>
      <c r="C47" s="42"/>
      <c r="D47" s="42"/>
      <c r="E47" s="396" t="str">
        <f>E9</f>
        <v>VRN - Vedlejší rozpočtové náklady</v>
      </c>
      <c r="F47" s="395"/>
      <c r="G47" s="395"/>
      <c r="H47" s="395"/>
      <c r="I47" s="127"/>
      <c r="J47" s="42"/>
      <c r="K47" s="45"/>
    </row>
    <row r="48" spans="2:11" s="1" customFormat="1" ht="6.95" customHeight="1">
      <c r="B48" s="41"/>
      <c r="C48" s="42"/>
      <c r="D48" s="42"/>
      <c r="E48" s="42"/>
      <c r="F48" s="42"/>
      <c r="G48" s="42"/>
      <c r="H48" s="42"/>
      <c r="I48" s="127"/>
      <c r="J48" s="42"/>
      <c r="K48" s="45"/>
    </row>
    <row r="49" spans="2:47" s="1" customFormat="1" ht="18" customHeight="1">
      <c r="B49" s="41"/>
      <c r="C49" s="37" t="s">
        <v>23</v>
      </c>
      <c r="D49" s="42"/>
      <c r="E49" s="42"/>
      <c r="F49" s="35" t="str">
        <f>F12</f>
        <v>Brandýs nad Labem, Pražská - Průmyslová ul.</v>
      </c>
      <c r="G49" s="42"/>
      <c r="H49" s="42"/>
      <c r="I49" s="128" t="s">
        <v>25</v>
      </c>
      <c r="J49" s="129" t="str">
        <f>IF(J12="","",J12)</f>
        <v>18. 9. 2017</v>
      </c>
      <c r="K49" s="45"/>
    </row>
    <row r="50" spans="2:47" s="1" customFormat="1" ht="6.95" customHeight="1">
      <c r="B50" s="41"/>
      <c r="C50" s="42"/>
      <c r="D50" s="42"/>
      <c r="E50" s="42"/>
      <c r="F50" s="42"/>
      <c r="G50" s="42"/>
      <c r="H50" s="42"/>
      <c r="I50" s="127"/>
      <c r="J50" s="42"/>
      <c r="K50" s="45"/>
    </row>
    <row r="51" spans="2:47" s="1" customFormat="1" ht="15">
      <c r="B51" s="41"/>
      <c r="C51" s="37" t="s">
        <v>27</v>
      </c>
      <c r="D51" s="42"/>
      <c r="E51" s="42"/>
      <c r="F51" s="35" t="str">
        <f>E15</f>
        <v>Město Brandýs nad Labem - Stará Boleslav</v>
      </c>
      <c r="G51" s="42"/>
      <c r="H51" s="42"/>
      <c r="I51" s="128" t="s">
        <v>33</v>
      </c>
      <c r="J51" s="385" t="str">
        <f>E21</f>
        <v>SUNCAD, s.r.o.</v>
      </c>
      <c r="K51" s="45"/>
    </row>
    <row r="52" spans="2:47" s="1" customFormat="1" ht="14.45" customHeight="1">
      <c r="B52" s="41"/>
      <c r="C52" s="37" t="s">
        <v>31</v>
      </c>
      <c r="D52" s="42"/>
      <c r="E52" s="42"/>
      <c r="F52" s="35" t="str">
        <f>IF(E18="","",E18)</f>
        <v/>
      </c>
      <c r="G52" s="42"/>
      <c r="H52" s="42"/>
      <c r="I52" s="127"/>
      <c r="J52" s="397"/>
      <c r="K52" s="45"/>
    </row>
    <row r="53" spans="2:47" s="1" customFormat="1" ht="10.35" customHeight="1">
      <c r="B53" s="41"/>
      <c r="C53" s="42"/>
      <c r="D53" s="42"/>
      <c r="E53" s="42"/>
      <c r="F53" s="42"/>
      <c r="G53" s="42"/>
      <c r="H53" s="42"/>
      <c r="I53" s="127"/>
      <c r="J53" s="42"/>
      <c r="K53" s="45"/>
    </row>
    <row r="54" spans="2:47" s="1" customFormat="1" ht="29.25" customHeight="1">
      <c r="B54" s="41"/>
      <c r="C54" s="153" t="s">
        <v>219</v>
      </c>
      <c r="D54" s="141"/>
      <c r="E54" s="141"/>
      <c r="F54" s="141"/>
      <c r="G54" s="141"/>
      <c r="H54" s="141"/>
      <c r="I54" s="154"/>
      <c r="J54" s="155" t="s">
        <v>220</v>
      </c>
      <c r="K54" s="156"/>
    </row>
    <row r="55" spans="2:47" s="1" customFormat="1" ht="10.35" customHeight="1">
      <c r="B55" s="41"/>
      <c r="C55" s="42"/>
      <c r="D55" s="42"/>
      <c r="E55" s="42"/>
      <c r="F55" s="42"/>
      <c r="G55" s="42"/>
      <c r="H55" s="42"/>
      <c r="I55" s="127"/>
      <c r="J55" s="42"/>
      <c r="K55" s="45"/>
    </row>
    <row r="56" spans="2:47" s="1" customFormat="1" ht="29.25" customHeight="1">
      <c r="B56" s="41"/>
      <c r="C56" s="157" t="s">
        <v>221</v>
      </c>
      <c r="D56" s="42"/>
      <c r="E56" s="42"/>
      <c r="F56" s="42"/>
      <c r="G56" s="42"/>
      <c r="H56" s="42"/>
      <c r="I56" s="127"/>
      <c r="J56" s="137">
        <f>J82</f>
        <v>0</v>
      </c>
      <c r="K56" s="45"/>
      <c r="AU56" s="24" t="s">
        <v>222</v>
      </c>
    </row>
    <row r="57" spans="2:47" s="8" customFormat="1" ht="24.95" customHeight="1">
      <c r="B57" s="158"/>
      <c r="C57" s="159"/>
      <c r="D57" s="160" t="s">
        <v>3066</v>
      </c>
      <c r="E57" s="161"/>
      <c r="F57" s="161"/>
      <c r="G57" s="161"/>
      <c r="H57" s="161"/>
      <c r="I57" s="162"/>
      <c r="J57" s="163">
        <f>J83</f>
        <v>0</v>
      </c>
      <c r="K57" s="164"/>
    </row>
    <row r="58" spans="2:47" s="9" customFormat="1" ht="19.899999999999999" customHeight="1">
      <c r="B58" s="165"/>
      <c r="C58" s="166"/>
      <c r="D58" s="167" t="s">
        <v>3067</v>
      </c>
      <c r="E58" s="168"/>
      <c r="F58" s="168"/>
      <c r="G58" s="168"/>
      <c r="H58" s="168"/>
      <c r="I58" s="169"/>
      <c r="J58" s="170">
        <f>J88</f>
        <v>0</v>
      </c>
      <c r="K58" s="171"/>
    </row>
    <row r="59" spans="2:47" s="9" customFormat="1" ht="19.899999999999999" customHeight="1">
      <c r="B59" s="165"/>
      <c r="C59" s="166"/>
      <c r="D59" s="167" t="s">
        <v>3068</v>
      </c>
      <c r="E59" s="168"/>
      <c r="F59" s="168"/>
      <c r="G59" s="168"/>
      <c r="H59" s="168"/>
      <c r="I59" s="169"/>
      <c r="J59" s="170">
        <f>J95</f>
        <v>0</v>
      </c>
      <c r="K59" s="171"/>
    </row>
    <row r="60" spans="2:47" s="9" customFormat="1" ht="19.899999999999999" customHeight="1">
      <c r="B60" s="165"/>
      <c r="C60" s="166"/>
      <c r="D60" s="167" t="s">
        <v>3485</v>
      </c>
      <c r="E60" s="168"/>
      <c r="F60" s="168"/>
      <c r="G60" s="168"/>
      <c r="H60" s="168"/>
      <c r="I60" s="169"/>
      <c r="J60" s="170">
        <f>J98</f>
        <v>0</v>
      </c>
      <c r="K60" s="171"/>
    </row>
    <row r="61" spans="2:47" s="9" customFormat="1" ht="19.899999999999999" customHeight="1">
      <c r="B61" s="165"/>
      <c r="C61" s="166"/>
      <c r="D61" s="167" t="s">
        <v>3069</v>
      </c>
      <c r="E61" s="168"/>
      <c r="F61" s="168"/>
      <c r="G61" s="168"/>
      <c r="H61" s="168"/>
      <c r="I61" s="169"/>
      <c r="J61" s="170">
        <f>J101</f>
        <v>0</v>
      </c>
      <c r="K61" s="171"/>
    </row>
    <row r="62" spans="2:47" s="9" customFormat="1" ht="19.899999999999999" customHeight="1">
      <c r="B62" s="165"/>
      <c r="C62" s="166"/>
      <c r="D62" s="167" t="s">
        <v>3070</v>
      </c>
      <c r="E62" s="168"/>
      <c r="F62" s="168"/>
      <c r="G62" s="168"/>
      <c r="H62" s="168"/>
      <c r="I62" s="169"/>
      <c r="J62" s="170">
        <f>J106</f>
        <v>0</v>
      </c>
      <c r="K62" s="171"/>
    </row>
    <row r="63" spans="2:47" s="1" customFormat="1" ht="21.75" customHeight="1">
      <c r="B63" s="41"/>
      <c r="C63" s="42"/>
      <c r="D63" s="42"/>
      <c r="E63" s="42"/>
      <c r="F63" s="42"/>
      <c r="G63" s="42"/>
      <c r="H63" s="42"/>
      <c r="I63" s="127"/>
      <c r="J63" s="42"/>
      <c r="K63" s="45"/>
    </row>
    <row r="64" spans="2:47" s="1" customFormat="1" ht="6.95" customHeight="1">
      <c r="B64" s="56"/>
      <c r="C64" s="57"/>
      <c r="D64" s="57"/>
      <c r="E64" s="57"/>
      <c r="F64" s="57"/>
      <c r="G64" s="57"/>
      <c r="H64" s="57"/>
      <c r="I64" s="148"/>
      <c r="J64" s="57"/>
      <c r="K64" s="58"/>
    </row>
    <row r="68" spans="2:12" s="1" customFormat="1" ht="6.95" customHeight="1">
      <c r="B68" s="59"/>
      <c r="C68" s="60"/>
      <c r="D68" s="60"/>
      <c r="E68" s="60"/>
      <c r="F68" s="60"/>
      <c r="G68" s="60"/>
      <c r="H68" s="60"/>
      <c r="I68" s="151"/>
      <c r="J68" s="60"/>
      <c r="K68" s="60"/>
      <c r="L68" s="61"/>
    </row>
    <row r="69" spans="2:12" s="1" customFormat="1" ht="36.950000000000003" customHeight="1">
      <c r="B69" s="41"/>
      <c r="C69" s="62" t="s">
        <v>228</v>
      </c>
      <c r="D69" s="63"/>
      <c r="E69" s="63"/>
      <c r="F69" s="63"/>
      <c r="G69" s="63"/>
      <c r="H69" s="63"/>
      <c r="I69" s="172"/>
      <c r="J69" s="63"/>
      <c r="K69" s="63"/>
      <c r="L69" s="61"/>
    </row>
    <row r="70" spans="2:12" s="1" customFormat="1" ht="6.95" customHeight="1">
      <c r="B70" s="41"/>
      <c r="C70" s="63"/>
      <c r="D70" s="63"/>
      <c r="E70" s="63"/>
      <c r="F70" s="63"/>
      <c r="G70" s="63"/>
      <c r="H70" s="63"/>
      <c r="I70" s="172"/>
      <c r="J70" s="63"/>
      <c r="K70" s="63"/>
      <c r="L70" s="61"/>
    </row>
    <row r="71" spans="2:12" s="1" customFormat="1" ht="14.45" customHeight="1">
      <c r="B71" s="41"/>
      <c r="C71" s="65" t="s">
        <v>18</v>
      </c>
      <c r="D71" s="63"/>
      <c r="E71" s="63"/>
      <c r="F71" s="63"/>
      <c r="G71" s="63"/>
      <c r="H71" s="63"/>
      <c r="I71" s="172"/>
      <c r="J71" s="63"/>
      <c r="K71" s="63"/>
      <c r="L71" s="61"/>
    </row>
    <row r="72" spans="2:12" s="1" customFormat="1" ht="16.5" customHeight="1">
      <c r="B72" s="41"/>
      <c r="C72" s="63"/>
      <c r="D72" s="63"/>
      <c r="E72" s="398" t="str">
        <f>E7</f>
        <v>II/610 Brandýs nad Labem - Rekonstrukce křižovatky Pražská - Průmyslová a části komunikace v Ul. Pražská</v>
      </c>
      <c r="F72" s="399"/>
      <c r="G72" s="399"/>
      <c r="H72" s="399"/>
      <c r="I72" s="172"/>
      <c r="J72" s="63"/>
      <c r="K72" s="63"/>
      <c r="L72" s="61"/>
    </row>
    <row r="73" spans="2:12" s="1" customFormat="1" ht="14.45" customHeight="1">
      <c r="B73" s="41"/>
      <c r="C73" s="65" t="s">
        <v>213</v>
      </c>
      <c r="D73" s="63"/>
      <c r="E73" s="63"/>
      <c r="F73" s="63"/>
      <c r="G73" s="63"/>
      <c r="H73" s="63"/>
      <c r="I73" s="172"/>
      <c r="J73" s="63"/>
      <c r="K73" s="63"/>
      <c r="L73" s="61"/>
    </row>
    <row r="74" spans="2:12" s="1" customFormat="1" ht="17.25" customHeight="1">
      <c r="B74" s="41"/>
      <c r="C74" s="63"/>
      <c r="D74" s="63"/>
      <c r="E74" s="364" t="str">
        <f>E9</f>
        <v>VRN - Vedlejší rozpočtové náklady</v>
      </c>
      <c r="F74" s="392"/>
      <c r="G74" s="392"/>
      <c r="H74" s="392"/>
      <c r="I74" s="172"/>
      <c r="J74" s="63"/>
      <c r="K74" s="63"/>
      <c r="L74" s="61"/>
    </row>
    <row r="75" spans="2:12" s="1" customFormat="1" ht="6.95" customHeight="1">
      <c r="B75" s="41"/>
      <c r="C75" s="63"/>
      <c r="D75" s="63"/>
      <c r="E75" s="63"/>
      <c r="F75" s="63"/>
      <c r="G75" s="63"/>
      <c r="H75" s="63"/>
      <c r="I75" s="172"/>
      <c r="J75" s="63"/>
      <c r="K75" s="63"/>
      <c r="L75" s="61"/>
    </row>
    <row r="76" spans="2:12" s="1" customFormat="1" ht="18" customHeight="1">
      <c r="B76" s="41"/>
      <c r="C76" s="65" t="s">
        <v>23</v>
      </c>
      <c r="D76" s="63"/>
      <c r="E76" s="63"/>
      <c r="F76" s="175" t="str">
        <f>F12</f>
        <v>Brandýs nad Labem, Pražská - Průmyslová ul.</v>
      </c>
      <c r="G76" s="63"/>
      <c r="H76" s="63"/>
      <c r="I76" s="176" t="s">
        <v>25</v>
      </c>
      <c r="J76" s="73" t="str">
        <f>IF(J12="","",J12)</f>
        <v>18. 9. 2017</v>
      </c>
      <c r="K76" s="63"/>
      <c r="L76" s="61"/>
    </row>
    <row r="77" spans="2:12" s="1" customFormat="1" ht="6.95" customHeight="1">
      <c r="B77" s="41"/>
      <c r="C77" s="63"/>
      <c r="D77" s="63"/>
      <c r="E77" s="63"/>
      <c r="F77" s="63"/>
      <c r="G77" s="63"/>
      <c r="H77" s="63"/>
      <c r="I77" s="172"/>
      <c r="J77" s="63"/>
      <c r="K77" s="63"/>
      <c r="L77" s="61"/>
    </row>
    <row r="78" spans="2:12" s="1" customFormat="1" ht="15">
      <c r="B78" s="41"/>
      <c r="C78" s="65" t="s">
        <v>27</v>
      </c>
      <c r="D78" s="63"/>
      <c r="E78" s="63"/>
      <c r="F78" s="175" t="str">
        <f>E15</f>
        <v>Město Brandýs nad Labem - Stará Boleslav</v>
      </c>
      <c r="G78" s="63"/>
      <c r="H78" s="63"/>
      <c r="I78" s="176" t="s">
        <v>33</v>
      </c>
      <c r="J78" s="175" t="str">
        <f>E21</f>
        <v>SUNCAD, s.r.o.</v>
      </c>
      <c r="K78" s="63"/>
      <c r="L78" s="61"/>
    </row>
    <row r="79" spans="2:12" s="1" customFormat="1" ht="14.45" customHeight="1">
      <c r="B79" s="41"/>
      <c r="C79" s="65" t="s">
        <v>31</v>
      </c>
      <c r="D79" s="63"/>
      <c r="E79" s="63"/>
      <c r="F79" s="175" t="str">
        <f>IF(E18="","",E18)</f>
        <v/>
      </c>
      <c r="G79" s="63"/>
      <c r="H79" s="63"/>
      <c r="I79" s="172"/>
      <c r="J79" s="63"/>
      <c r="K79" s="63"/>
      <c r="L79" s="61"/>
    </row>
    <row r="80" spans="2:12" s="1" customFormat="1" ht="10.35" customHeight="1">
      <c r="B80" s="41"/>
      <c r="C80" s="63"/>
      <c r="D80" s="63"/>
      <c r="E80" s="63"/>
      <c r="F80" s="63"/>
      <c r="G80" s="63"/>
      <c r="H80" s="63"/>
      <c r="I80" s="172"/>
      <c r="J80" s="63"/>
      <c r="K80" s="63"/>
      <c r="L80" s="61"/>
    </row>
    <row r="81" spans="2:65" s="10" customFormat="1" ht="29.25" customHeight="1">
      <c r="B81" s="177"/>
      <c r="C81" s="178" t="s">
        <v>229</v>
      </c>
      <c r="D81" s="179" t="s">
        <v>57</v>
      </c>
      <c r="E81" s="179" t="s">
        <v>53</v>
      </c>
      <c r="F81" s="179" t="s">
        <v>230</v>
      </c>
      <c r="G81" s="179" t="s">
        <v>231</v>
      </c>
      <c r="H81" s="179" t="s">
        <v>232</v>
      </c>
      <c r="I81" s="180" t="s">
        <v>233</v>
      </c>
      <c r="J81" s="179" t="s">
        <v>220</v>
      </c>
      <c r="K81" s="181" t="s">
        <v>234</v>
      </c>
      <c r="L81" s="182"/>
      <c r="M81" s="81" t="s">
        <v>235</v>
      </c>
      <c r="N81" s="82" t="s">
        <v>42</v>
      </c>
      <c r="O81" s="82" t="s">
        <v>236</v>
      </c>
      <c r="P81" s="82" t="s">
        <v>237</v>
      </c>
      <c r="Q81" s="82" t="s">
        <v>238</v>
      </c>
      <c r="R81" s="82" t="s">
        <v>239</v>
      </c>
      <c r="S81" s="82" t="s">
        <v>240</v>
      </c>
      <c r="T81" s="83" t="s">
        <v>241</v>
      </c>
    </row>
    <row r="82" spans="2:65" s="1" customFormat="1" ht="29.25" customHeight="1">
      <c r="B82" s="41"/>
      <c r="C82" s="87" t="s">
        <v>221</v>
      </c>
      <c r="D82" s="63"/>
      <c r="E82" s="63"/>
      <c r="F82" s="63"/>
      <c r="G82" s="63"/>
      <c r="H82" s="63"/>
      <c r="I82" s="172"/>
      <c r="J82" s="183">
        <f>BK82</f>
        <v>0</v>
      </c>
      <c r="K82" s="63"/>
      <c r="L82" s="61"/>
      <c r="M82" s="84"/>
      <c r="N82" s="85"/>
      <c r="O82" s="85"/>
      <c r="P82" s="184">
        <f>P83</f>
        <v>0</v>
      </c>
      <c r="Q82" s="85"/>
      <c r="R82" s="184">
        <f>R83</f>
        <v>0</v>
      </c>
      <c r="S82" s="85"/>
      <c r="T82" s="185">
        <f>T83</f>
        <v>0</v>
      </c>
      <c r="AT82" s="24" t="s">
        <v>71</v>
      </c>
      <c r="AU82" s="24" t="s">
        <v>222</v>
      </c>
      <c r="BK82" s="186">
        <f>BK83</f>
        <v>0</v>
      </c>
    </row>
    <row r="83" spans="2:65" s="11" customFormat="1" ht="37.35" customHeight="1">
      <c r="B83" s="187"/>
      <c r="C83" s="188"/>
      <c r="D83" s="189" t="s">
        <v>71</v>
      </c>
      <c r="E83" s="190" t="s">
        <v>204</v>
      </c>
      <c r="F83" s="190" t="s">
        <v>205</v>
      </c>
      <c r="G83" s="188"/>
      <c r="H83" s="188"/>
      <c r="I83" s="191"/>
      <c r="J83" s="192">
        <f>BK83</f>
        <v>0</v>
      </c>
      <c r="K83" s="188"/>
      <c r="L83" s="193"/>
      <c r="M83" s="194"/>
      <c r="N83" s="195"/>
      <c r="O83" s="195"/>
      <c r="P83" s="196">
        <f>P84+SUM(P85:P88)+P95+P98+P101+P106</f>
        <v>0</v>
      </c>
      <c r="Q83" s="195"/>
      <c r="R83" s="196">
        <f>R84+SUM(R85:R88)+R95+R98+R101+R106</f>
        <v>0</v>
      </c>
      <c r="S83" s="195"/>
      <c r="T83" s="197">
        <f>T84+SUM(T85:T88)+T95+T98+T101+T106</f>
        <v>0</v>
      </c>
      <c r="AR83" s="198" t="s">
        <v>274</v>
      </c>
      <c r="AT83" s="199" t="s">
        <v>71</v>
      </c>
      <c r="AU83" s="199" t="s">
        <v>72</v>
      </c>
      <c r="AY83" s="198" t="s">
        <v>244</v>
      </c>
      <c r="BK83" s="200">
        <f>BK84+SUM(BK85:BK88)+BK95+BK98+BK101+BK106</f>
        <v>0</v>
      </c>
    </row>
    <row r="84" spans="2:65" s="1" customFormat="1" ht="16.5" customHeight="1">
      <c r="B84" s="41"/>
      <c r="C84" s="203" t="s">
        <v>79</v>
      </c>
      <c r="D84" s="203" t="s">
        <v>246</v>
      </c>
      <c r="E84" s="204" t="s">
        <v>3486</v>
      </c>
      <c r="F84" s="205" t="s">
        <v>3487</v>
      </c>
      <c r="G84" s="206" t="s">
        <v>3488</v>
      </c>
      <c r="H84" s="207">
        <v>1</v>
      </c>
      <c r="I84" s="208"/>
      <c r="J84" s="209">
        <f>ROUND(I84*H84,2)</f>
        <v>0</v>
      </c>
      <c r="K84" s="205" t="s">
        <v>21</v>
      </c>
      <c r="L84" s="61"/>
      <c r="M84" s="210" t="s">
        <v>21</v>
      </c>
      <c r="N84" s="211" t="s">
        <v>43</v>
      </c>
      <c r="O84" s="42"/>
      <c r="P84" s="212">
        <f>O84*H84</f>
        <v>0</v>
      </c>
      <c r="Q84" s="212">
        <v>0</v>
      </c>
      <c r="R84" s="212">
        <f>Q84*H84</f>
        <v>0</v>
      </c>
      <c r="S84" s="212">
        <v>0</v>
      </c>
      <c r="T84" s="213">
        <f>S84*H84</f>
        <v>0</v>
      </c>
      <c r="AR84" s="24" t="s">
        <v>3489</v>
      </c>
      <c r="AT84" s="24" t="s">
        <v>246</v>
      </c>
      <c r="AU84" s="24" t="s">
        <v>79</v>
      </c>
      <c r="AY84" s="24" t="s">
        <v>244</v>
      </c>
      <c r="BE84" s="214">
        <f>IF(N84="základní",J84,0)</f>
        <v>0</v>
      </c>
      <c r="BF84" s="214">
        <f>IF(N84="snížená",J84,0)</f>
        <v>0</v>
      </c>
      <c r="BG84" s="214">
        <f>IF(N84="zákl. přenesená",J84,0)</f>
        <v>0</v>
      </c>
      <c r="BH84" s="214">
        <f>IF(N84="sníž. přenesená",J84,0)</f>
        <v>0</v>
      </c>
      <c r="BI84" s="214">
        <f>IF(N84="nulová",J84,0)</f>
        <v>0</v>
      </c>
      <c r="BJ84" s="24" t="s">
        <v>79</v>
      </c>
      <c r="BK84" s="214">
        <f>ROUND(I84*H84,2)</f>
        <v>0</v>
      </c>
      <c r="BL84" s="24" t="s">
        <v>3489</v>
      </c>
      <c r="BM84" s="24" t="s">
        <v>3490</v>
      </c>
    </row>
    <row r="85" spans="2:65" s="1" customFormat="1">
      <c r="B85" s="41"/>
      <c r="C85" s="63"/>
      <c r="D85" s="215" t="s">
        <v>253</v>
      </c>
      <c r="E85" s="63"/>
      <c r="F85" s="216" t="s">
        <v>3487</v>
      </c>
      <c r="G85" s="63"/>
      <c r="H85" s="63"/>
      <c r="I85" s="172"/>
      <c r="J85" s="63"/>
      <c r="K85" s="63"/>
      <c r="L85" s="61"/>
      <c r="M85" s="217"/>
      <c r="N85" s="42"/>
      <c r="O85" s="42"/>
      <c r="P85" s="42"/>
      <c r="Q85" s="42"/>
      <c r="R85" s="42"/>
      <c r="S85" s="42"/>
      <c r="T85" s="78"/>
      <c r="AT85" s="24" t="s">
        <v>253</v>
      </c>
      <c r="AU85" s="24" t="s">
        <v>79</v>
      </c>
    </row>
    <row r="86" spans="2:65" s="1" customFormat="1" ht="16.5" customHeight="1">
      <c r="B86" s="41"/>
      <c r="C86" s="203" t="s">
        <v>81</v>
      </c>
      <c r="D86" s="203" t="s">
        <v>246</v>
      </c>
      <c r="E86" s="204" t="s">
        <v>3491</v>
      </c>
      <c r="F86" s="205" t="s">
        <v>3492</v>
      </c>
      <c r="G86" s="206" t="s">
        <v>3488</v>
      </c>
      <c r="H86" s="207">
        <v>1</v>
      </c>
      <c r="I86" s="208"/>
      <c r="J86" s="209">
        <f>ROUND(I86*H86,2)</f>
        <v>0</v>
      </c>
      <c r="K86" s="205" t="s">
        <v>21</v>
      </c>
      <c r="L86" s="61"/>
      <c r="M86" s="210" t="s">
        <v>21</v>
      </c>
      <c r="N86" s="211" t="s">
        <v>43</v>
      </c>
      <c r="O86" s="42"/>
      <c r="P86" s="212">
        <f>O86*H86</f>
        <v>0</v>
      </c>
      <c r="Q86" s="212">
        <v>0</v>
      </c>
      <c r="R86" s="212">
        <f>Q86*H86</f>
        <v>0</v>
      </c>
      <c r="S86" s="212">
        <v>0</v>
      </c>
      <c r="T86" s="213">
        <f>S86*H86</f>
        <v>0</v>
      </c>
      <c r="AR86" s="24" t="s">
        <v>3489</v>
      </c>
      <c r="AT86" s="24" t="s">
        <v>246</v>
      </c>
      <c r="AU86" s="24" t="s">
        <v>79</v>
      </c>
      <c r="AY86" s="24" t="s">
        <v>244</v>
      </c>
      <c r="BE86" s="214">
        <f>IF(N86="základní",J86,0)</f>
        <v>0</v>
      </c>
      <c r="BF86" s="214">
        <f>IF(N86="snížená",J86,0)</f>
        <v>0</v>
      </c>
      <c r="BG86" s="214">
        <f>IF(N86="zákl. přenesená",J86,0)</f>
        <v>0</v>
      </c>
      <c r="BH86" s="214">
        <f>IF(N86="sníž. přenesená",J86,0)</f>
        <v>0</v>
      </c>
      <c r="BI86" s="214">
        <f>IF(N86="nulová",J86,0)</f>
        <v>0</v>
      </c>
      <c r="BJ86" s="24" t="s">
        <v>79</v>
      </c>
      <c r="BK86" s="214">
        <f>ROUND(I86*H86,2)</f>
        <v>0</v>
      </c>
      <c r="BL86" s="24" t="s">
        <v>3489</v>
      </c>
      <c r="BM86" s="24" t="s">
        <v>3493</v>
      </c>
    </row>
    <row r="87" spans="2:65" s="1" customFormat="1">
      <c r="B87" s="41"/>
      <c r="C87" s="63"/>
      <c r="D87" s="215" t="s">
        <v>253</v>
      </c>
      <c r="E87" s="63"/>
      <c r="F87" s="216" t="s">
        <v>3492</v>
      </c>
      <c r="G87" s="63"/>
      <c r="H87" s="63"/>
      <c r="I87" s="172"/>
      <c r="J87" s="63"/>
      <c r="K87" s="63"/>
      <c r="L87" s="61"/>
      <c r="M87" s="217"/>
      <c r="N87" s="42"/>
      <c r="O87" s="42"/>
      <c r="P87" s="42"/>
      <c r="Q87" s="42"/>
      <c r="R87" s="42"/>
      <c r="S87" s="42"/>
      <c r="T87" s="78"/>
      <c r="AT87" s="24" t="s">
        <v>253</v>
      </c>
      <c r="AU87" s="24" t="s">
        <v>79</v>
      </c>
    </row>
    <row r="88" spans="2:65" s="11" customFormat="1" ht="29.85" customHeight="1">
      <c r="B88" s="187"/>
      <c r="C88" s="188"/>
      <c r="D88" s="189" t="s">
        <v>71</v>
      </c>
      <c r="E88" s="201" t="s">
        <v>3072</v>
      </c>
      <c r="F88" s="201" t="s">
        <v>3073</v>
      </c>
      <c r="G88" s="188"/>
      <c r="H88" s="188"/>
      <c r="I88" s="191"/>
      <c r="J88" s="202">
        <f>BK88</f>
        <v>0</v>
      </c>
      <c r="K88" s="188"/>
      <c r="L88" s="193"/>
      <c r="M88" s="194"/>
      <c r="N88" s="195"/>
      <c r="O88" s="195"/>
      <c r="P88" s="196">
        <f>SUM(P89:P94)</f>
        <v>0</v>
      </c>
      <c r="Q88" s="195"/>
      <c r="R88" s="196">
        <f>SUM(R89:R94)</f>
        <v>0</v>
      </c>
      <c r="S88" s="195"/>
      <c r="T88" s="197">
        <f>SUM(T89:T94)</f>
        <v>0</v>
      </c>
      <c r="AR88" s="198" t="s">
        <v>274</v>
      </c>
      <c r="AT88" s="199" t="s">
        <v>71</v>
      </c>
      <c r="AU88" s="199" t="s">
        <v>79</v>
      </c>
      <c r="AY88" s="198" t="s">
        <v>244</v>
      </c>
      <c r="BK88" s="200">
        <f>SUM(BK89:BK94)</f>
        <v>0</v>
      </c>
    </row>
    <row r="89" spans="2:65" s="1" customFormat="1" ht="16.5" customHeight="1">
      <c r="B89" s="41"/>
      <c r="C89" s="203" t="s">
        <v>148</v>
      </c>
      <c r="D89" s="203" t="s">
        <v>246</v>
      </c>
      <c r="E89" s="204" t="s">
        <v>3494</v>
      </c>
      <c r="F89" s="205" t="s">
        <v>3495</v>
      </c>
      <c r="G89" s="206" t="s">
        <v>3488</v>
      </c>
      <c r="H89" s="207">
        <v>1</v>
      </c>
      <c r="I89" s="208"/>
      <c r="J89" s="209">
        <f>ROUND(I89*H89,2)</f>
        <v>0</v>
      </c>
      <c r="K89" s="205" t="s">
        <v>21</v>
      </c>
      <c r="L89" s="61"/>
      <c r="M89" s="210" t="s">
        <v>21</v>
      </c>
      <c r="N89" s="211" t="s">
        <v>43</v>
      </c>
      <c r="O89" s="42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4" t="s">
        <v>3496</v>
      </c>
      <c r="AT89" s="24" t="s">
        <v>246</v>
      </c>
      <c r="AU89" s="24" t="s">
        <v>81</v>
      </c>
      <c r="AY89" s="24" t="s">
        <v>244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4" t="s">
        <v>79</v>
      </c>
      <c r="BK89" s="214">
        <f>ROUND(I89*H89,2)</f>
        <v>0</v>
      </c>
      <c r="BL89" s="24" t="s">
        <v>3496</v>
      </c>
      <c r="BM89" s="24" t="s">
        <v>3497</v>
      </c>
    </row>
    <row r="90" spans="2:65" s="1" customFormat="1" ht="27">
      <c r="B90" s="41"/>
      <c r="C90" s="63"/>
      <c r="D90" s="215" t="s">
        <v>253</v>
      </c>
      <c r="E90" s="63"/>
      <c r="F90" s="216" t="s">
        <v>3498</v>
      </c>
      <c r="G90" s="63"/>
      <c r="H90" s="63"/>
      <c r="I90" s="172"/>
      <c r="J90" s="63"/>
      <c r="K90" s="63"/>
      <c r="L90" s="61"/>
      <c r="M90" s="217"/>
      <c r="N90" s="42"/>
      <c r="O90" s="42"/>
      <c r="P90" s="42"/>
      <c r="Q90" s="42"/>
      <c r="R90" s="42"/>
      <c r="S90" s="42"/>
      <c r="T90" s="78"/>
      <c r="AT90" s="24" t="s">
        <v>253</v>
      </c>
      <c r="AU90" s="24" t="s">
        <v>81</v>
      </c>
    </row>
    <row r="91" spans="2:65" s="1" customFormat="1" ht="16.5" customHeight="1">
      <c r="B91" s="41"/>
      <c r="C91" s="203" t="s">
        <v>251</v>
      </c>
      <c r="D91" s="203" t="s">
        <v>246</v>
      </c>
      <c r="E91" s="204" t="s">
        <v>3078</v>
      </c>
      <c r="F91" s="205" t="s">
        <v>3499</v>
      </c>
      <c r="G91" s="206" t="s">
        <v>3488</v>
      </c>
      <c r="H91" s="207">
        <v>1</v>
      </c>
      <c r="I91" s="208"/>
      <c r="J91" s="209">
        <f>ROUND(I91*H91,2)</f>
        <v>0</v>
      </c>
      <c r="K91" s="205" t="s">
        <v>1674</v>
      </c>
      <c r="L91" s="61"/>
      <c r="M91" s="210" t="s">
        <v>21</v>
      </c>
      <c r="N91" s="211" t="s">
        <v>43</v>
      </c>
      <c r="O91" s="42"/>
      <c r="P91" s="212">
        <f>O91*H91</f>
        <v>0</v>
      </c>
      <c r="Q91" s="212">
        <v>0</v>
      </c>
      <c r="R91" s="212">
        <f>Q91*H91</f>
        <v>0</v>
      </c>
      <c r="S91" s="212">
        <v>0</v>
      </c>
      <c r="T91" s="213">
        <f>S91*H91</f>
        <v>0</v>
      </c>
      <c r="AR91" s="24" t="s">
        <v>3496</v>
      </c>
      <c r="AT91" s="24" t="s">
        <v>246</v>
      </c>
      <c r="AU91" s="24" t="s">
        <v>81</v>
      </c>
      <c r="AY91" s="24" t="s">
        <v>244</v>
      </c>
      <c r="BE91" s="214">
        <f>IF(N91="základní",J91,0)</f>
        <v>0</v>
      </c>
      <c r="BF91" s="214">
        <f>IF(N91="snížená",J91,0)</f>
        <v>0</v>
      </c>
      <c r="BG91" s="214">
        <f>IF(N91="zákl. přenesená",J91,0)</f>
        <v>0</v>
      </c>
      <c r="BH91" s="214">
        <f>IF(N91="sníž. přenesená",J91,0)</f>
        <v>0</v>
      </c>
      <c r="BI91" s="214">
        <f>IF(N91="nulová",J91,0)</f>
        <v>0</v>
      </c>
      <c r="BJ91" s="24" t="s">
        <v>79</v>
      </c>
      <c r="BK91" s="214">
        <f>ROUND(I91*H91,2)</f>
        <v>0</v>
      </c>
      <c r="BL91" s="24" t="s">
        <v>3496</v>
      </c>
      <c r="BM91" s="24" t="s">
        <v>3500</v>
      </c>
    </row>
    <row r="92" spans="2:65" s="1" customFormat="1" ht="27">
      <c r="B92" s="41"/>
      <c r="C92" s="63"/>
      <c r="D92" s="215" t="s">
        <v>253</v>
      </c>
      <c r="E92" s="63"/>
      <c r="F92" s="216" t="s">
        <v>3501</v>
      </c>
      <c r="G92" s="63"/>
      <c r="H92" s="63"/>
      <c r="I92" s="172"/>
      <c r="J92" s="63"/>
      <c r="K92" s="63"/>
      <c r="L92" s="61"/>
      <c r="M92" s="217"/>
      <c r="N92" s="42"/>
      <c r="O92" s="42"/>
      <c r="P92" s="42"/>
      <c r="Q92" s="42"/>
      <c r="R92" s="42"/>
      <c r="S92" s="42"/>
      <c r="T92" s="78"/>
      <c r="AT92" s="24" t="s">
        <v>253</v>
      </c>
      <c r="AU92" s="24" t="s">
        <v>81</v>
      </c>
    </row>
    <row r="93" spans="2:65" s="1" customFormat="1" ht="16.5" customHeight="1">
      <c r="B93" s="41"/>
      <c r="C93" s="203" t="s">
        <v>274</v>
      </c>
      <c r="D93" s="203" t="s">
        <v>246</v>
      </c>
      <c r="E93" s="204" t="s">
        <v>3502</v>
      </c>
      <c r="F93" s="205" t="s">
        <v>3503</v>
      </c>
      <c r="G93" s="206" t="s">
        <v>3488</v>
      </c>
      <c r="H93" s="207">
        <v>1</v>
      </c>
      <c r="I93" s="208"/>
      <c r="J93" s="209">
        <f>ROUND(I93*H93,2)</f>
        <v>0</v>
      </c>
      <c r="K93" s="205" t="s">
        <v>21</v>
      </c>
      <c r="L93" s="61"/>
      <c r="M93" s="210" t="s">
        <v>21</v>
      </c>
      <c r="N93" s="211" t="s">
        <v>43</v>
      </c>
      <c r="O93" s="42"/>
      <c r="P93" s="212">
        <f>O93*H93</f>
        <v>0</v>
      </c>
      <c r="Q93" s="212">
        <v>0</v>
      </c>
      <c r="R93" s="212">
        <f>Q93*H93</f>
        <v>0</v>
      </c>
      <c r="S93" s="212">
        <v>0</v>
      </c>
      <c r="T93" s="213">
        <f>S93*H93</f>
        <v>0</v>
      </c>
      <c r="AR93" s="24" t="s">
        <v>3496</v>
      </c>
      <c r="AT93" s="24" t="s">
        <v>246</v>
      </c>
      <c r="AU93" s="24" t="s">
        <v>81</v>
      </c>
      <c r="AY93" s="24" t="s">
        <v>244</v>
      </c>
      <c r="BE93" s="214">
        <f>IF(N93="základní",J93,0)</f>
        <v>0</v>
      </c>
      <c r="BF93" s="214">
        <f>IF(N93="snížená",J93,0)</f>
        <v>0</v>
      </c>
      <c r="BG93" s="214">
        <f>IF(N93="zákl. přenesená",J93,0)</f>
        <v>0</v>
      </c>
      <c r="BH93" s="214">
        <f>IF(N93="sníž. přenesená",J93,0)</f>
        <v>0</v>
      </c>
      <c r="BI93" s="214">
        <f>IF(N93="nulová",J93,0)</f>
        <v>0</v>
      </c>
      <c r="BJ93" s="24" t="s">
        <v>79</v>
      </c>
      <c r="BK93" s="214">
        <f>ROUND(I93*H93,2)</f>
        <v>0</v>
      </c>
      <c r="BL93" s="24" t="s">
        <v>3496</v>
      </c>
      <c r="BM93" s="24" t="s">
        <v>3504</v>
      </c>
    </row>
    <row r="94" spans="2:65" s="1" customFormat="1">
      <c r="B94" s="41"/>
      <c r="C94" s="63"/>
      <c r="D94" s="215" t="s">
        <v>253</v>
      </c>
      <c r="E94" s="63"/>
      <c r="F94" s="216" t="s">
        <v>3503</v>
      </c>
      <c r="G94" s="63"/>
      <c r="H94" s="63"/>
      <c r="I94" s="172"/>
      <c r="J94" s="63"/>
      <c r="K94" s="63"/>
      <c r="L94" s="61"/>
      <c r="M94" s="217"/>
      <c r="N94" s="42"/>
      <c r="O94" s="42"/>
      <c r="P94" s="42"/>
      <c r="Q94" s="42"/>
      <c r="R94" s="42"/>
      <c r="S94" s="42"/>
      <c r="T94" s="78"/>
      <c r="AT94" s="24" t="s">
        <v>253</v>
      </c>
      <c r="AU94" s="24" t="s">
        <v>81</v>
      </c>
    </row>
    <row r="95" spans="2:65" s="11" customFormat="1" ht="29.85" customHeight="1">
      <c r="B95" s="187"/>
      <c r="C95" s="188"/>
      <c r="D95" s="189" t="s">
        <v>71</v>
      </c>
      <c r="E95" s="201" t="s">
        <v>3080</v>
      </c>
      <c r="F95" s="201" t="s">
        <v>3081</v>
      </c>
      <c r="G95" s="188"/>
      <c r="H95" s="188"/>
      <c r="I95" s="191"/>
      <c r="J95" s="202">
        <f>BK95</f>
        <v>0</v>
      </c>
      <c r="K95" s="188"/>
      <c r="L95" s="193"/>
      <c r="M95" s="194"/>
      <c r="N95" s="195"/>
      <c r="O95" s="195"/>
      <c r="P95" s="196">
        <f>SUM(P96:P97)</f>
        <v>0</v>
      </c>
      <c r="Q95" s="195"/>
      <c r="R95" s="196">
        <f>SUM(R96:R97)</f>
        <v>0</v>
      </c>
      <c r="S95" s="195"/>
      <c r="T95" s="197">
        <f>SUM(T96:T97)</f>
        <v>0</v>
      </c>
      <c r="AR95" s="198" t="s">
        <v>274</v>
      </c>
      <c r="AT95" s="199" t="s">
        <v>71</v>
      </c>
      <c r="AU95" s="199" t="s">
        <v>79</v>
      </c>
      <c r="AY95" s="198" t="s">
        <v>244</v>
      </c>
      <c r="BK95" s="200">
        <f>SUM(BK96:BK97)</f>
        <v>0</v>
      </c>
    </row>
    <row r="96" spans="2:65" s="1" customFormat="1" ht="16.5" customHeight="1">
      <c r="B96" s="41"/>
      <c r="C96" s="203" t="s">
        <v>280</v>
      </c>
      <c r="D96" s="203" t="s">
        <v>246</v>
      </c>
      <c r="E96" s="204" t="s">
        <v>3082</v>
      </c>
      <c r="F96" s="205" t="s">
        <v>3081</v>
      </c>
      <c r="G96" s="206" t="s">
        <v>3488</v>
      </c>
      <c r="H96" s="207">
        <v>1</v>
      </c>
      <c r="I96" s="208"/>
      <c r="J96" s="209">
        <f>ROUND(I96*H96,2)</f>
        <v>0</v>
      </c>
      <c r="K96" s="205" t="s">
        <v>1674</v>
      </c>
      <c r="L96" s="61"/>
      <c r="M96" s="210" t="s">
        <v>21</v>
      </c>
      <c r="N96" s="211" t="s">
        <v>43</v>
      </c>
      <c r="O96" s="42"/>
      <c r="P96" s="212">
        <f>O96*H96</f>
        <v>0</v>
      </c>
      <c r="Q96" s="212">
        <v>0</v>
      </c>
      <c r="R96" s="212">
        <f>Q96*H96</f>
        <v>0</v>
      </c>
      <c r="S96" s="212">
        <v>0</v>
      </c>
      <c r="T96" s="213">
        <f>S96*H96</f>
        <v>0</v>
      </c>
      <c r="AR96" s="24" t="s">
        <v>3496</v>
      </c>
      <c r="AT96" s="24" t="s">
        <v>246</v>
      </c>
      <c r="AU96" s="24" t="s">
        <v>81</v>
      </c>
      <c r="AY96" s="24" t="s">
        <v>244</v>
      </c>
      <c r="BE96" s="214">
        <f>IF(N96="základní",J96,0)</f>
        <v>0</v>
      </c>
      <c r="BF96" s="214">
        <f>IF(N96="snížená",J96,0)</f>
        <v>0</v>
      </c>
      <c r="BG96" s="214">
        <f>IF(N96="zákl. přenesená",J96,0)</f>
        <v>0</v>
      </c>
      <c r="BH96" s="214">
        <f>IF(N96="sníž. přenesená",J96,0)</f>
        <v>0</v>
      </c>
      <c r="BI96" s="214">
        <f>IF(N96="nulová",J96,0)</f>
        <v>0</v>
      </c>
      <c r="BJ96" s="24" t="s">
        <v>79</v>
      </c>
      <c r="BK96" s="214">
        <f>ROUND(I96*H96,2)</f>
        <v>0</v>
      </c>
      <c r="BL96" s="24" t="s">
        <v>3496</v>
      </c>
      <c r="BM96" s="24" t="s">
        <v>3505</v>
      </c>
    </row>
    <row r="97" spans="2:65" s="1" customFormat="1">
      <c r="B97" s="41"/>
      <c r="C97" s="63"/>
      <c r="D97" s="215" t="s">
        <v>253</v>
      </c>
      <c r="E97" s="63"/>
      <c r="F97" s="216" t="s">
        <v>3506</v>
      </c>
      <c r="G97" s="63"/>
      <c r="H97" s="63"/>
      <c r="I97" s="172"/>
      <c r="J97" s="63"/>
      <c r="K97" s="63"/>
      <c r="L97" s="61"/>
      <c r="M97" s="217"/>
      <c r="N97" s="42"/>
      <c r="O97" s="42"/>
      <c r="P97" s="42"/>
      <c r="Q97" s="42"/>
      <c r="R97" s="42"/>
      <c r="S97" s="42"/>
      <c r="T97" s="78"/>
      <c r="AT97" s="24" t="s">
        <v>253</v>
      </c>
      <c r="AU97" s="24" t="s">
        <v>81</v>
      </c>
    </row>
    <row r="98" spans="2:65" s="11" customFormat="1" ht="29.85" customHeight="1">
      <c r="B98" s="187"/>
      <c r="C98" s="188"/>
      <c r="D98" s="189" t="s">
        <v>71</v>
      </c>
      <c r="E98" s="201" t="s">
        <v>3507</v>
      </c>
      <c r="F98" s="201" t="s">
        <v>3508</v>
      </c>
      <c r="G98" s="188"/>
      <c r="H98" s="188"/>
      <c r="I98" s="191"/>
      <c r="J98" s="202">
        <f>BK98</f>
        <v>0</v>
      </c>
      <c r="K98" s="188"/>
      <c r="L98" s="193"/>
      <c r="M98" s="194"/>
      <c r="N98" s="195"/>
      <c r="O98" s="195"/>
      <c r="P98" s="196">
        <f>SUM(P99:P100)</f>
        <v>0</v>
      </c>
      <c r="Q98" s="195"/>
      <c r="R98" s="196">
        <f>SUM(R99:R100)</f>
        <v>0</v>
      </c>
      <c r="S98" s="195"/>
      <c r="T98" s="197">
        <f>SUM(T99:T100)</f>
        <v>0</v>
      </c>
      <c r="AR98" s="198" t="s">
        <v>274</v>
      </c>
      <c r="AT98" s="199" t="s">
        <v>71</v>
      </c>
      <c r="AU98" s="199" t="s">
        <v>79</v>
      </c>
      <c r="AY98" s="198" t="s">
        <v>244</v>
      </c>
      <c r="BK98" s="200">
        <f>SUM(BK99:BK100)</f>
        <v>0</v>
      </c>
    </row>
    <row r="99" spans="2:65" s="1" customFormat="1" ht="16.5" customHeight="1">
      <c r="B99" s="41"/>
      <c r="C99" s="203" t="s">
        <v>286</v>
      </c>
      <c r="D99" s="203" t="s">
        <v>246</v>
      </c>
      <c r="E99" s="204" t="s">
        <v>3509</v>
      </c>
      <c r="F99" s="205" t="s">
        <v>3510</v>
      </c>
      <c r="G99" s="206" t="s">
        <v>3488</v>
      </c>
      <c r="H99" s="207">
        <v>1</v>
      </c>
      <c r="I99" s="208"/>
      <c r="J99" s="209">
        <f>ROUND(I99*H99,2)</f>
        <v>0</v>
      </c>
      <c r="K99" s="205" t="s">
        <v>1674</v>
      </c>
      <c r="L99" s="61"/>
      <c r="M99" s="210" t="s">
        <v>21</v>
      </c>
      <c r="N99" s="211" t="s">
        <v>43</v>
      </c>
      <c r="O99" s="42"/>
      <c r="P99" s="212">
        <f>O99*H99</f>
        <v>0</v>
      </c>
      <c r="Q99" s="212">
        <v>0</v>
      </c>
      <c r="R99" s="212">
        <f>Q99*H99</f>
        <v>0</v>
      </c>
      <c r="S99" s="212">
        <v>0</v>
      </c>
      <c r="T99" s="213">
        <f>S99*H99</f>
        <v>0</v>
      </c>
      <c r="AR99" s="24" t="s">
        <v>3496</v>
      </c>
      <c r="AT99" s="24" t="s">
        <v>246</v>
      </c>
      <c r="AU99" s="24" t="s">
        <v>81</v>
      </c>
      <c r="AY99" s="24" t="s">
        <v>244</v>
      </c>
      <c r="BE99" s="214">
        <f>IF(N99="základní",J99,0)</f>
        <v>0</v>
      </c>
      <c r="BF99" s="214">
        <f>IF(N99="snížená",J99,0)</f>
        <v>0</v>
      </c>
      <c r="BG99" s="214">
        <f>IF(N99="zákl. přenesená",J99,0)</f>
        <v>0</v>
      </c>
      <c r="BH99" s="214">
        <f>IF(N99="sníž. přenesená",J99,0)</f>
        <v>0</v>
      </c>
      <c r="BI99" s="214">
        <f>IF(N99="nulová",J99,0)</f>
        <v>0</v>
      </c>
      <c r="BJ99" s="24" t="s">
        <v>79</v>
      </c>
      <c r="BK99" s="214">
        <f>ROUND(I99*H99,2)</f>
        <v>0</v>
      </c>
      <c r="BL99" s="24" t="s">
        <v>3496</v>
      </c>
      <c r="BM99" s="24" t="s">
        <v>3511</v>
      </c>
    </row>
    <row r="100" spans="2:65" s="1" customFormat="1">
      <c r="B100" s="41"/>
      <c r="C100" s="63"/>
      <c r="D100" s="215" t="s">
        <v>253</v>
      </c>
      <c r="E100" s="63"/>
      <c r="F100" s="216" t="s">
        <v>3512</v>
      </c>
      <c r="G100" s="63"/>
      <c r="H100" s="63"/>
      <c r="I100" s="172"/>
      <c r="J100" s="63"/>
      <c r="K100" s="63"/>
      <c r="L100" s="61"/>
      <c r="M100" s="217"/>
      <c r="N100" s="42"/>
      <c r="O100" s="42"/>
      <c r="P100" s="42"/>
      <c r="Q100" s="42"/>
      <c r="R100" s="42"/>
      <c r="S100" s="42"/>
      <c r="T100" s="78"/>
      <c r="AT100" s="24" t="s">
        <v>253</v>
      </c>
      <c r="AU100" s="24" t="s">
        <v>81</v>
      </c>
    </row>
    <row r="101" spans="2:65" s="11" customFormat="1" ht="29.85" customHeight="1">
      <c r="B101" s="187"/>
      <c r="C101" s="188"/>
      <c r="D101" s="189" t="s">
        <v>71</v>
      </c>
      <c r="E101" s="201" t="s">
        <v>3083</v>
      </c>
      <c r="F101" s="201" t="s">
        <v>3084</v>
      </c>
      <c r="G101" s="188"/>
      <c r="H101" s="188"/>
      <c r="I101" s="191"/>
      <c r="J101" s="202">
        <f>BK101</f>
        <v>0</v>
      </c>
      <c r="K101" s="188"/>
      <c r="L101" s="193"/>
      <c r="M101" s="194"/>
      <c r="N101" s="195"/>
      <c r="O101" s="195"/>
      <c r="P101" s="196">
        <f>SUM(P102:P105)</f>
        <v>0</v>
      </c>
      <c r="Q101" s="195"/>
      <c r="R101" s="196">
        <f>SUM(R102:R105)</f>
        <v>0</v>
      </c>
      <c r="S101" s="195"/>
      <c r="T101" s="197">
        <f>SUM(T102:T105)</f>
        <v>0</v>
      </c>
      <c r="AR101" s="198" t="s">
        <v>274</v>
      </c>
      <c r="AT101" s="199" t="s">
        <v>71</v>
      </c>
      <c r="AU101" s="199" t="s">
        <v>79</v>
      </c>
      <c r="AY101" s="198" t="s">
        <v>244</v>
      </c>
      <c r="BK101" s="200">
        <f>SUM(BK102:BK105)</f>
        <v>0</v>
      </c>
    </row>
    <row r="102" spans="2:65" s="1" customFormat="1" ht="16.5" customHeight="1">
      <c r="B102" s="41"/>
      <c r="C102" s="203" t="s">
        <v>293</v>
      </c>
      <c r="D102" s="203" t="s">
        <v>246</v>
      </c>
      <c r="E102" s="204" t="s">
        <v>3513</v>
      </c>
      <c r="F102" s="205" t="s">
        <v>3084</v>
      </c>
      <c r="G102" s="206" t="s">
        <v>3488</v>
      </c>
      <c r="H102" s="207">
        <v>1</v>
      </c>
      <c r="I102" s="208"/>
      <c r="J102" s="209">
        <f>ROUND(I102*H102,2)</f>
        <v>0</v>
      </c>
      <c r="K102" s="205" t="s">
        <v>1674</v>
      </c>
      <c r="L102" s="61"/>
      <c r="M102" s="210" t="s">
        <v>21</v>
      </c>
      <c r="N102" s="211" t="s">
        <v>43</v>
      </c>
      <c r="O102" s="42"/>
      <c r="P102" s="212">
        <f>O102*H102</f>
        <v>0</v>
      </c>
      <c r="Q102" s="212">
        <v>0</v>
      </c>
      <c r="R102" s="212">
        <f>Q102*H102</f>
        <v>0</v>
      </c>
      <c r="S102" s="212">
        <v>0</v>
      </c>
      <c r="T102" s="213">
        <f>S102*H102</f>
        <v>0</v>
      </c>
      <c r="AR102" s="24" t="s">
        <v>3496</v>
      </c>
      <c r="AT102" s="24" t="s">
        <v>246</v>
      </c>
      <c r="AU102" s="24" t="s">
        <v>81</v>
      </c>
      <c r="AY102" s="24" t="s">
        <v>244</v>
      </c>
      <c r="BE102" s="214">
        <f>IF(N102="základní",J102,0)</f>
        <v>0</v>
      </c>
      <c r="BF102" s="214">
        <f>IF(N102="snížená",J102,0)</f>
        <v>0</v>
      </c>
      <c r="BG102" s="214">
        <f>IF(N102="zákl. přenesená",J102,0)</f>
        <v>0</v>
      </c>
      <c r="BH102" s="214">
        <f>IF(N102="sníž. přenesená",J102,0)</f>
        <v>0</v>
      </c>
      <c r="BI102" s="214">
        <f>IF(N102="nulová",J102,0)</f>
        <v>0</v>
      </c>
      <c r="BJ102" s="24" t="s">
        <v>79</v>
      </c>
      <c r="BK102" s="214">
        <f>ROUND(I102*H102,2)</f>
        <v>0</v>
      </c>
      <c r="BL102" s="24" t="s">
        <v>3496</v>
      </c>
      <c r="BM102" s="24" t="s">
        <v>3514</v>
      </c>
    </row>
    <row r="103" spans="2:65" s="1" customFormat="1">
      <c r="B103" s="41"/>
      <c r="C103" s="63"/>
      <c r="D103" s="215" t="s">
        <v>253</v>
      </c>
      <c r="E103" s="63"/>
      <c r="F103" s="216" t="s">
        <v>3515</v>
      </c>
      <c r="G103" s="63"/>
      <c r="H103" s="63"/>
      <c r="I103" s="172"/>
      <c r="J103" s="63"/>
      <c r="K103" s="63"/>
      <c r="L103" s="61"/>
      <c r="M103" s="217"/>
      <c r="N103" s="42"/>
      <c r="O103" s="42"/>
      <c r="P103" s="42"/>
      <c r="Q103" s="42"/>
      <c r="R103" s="42"/>
      <c r="S103" s="42"/>
      <c r="T103" s="78"/>
      <c r="AT103" s="24" t="s">
        <v>253</v>
      </c>
      <c r="AU103" s="24" t="s">
        <v>81</v>
      </c>
    </row>
    <row r="104" spans="2:65" s="1" customFormat="1" ht="16.5" customHeight="1">
      <c r="B104" s="41"/>
      <c r="C104" s="203" t="s">
        <v>299</v>
      </c>
      <c r="D104" s="203" t="s">
        <v>246</v>
      </c>
      <c r="E104" s="204" t="s">
        <v>3085</v>
      </c>
      <c r="F104" s="205" t="s">
        <v>3086</v>
      </c>
      <c r="G104" s="206" t="s">
        <v>3488</v>
      </c>
      <c r="H104" s="207">
        <v>1</v>
      </c>
      <c r="I104" s="208"/>
      <c r="J104" s="209">
        <f>ROUND(I104*H104,2)</f>
        <v>0</v>
      </c>
      <c r="K104" s="205" t="s">
        <v>250</v>
      </c>
      <c r="L104" s="61"/>
      <c r="M104" s="210" t="s">
        <v>21</v>
      </c>
      <c r="N104" s="211" t="s">
        <v>43</v>
      </c>
      <c r="O104" s="42"/>
      <c r="P104" s="212">
        <f>O104*H104</f>
        <v>0</v>
      </c>
      <c r="Q104" s="212">
        <v>0</v>
      </c>
      <c r="R104" s="212">
        <f>Q104*H104</f>
        <v>0</v>
      </c>
      <c r="S104" s="212">
        <v>0</v>
      </c>
      <c r="T104" s="213">
        <f>S104*H104</f>
        <v>0</v>
      </c>
      <c r="AR104" s="24" t="s">
        <v>3496</v>
      </c>
      <c r="AT104" s="24" t="s">
        <v>246</v>
      </c>
      <c r="AU104" s="24" t="s">
        <v>81</v>
      </c>
      <c r="AY104" s="24" t="s">
        <v>244</v>
      </c>
      <c r="BE104" s="214">
        <f>IF(N104="základní",J104,0)</f>
        <v>0</v>
      </c>
      <c r="BF104" s="214">
        <f>IF(N104="snížená",J104,0)</f>
        <v>0</v>
      </c>
      <c r="BG104" s="214">
        <f>IF(N104="zákl. přenesená",J104,0)</f>
        <v>0</v>
      </c>
      <c r="BH104" s="214">
        <f>IF(N104="sníž. přenesená",J104,0)</f>
        <v>0</v>
      </c>
      <c r="BI104" s="214">
        <f>IF(N104="nulová",J104,0)</f>
        <v>0</v>
      </c>
      <c r="BJ104" s="24" t="s">
        <v>79</v>
      </c>
      <c r="BK104" s="214">
        <f>ROUND(I104*H104,2)</f>
        <v>0</v>
      </c>
      <c r="BL104" s="24" t="s">
        <v>3496</v>
      </c>
      <c r="BM104" s="24" t="s">
        <v>3516</v>
      </c>
    </row>
    <row r="105" spans="2:65" s="1" customFormat="1" ht="27">
      <c r="B105" s="41"/>
      <c r="C105" s="63"/>
      <c r="D105" s="215" t="s">
        <v>253</v>
      </c>
      <c r="E105" s="63"/>
      <c r="F105" s="216" t="s">
        <v>3517</v>
      </c>
      <c r="G105" s="63"/>
      <c r="H105" s="63"/>
      <c r="I105" s="172"/>
      <c r="J105" s="63"/>
      <c r="K105" s="63"/>
      <c r="L105" s="61"/>
      <c r="M105" s="217"/>
      <c r="N105" s="42"/>
      <c r="O105" s="42"/>
      <c r="P105" s="42"/>
      <c r="Q105" s="42"/>
      <c r="R105" s="42"/>
      <c r="S105" s="42"/>
      <c r="T105" s="78"/>
      <c r="AT105" s="24" t="s">
        <v>253</v>
      </c>
      <c r="AU105" s="24" t="s">
        <v>81</v>
      </c>
    </row>
    <row r="106" spans="2:65" s="11" customFormat="1" ht="29.85" customHeight="1">
      <c r="B106" s="187"/>
      <c r="C106" s="188"/>
      <c r="D106" s="189" t="s">
        <v>71</v>
      </c>
      <c r="E106" s="201" t="s">
        <v>3087</v>
      </c>
      <c r="F106" s="201" t="s">
        <v>3088</v>
      </c>
      <c r="G106" s="188"/>
      <c r="H106" s="188"/>
      <c r="I106" s="191"/>
      <c r="J106" s="202">
        <f>BK106</f>
        <v>0</v>
      </c>
      <c r="K106" s="188"/>
      <c r="L106" s="193"/>
      <c r="M106" s="194"/>
      <c r="N106" s="195"/>
      <c r="O106" s="195"/>
      <c r="P106" s="196">
        <f>SUM(P107:P108)</f>
        <v>0</v>
      </c>
      <c r="Q106" s="195"/>
      <c r="R106" s="196">
        <f>SUM(R107:R108)</f>
        <v>0</v>
      </c>
      <c r="S106" s="195"/>
      <c r="T106" s="197">
        <f>SUM(T107:T108)</f>
        <v>0</v>
      </c>
      <c r="AR106" s="198" t="s">
        <v>274</v>
      </c>
      <c r="AT106" s="199" t="s">
        <v>71</v>
      </c>
      <c r="AU106" s="199" t="s">
        <v>79</v>
      </c>
      <c r="AY106" s="198" t="s">
        <v>244</v>
      </c>
      <c r="BK106" s="200">
        <f>SUM(BK107:BK108)</f>
        <v>0</v>
      </c>
    </row>
    <row r="107" spans="2:65" s="1" customFormat="1" ht="16.5" customHeight="1">
      <c r="B107" s="41"/>
      <c r="C107" s="203" t="s">
        <v>307</v>
      </c>
      <c r="D107" s="203" t="s">
        <v>246</v>
      </c>
      <c r="E107" s="204" t="s">
        <v>3089</v>
      </c>
      <c r="F107" s="205" t="s">
        <v>3088</v>
      </c>
      <c r="G107" s="206" t="s">
        <v>3488</v>
      </c>
      <c r="H107" s="207">
        <v>1</v>
      </c>
      <c r="I107" s="208"/>
      <c r="J107" s="209">
        <f>ROUND(I107*H107,2)</f>
        <v>0</v>
      </c>
      <c r="K107" s="205" t="s">
        <v>1674</v>
      </c>
      <c r="L107" s="61"/>
      <c r="M107" s="210" t="s">
        <v>21</v>
      </c>
      <c r="N107" s="211" t="s">
        <v>43</v>
      </c>
      <c r="O107" s="42"/>
      <c r="P107" s="212">
        <f>O107*H107</f>
        <v>0</v>
      </c>
      <c r="Q107" s="212">
        <v>0</v>
      </c>
      <c r="R107" s="212">
        <f>Q107*H107</f>
        <v>0</v>
      </c>
      <c r="S107" s="212">
        <v>0</v>
      </c>
      <c r="T107" s="213">
        <f>S107*H107</f>
        <v>0</v>
      </c>
      <c r="AR107" s="24" t="s">
        <v>3496</v>
      </c>
      <c r="AT107" s="24" t="s">
        <v>246</v>
      </c>
      <c r="AU107" s="24" t="s">
        <v>81</v>
      </c>
      <c r="AY107" s="24" t="s">
        <v>244</v>
      </c>
      <c r="BE107" s="214">
        <f>IF(N107="základní",J107,0)</f>
        <v>0</v>
      </c>
      <c r="BF107" s="214">
        <f>IF(N107="snížená",J107,0)</f>
        <v>0</v>
      </c>
      <c r="BG107" s="214">
        <f>IF(N107="zákl. přenesená",J107,0)</f>
        <v>0</v>
      </c>
      <c r="BH107" s="214">
        <f>IF(N107="sníž. přenesená",J107,0)</f>
        <v>0</v>
      </c>
      <c r="BI107" s="214">
        <f>IF(N107="nulová",J107,0)</f>
        <v>0</v>
      </c>
      <c r="BJ107" s="24" t="s">
        <v>79</v>
      </c>
      <c r="BK107" s="214">
        <f>ROUND(I107*H107,2)</f>
        <v>0</v>
      </c>
      <c r="BL107" s="24" t="s">
        <v>3496</v>
      </c>
      <c r="BM107" s="24" t="s">
        <v>3518</v>
      </c>
    </row>
    <row r="108" spans="2:65" s="1" customFormat="1">
      <c r="B108" s="41"/>
      <c r="C108" s="63"/>
      <c r="D108" s="215" t="s">
        <v>253</v>
      </c>
      <c r="E108" s="63"/>
      <c r="F108" s="216" t="s">
        <v>3519</v>
      </c>
      <c r="G108" s="63"/>
      <c r="H108" s="63"/>
      <c r="I108" s="172"/>
      <c r="J108" s="63"/>
      <c r="K108" s="63"/>
      <c r="L108" s="61"/>
      <c r="M108" s="264"/>
      <c r="N108" s="265"/>
      <c r="O108" s="265"/>
      <c r="P108" s="265"/>
      <c r="Q108" s="265"/>
      <c r="R108" s="265"/>
      <c r="S108" s="265"/>
      <c r="T108" s="266"/>
      <c r="AT108" s="24" t="s">
        <v>253</v>
      </c>
      <c r="AU108" s="24" t="s">
        <v>81</v>
      </c>
    </row>
    <row r="109" spans="2:65" s="1" customFormat="1" ht="6.95" customHeight="1">
      <c r="B109" s="56"/>
      <c r="C109" s="57"/>
      <c r="D109" s="57"/>
      <c r="E109" s="57"/>
      <c r="F109" s="57"/>
      <c r="G109" s="57"/>
      <c r="H109" s="57"/>
      <c r="I109" s="148"/>
      <c r="J109" s="57"/>
      <c r="K109" s="57"/>
      <c r="L109" s="61"/>
    </row>
  </sheetData>
  <sheetProtection algorithmName="SHA-512" hashValue="+kc1HQUgmWeRA8Rpz7g66CERZMlZXwqNMW6PKA19R3Cqn0uj55cFQz1k0+exseDipnjfNOHY/PJC0cTdlOknig==" saltValue="YMIzLXRJ6PtPYdAb0V+gQbiVVnxL6PKV9nMJaUF7mRG0KGnO/b5ErnWLRFtxOHHhkeDtyQEGO8tgrRWs2sVfXg==" spinCount="100000" sheet="1" objects="1" scenarios="1" formatColumns="0" formatRows="0" autoFilter="0"/>
  <autoFilter ref="C81:K108"/>
  <mergeCells count="10">
    <mergeCell ref="J51:J52"/>
    <mergeCell ref="E72:H72"/>
    <mergeCell ref="E74:H74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16"/>
  <sheetViews>
    <sheetView showGridLines="0" zoomScaleNormal="100" workbookViewId="0"/>
  </sheetViews>
  <sheetFormatPr defaultRowHeight="13.5"/>
  <cols>
    <col min="1" max="1" width="8.33203125" style="271" customWidth="1"/>
    <col min="2" max="2" width="1.6640625" style="271" customWidth="1"/>
    <col min="3" max="4" width="5" style="271" customWidth="1"/>
    <col min="5" max="5" width="11.6640625" style="271" customWidth="1"/>
    <col min="6" max="6" width="9.1640625" style="271" customWidth="1"/>
    <col min="7" max="7" width="5" style="271" customWidth="1"/>
    <col min="8" max="8" width="77.83203125" style="271" customWidth="1"/>
    <col min="9" max="10" width="20" style="271" customWidth="1"/>
    <col min="11" max="11" width="1.6640625" style="271" customWidth="1"/>
  </cols>
  <sheetData>
    <row r="1" spans="2:11" ht="37.5" customHeight="1"/>
    <row r="2" spans="2:11" ht="7.5" customHeight="1">
      <c r="B2" s="272"/>
      <c r="C2" s="273"/>
      <c r="D2" s="273"/>
      <c r="E2" s="273"/>
      <c r="F2" s="273"/>
      <c r="G2" s="273"/>
      <c r="H2" s="273"/>
      <c r="I2" s="273"/>
      <c r="J2" s="273"/>
      <c r="K2" s="274"/>
    </row>
    <row r="3" spans="2:11" s="15" customFormat="1" ht="45" customHeight="1">
      <c r="B3" s="275"/>
      <c r="C3" s="404" t="s">
        <v>3520</v>
      </c>
      <c r="D3" s="404"/>
      <c r="E3" s="404"/>
      <c r="F3" s="404"/>
      <c r="G3" s="404"/>
      <c r="H3" s="404"/>
      <c r="I3" s="404"/>
      <c r="J3" s="404"/>
      <c r="K3" s="276"/>
    </row>
    <row r="4" spans="2:11" ht="25.5" customHeight="1">
      <c r="B4" s="277"/>
      <c r="C4" s="405" t="s">
        <v>3521</v>
      </c>
      <c r="D4" s="405"/>
      <c r="E4" s="405"/>
      <c r="F4" s="405"/>
      <c r="G4" s="405"/>
      <c r="H4" s="405"/>
      <c r="I4" s="405"/>
      <c r="J4" s="405"/>
      <c r="K4" s="278"/>
    </row>
    <row r="5" spans="2:11" ht="5.25" customHeight="1">
      <c r="B5" s="277"/>
      <c r="C5" s="279"/>
      <c r="D5" s="279"/>
      <c r="E5" s="279"/>
      <c r="F5" s="279"/>
      <c r="G5" s="279"/>
      <c r="H5" s="279"/>
      <c r="I5" s="279"/>
      <c r="J5" s="279"/>
      <c r="K5" s="278"/>
    </row>
    <row r="6" spans="2:11" ht="15" customHeight="1">
      <c r="B6" s="277"/>
      <c r="C6" s="403" t="s">
        <v>3522</v>
      </c>
      <c r="D6" s="403"/>
      <c r="E6" s="403"/>
      <c r="F6" s="403"/>
      <c r="G6" s="403"/>
      <c r="H6" s="403"/>
      <c r="I6" s="403"/>
      <c r="J6" s="403"/>
      <c r="K6" s="278"/>
    </row>
    <row r="7" spans="2:11" ht="15" customHeight="1">
      <c r="B7" s="281"/>
      <c r="C7" s="403" t="s">
        <v>3523</v>
      </c>
      <c r="D7" s="403"/>
      <c r="E7" s="403"/>
      <c r="F7" s="403"/>
      <c r="G7" s="403"/>
      <c r="H7" s="403"/>
      <c r="I7" s="403"/>
      <c r="J7" s="403"/>
      <c r="K7" s="278"/>
    </row>
    <row r="8" spans="2:11" ht="12.75" customHeight="1">
      <c r="B8" s="281"/>
      <c r="C8" s="280"/>
      <c r="D8" s="280"/>
      <c r="E8" s="280"/>
      <c r="F8" s="280"/>
      <c r="G8" s="280"/>
      <c r="H8" s="280"/>
      <c r="I8" s="280"/>
      <c r="J8" s="280"/>
      <c r="K8" s="278"/>
    </row>
    <row r="9" spans="2:11" ht="15" customHeight="1">
      <c r="B9" s="281"/>
      <c r="C9" s="403" t="s">
        <v>3524</v>
      </c>
      <c r="D9" s="403"/>
      <c r="E9" s="403"/>
      <c r="F9" s="403"/>
      <c r="G9" s="403"/>
      <c r="H9" s="403"/>
      <c r="I9" s="403"/>
      <c r="J9" s="403"/>
      <c r="K9" s="278"/>
    </row>
    <row r="10" spans="2:11" ht="15" customHeight="1">
      <c r="B10" s="281"/>
      <c r="C10" s="280"/>
      <c r="D10" s="403" t="s">
        <v>3525</v>
      </c>
      <c r="E10" s="403"/>
      <c r="F10" s="403"/>
      <c r="G10" s="403"/>
      <c r="H10" s="403"/>
      <c r="I10" s="403"/>
      <c r="J10" s="403"/>
      <c r="K10" s="278"/>
    </row>
    <row r="11" spans="2:11" ht="15" customHeight="1">
      <c r="B11" s="281"/>
      <c r="C11" s="282"/>
      <c r="D11" s="403" t="s">
        <v>3526</v>
      </c>
      <c r="E11" s="403"/>
      <c r="F11" s="403"/>
      <c r="G11" s="403"/>
      <c r="H11" s="403"/>
      <c r="I11" s="403"/>
      <c r="J11" s="403"/>
      <c r="K11" s="278"/>
    </row>
    <row r="12" spans="2:11" ht="12.75" customHeight="1">
      <c r="B12" s="281"/>
      <c r="C12" s="282"/>
      <c r="D12" s="282"/>
      <c r="E12" s="282"/>
      <c r="F12" s="282"/>
      <c r="G12" s="282"/>
      <c r="H12" s="282"/>
      <c r="I12" s="282"/>
      <c r="J12" s="282"/>
      <c r="K12" s="278"/>
    </row>
    <row r="13" spans="2:11" ht="15" customHeight="1">
      <c r="B13" s="281"/>
      <c r="C13" s="282"/>
      <c r="D13" s="403" t="s">
        <v>3527</v>
      </c>
      <c r="E13" s="403"/>
      <c r="F13" s="403"/>
      <c r="G13" s="403"/>
      <c r="H13" s="403"/>
      <c r="I13" s="403"/>
      <c r="J13" s="403"/>
      <c r="K13" s="278"/>
    </row>
    <row r="14" spans="2:11" ht="15" customHeight="1">
      <c r="B14" s="281"/>
      <c r="C14" s="282"/>
      <c r="D14" s="403" t="s">
        <v>3528</v>
      </c>
      <c r="E14" s="403"/>
      <c r="F14" s="403"/>
      <c r="G14" s="403"/>
      <c r="H14" s="403"/>
      <c r="I14" s="403"/>
      <c r="J14" s="403"/>
      <c r="K14" s="278"/>
    </row>
    <row r="15" spans="2:11" ht="15" customHeight="1">
      <c r="B15" s="281"/>
      <c r="C15" s="282"/>
      <c r="D15" s="403" t="s">
        <v>3529</v>
      </c>
      <c r="E15" s="403"/>
      <c r="F15" s="403"/>
      <c r="G15" s="403"/>
      <c r="H15" s="403"/>
      <c r="I15" s="403"/>
      <c r="J15" s="403"/>
      <c r="K15" s="278"/>
    </row>
    <row r="16" spans="2:11" ht="15" customHeight="1">
      <c r="B16" s="281"/>
      <c r="C16" s="282"/>
      <c r="D16" s="282"/>
      <c r="E16" s="283" t="s">
        <v>78</v>
      </c>
      <c r="F16" s="403" t="s">
        <v>3530</v>
      </c>
      <c r="G16" s="403"/>
      <c r="H16" s="403"/>
      <c r="I16" s="403"/>
      <c r="J16" s="403"/>
      <c r="K16" s="278"/>
    </row>
    <row r="17" spans="2:11" ht="15" customHeight="1">
      <c r="B17" s="281"/>
      <c r="C17" s="282"/>
      <c r="D17" s="282"/>
      <c r="E17" s="283" t="s">
        <v>3531</v>
      </c>
      <c r="F17" s="403" t="s">
        <v>3532</v>
      </c>
      <c r="G17" s="403"/>
      <c r="H17" s="403"/>
      <c r="I17" s="403"/>
      <c r="J17" s="403"/>
      <c r="K17" s="278"/>
    </row>
    <row r="18" spans="2:11" ht="15" customHeight="1">
      <c r="B18" s="281"/>
      <c r="C18" s="282"/>
      <c r="D18" s="282"/>
      <c r="E18" s="283" t="s">
        <v>3533</v>
      </c>
      <c r="F18" s="403" t="s">
        <v>3534</v>
      </c>
      <c r="G18" s="403"/>
      <c r="H18" s="403"/>
      <c r="I18" s="403"/>
      <c r="J18" s="403"/>
      <c r="K18" s="278"/>
    </row>
    <row r="19" spans="2:11" ht="15" customHeight="1">
      <c r="B19" s="281"/>
      <c r="C19" s="282"/>
      <c r="D19" s="282"/>
      <c r="E19" s="283" t="s">
        <v>3535</v>
      </c>
      <c r="F19" s="403" t="s">
        <v>3536</v>
      </c>
      <c r="G19" s="403"/>
      <c r="H19" s="403"/>
      <c r="I19" s="403"/>
      <c r="J19" s="403"/>
      <c r="K19" s="278"/>
    </row>
    <row r="20" spans="2:11" ht="15" customHeight="1">
      <c r="B20" s="281"/>
      <c r="C20" s="282"/>
      <c r="D20" s="282"/>
      <c r="E20" s="283" t="s">
        <v>3537</v>
      </c>
      <c r="F20" s="403" t="s">
        <v>3538</v>
      </c>
      <c r="G20" s="403"/>
      <c r="H20" s="403"/>
      <c r="I20" s="403"/>
      <c r="J20" s="403"/>
      <c r="K20" s="278"/>
    </row>
    <row r="21" spans="2:11" ht="15" customHeight="1">
      <c r="B21" s="281"/>
      <c r="C21" s="282"/>
      <c r="D21" s="282"/>
      <c r="E21" s="283" t="s">
        <v>85</v>
      </c>
      <c r="F21" s="403" t="s">
        <v>3539</v>
      </c>
      <c r="G21" s="403"/>
      <c r="H21" s="403"/>
      <c r="I21" s="403"/>
      <c r="J21" s="403"/>
      <c r="K21" s="278"/>
    </row>
    <row r="22" spans="2:11" ht="12.75" customHeight="1">
      <c r="B22" s="281"/>
      <c r="C22" s="282"/>
      <c r="D22" s="282"/>
      <c r="E22" s="282"/>
      <c r="F22" s="282"/>
      <c r="G22" s="282"/>
      <c r="H22" s="282"/>
      <c r="I22" s="282"/>
      <c r="J22" s="282"/>
      <c r="K22" s="278"/>
    </row>
    <row r="23" spans="2:11" ht="15" customHeight="1">
      <c r="B23" s="281"/>
      <c r="C23" s="403" t="s">
        <v>3540</v>
      </c>
      <c r="D23" s="403"/>
      <c r="E23" s="403"/>
      <c r="F23" s="403"/>
      <c r="G23" s="403"/>
      <c r="H23" s="403"/>
      <c r="I23" s="403"/>
      <c r="J23" s="403"/>
      <c r="K23" s="278"/>
    </row>
    <row r="24" spans="2:11" ht="15" customHeight="1">
      <c r="B24" s="281"/>
      <c r="C24" s="403" t="s">
        <v>3541</v>
      </c>
      <c r="D24" s="403"/>
      <c r="E24" s="403"/>
      <c r="F24" s="403"/>
      <c r="G24" s="403"/>
      <c r="H24" s="403"/>
      <c r="I24" s="403"/>
      <c r="J24" s="403"/>
      <c r="K24" s="278"/>
    </row>
    <row r="25" spans="2:11" ht="15" customHeight="1">
      <c r="B25" s="281"/>
      <c r="C25" s="280"/>
      <c r="D25" s="403" t="s">
        <v>3542</v>
      </c>
      <c r="E25" s="403"/>
      <c r="F25" s="403"/>
      <c r="G25" s="403"/>
      <c r="H25" s="403"/>
      <c r="I25" s="403"/>
      <c r="J25" s="403"/>
      <c r="K25" s="278"/>
    </row>
    <row r="26" spans="2:11" ht="15" customHeight="1">
      <c r="B26" s="281"/>
      <c r="C26" s="282"/>
      <c r="D26" s="403" t="s">
        <v>3543</v>
      </c>
      <c r="E26" s="403"/>
      <c r="F26" s="403"/>
      <c r="G26" s="403"/>
      <c r="H26" s="403"/>
      <c r="I26" s="403"/>
      <c r="J26" s="403"/>
      <c r="K26" s="278"/>
    </row>
    <row r="27" spans="2:11" ht="12.75" customHeight="1">
      <c r="B27" s="281"/>
      <c r="C27" s="282"/>
      <c r="D27" s="282"/>
      <c r="E27" s="282"/>
      <c r="F27" s="282"/>
      <c r="G27" s="282"/>
      <c r="H27" s="282"/>
      <c r="I27" s="282"/>
      <c r="J27" s="282"/>
      <c r="K27" s="278"/>
    </row>
    <row r="28" spans="2:11" ht="15" customHeight="1">
      <c r="B28" s="281"/>
      <c r="C28" s="282"/>
      <c r="D28" s="403" t="s">
        <v>3544</v>
      </c>
      <c r="E28" s="403"/>
      <c r="F28" s="403"/>
      <c r="G28" s="403"/>
      <c r="H28" s="403"/>
      <c r="I28" s="403"/>
      <c r="J28" s="403"/>
      <c r="K28" s="278"/>
    </row>
    <row r="29" spans="2:11" ht="15" customHeight="1">
      <c r="B29" s="281"/>
      <c r="C29" s="282"/>
      <c r="D29" s="403" t="s">
        <v>3545</v>
      </c>
      <c r="E29" s="403"/>
      <c r="F29" s="403"/>
      <c r="G29" s="403"/>
      <c r="H29" s="403"/>
      <c r="I29" s="403"/>
      <c r="J29" s="403"/>
      <c r="K29" s="278"/>
    </row>
    <row r="30" spans="2:11" ht="12.75" customHeight="1">
      <c r="B30" s="281"/>
      <c r="C30" s="282"/>
      <c r="D30" s="282"/>
      <c r="E30" s="282"/>
      <c r="F30" s="282"/>
      <c r="G30" s="282"/>
      <c r="H30" s="282"/>
      <c r="I30" s="282"/>
      <c r="J30" s="282"/>
      <c r="K30" s="278"/>
    </row>
    <row r="31" spans="2:11" ht="15" customHeight="1">
      <c r="B31" s="281"/>
      <c r="C31" s="282"/>
      <c r="D31" s="403" t="s">
        <v>3546</v>
      </c>
      <c r="E31" s="403"/>
      <c r="F31" s="403"/>
      <c r="G31" s="403"/>
      <c r="H31" s="403"/>
      <c r="I31" s="403"/>
      <c r="J31" s="403"/>
      <c r="K31" s="278"/>
    </row>
    <row r="32" spans="2:11" ht="15" customHeight="1">
      <c r="B32" s="281"/>
      <c r="C32" s="282"/>
      <c r="D32" s="403" t="s">
        <v>3547</v>
      </c>
      <c r="E32" s="403"/>
      <c r="F32" s="403"/>
      <c r="G32" s="403"/>
      <c r="H32" s="403"/>
      <c r="I32" s="403"/>
      <c r="J32" s="403"/>
      <c r="K32" s="278"/>
    </row>
    <row r="33" spans="2:11" ht="15" customHeight="1">
      <c r="B33" s="281"/>
      <c r="C33" s="282"/>
      <c r="D33" s="403" t="s">
        <v>3548</v>
      </c>
      <c r="E33" s="403"/>
      <c r="F33" s="403"/>
      <c r="G33" s="403"/>
      <c r="H33" s="403"/>
      <c r="I33" s="403"/>
      <c r="J33" s="403"/>
      <c r="K33" s="278"/>
    </row>
    <row r="34" spans="2:11" ht="15" customHeight="1">
      <c r="B34" s="281"/>
      <c r="C34" s="282"/>
      <c r="D34" s="280"/>
      <c r="E34" s="284" t="s">
        <v>229</v>
      </c>
      <c r="F34" s="280"/>
      <c r="G34" s="403" t="s">
        <v>3549</v>
      </c>
      <c r="H34" s="403"/>
      <c r="I34" s="403"/>
      <c r="J34" s="403"/>
      <c r="K34" s="278"/>
    </row>
    <row r="35" spans="2:11" ht="30.75" customHeight="1">
      <c r="B35" s="281"/>
      <c r="C35" s="282"/>
      <c r="D35" s="280"/>
      <c r="E35" s="284" t="s">
        <v>3550</v>
      </c>
      <c r="F35" s="280"/>
      <c r="G35" s="403" t="s">
        <v>3551</v>
      </c>
      <c r="H35" s="403"/>
      <c r="I35" s="403"/>
      <c r="J35" s="403"/>
      <c r="K35" s="278"/>
    </row>
    <row r="36" spans="2:11" ht="15" customHeight="1">
      <c r="B36" s="281"/>
      <c r="C36" s="282"/>
      <c r="D36" s="280"/>
      <c r="E36" s="284" t="s">
        <v>53</v>
      </c>
      <c r="F36" s="280"/>
      <c r="G36" s="403" t="s">
        <v>3552</v>
      </c>
      <c r="H36" s="403"/>
      <c r="I36" s="403"/>
      <c r="J36" s="403"/>
      <c r="K36" s="278"/>
    </row>
    <row r="37" spans="2:11" ht="15" customHeight="1">
      <c r="B37" s="281"/>
      <c r="C37" s="282"/>
      <c r="D37" s="280"/>
      <c r="E37" s="284" t="s">
        <v>230</v>
      </c>
      <c r="F37" s="280"/>
      <c r="G37" s="403" t="s">
        <v>3553</v>
      </c>
      <c r="H37" s="403"/>
      <c r="I37" s="403"/>
      <c r="J37" s="403"/>
      <c r="K37" s="278"/>
    </row>
    <row r="38" spans="2:11" ht="15" customHeight="1">
      <c r="B38" s="281"/>
      <c r="C38" s="282"/>
      <c r="D38" s="280"/>
      <c r="E38" s="284" t="s">
        <v>231</v>
      </c>
      <c r="F38" s="280"/>
      <c r="G38" s="403" t="s">
        <v>3554</v>
      </c>
      <c r="H38" s="403"/>
      <c r="I38" s="403"/>
      <c r="J38" s="403"/>
      <c r="K38" s="278"/>
    </row>
    <row r="39" spans="2:11" ht="15" customHeight="1">
      <c r="B39" s="281"/>
      <c r="C39" s="282"/>
      <c r="D39" s="280"/>
      <c r="E39" s="284" t="s">
        <v>232</v>
      </c>
      <c r="F39" s="280"/>
      <c r="G39" s="403" t="s">
        <v>3555</v>
      </c>
      <c r="H39" s="403"/>
      <c r="I39" s="403"/>
      <c r="J39" s="403"/>
      <c r="K39" s="278"/>
    </row>
    <row r="40" spans="2:11" ht="15" customHeight="1">
      <c r="B40" s="281"/>
      <c r="C40" s="282"/>
      <c r="D40" s="280"/>
      <c r="E40" s="284" t="s">
        <v>3556</v>
      </c>
      <c r="F40" s="280"/>
      <c r="G40" s="403" t="s">
        <v>3557</v>
      </c>
      <c r="H40" s="403"/>
      <c r="I40" s="403"/>
      <c r="J40" s="403"/>
      <c r="K40" s="278"/>
    </row>
    <row r="41" spans="2:11" ht="15" customHeight="1">
      <c r="B41" s="281"/>
      <c r="C41" s="282"/>
      <c r="D41" s="280"/>
      <c r="E41" s="284"/>
      <c r="F41" s="280"/>
      <c r="G41" s="403" t="s">
        <v>3558</v>
      </c>
      <c r="H41" s="403"/>
      <c r="I41" s="403"/>
      <c r="J41" s="403"/>
      <c r="K41" s="278"/>
    </row>
    <row r="42" spans="2:11" ht="15" customHeight="1">
      <c r="B42" s="281"/>
      <c r="C42" s="282"/>
      <c r="D42" s="280"/>
      <c r="E42" s="284" t="s">
        <v>3559</v>
      </c>
      <c r="F42" s="280"/>
      <c r="G42" s="403" t="s">
        <v>3560</v>
      </c>
      <c r="H42" s="403"/>
      <c r="I42" s="403"/>
      <c r="J42" s="403"/>
      <c r="K42" s="278"/>
    </row>
    <row r="43" spans="2:11" ht="15" customHeight="1">
      <c r="B43" s="281"/>
      <c r="C43" s="282"/>
      <c r="D43" s="280"/>
      <c r="E43" s="284" t="s">
        <v>234</v>
      </c>
      <c r="F43" s="280"/>
      <c r="G43" s="403" t="s">
        <v>3561</v>
      </c>
      <c r="H43" s="403"/>
      <c r="I43" s="403"/>
      <c r="J43" s="403"/>
      <c r="K43" s="278"/>
    </row>
    <row r="44" spans="2:11" ht="12.75" customHeight="1">
      <c r="B44" s="281"/>
      <c r="C44" s="282"/>
      <c r="D44" s="280"/>
      <c r="E44" s="280"/>
      <c r="F44" s="280"/>
      <c r="G44" s="280"/>
      <c r="H44" s="280"/>
      <c r="I44" s="280"/>
      <c r="J44" s="280"/>
      <c r="K44" s="278"/>
    </row>
    <row r="45" spans="2:11" ht="15" customHeight="1">
      <c r="B45" s="281"/>
      <c r="C45" s="282"/>
      <c r="D45" s="403" t="s">
        <v>3562</v>
      </c>
      <c r="E45" s="403"/>
      <c r="F45" s="403"/>
      <c r="G45" s="403"/>
      <c r="H45" s="403"/>
      <c r="I45" s="403"/>
      <c r="J45" s="403"/>
      <c r="K45" s="278"/>
    </row>
    <row r="46" spans="2:11" ht="15" customHeight="1">
      <c r="B46" s="281"/>
      <c r="C46" s="282"/>
      <c r="D46" s="282"/>
      <c r="E46" s="403" t="s">
        <v>3563</v>
      </c>
      <c r="F46" s="403"/>
      <c r="G46" s="403"/>
      <c r="H46" s="403"/>
      <c r="I46" s="403"/>
      <c r="J46" s="403"/>
      <c r="K46" s="278"/>
    </row>
    <row r="47" spans="2:11" ht="15" customHeight="1">
      <c r="B47" s="281"/>
      <c r="C47" s="282"/>
      <c r="D47" s="282"/>
      <c r="E47" s="403" t="s">
        <v>3564</v>
      </c>
      <c r="F47" s="403"/>
      <c r="G47" s="403"/>
      <c r="H47" s="403"/>
      <c r="I47" s="403"/>
      <c r="J47" s="403"/>
      <c r="K47" s="278"/>
    </row>
    <row r="48" spans="2:11" ht="15" customHeight="1">
      <c r="B48" s="281"/>
      <c r="C48" s="282"/>
      <c r="D48" s="282"/>
      <c r="E48" s="403" t="s">
        <v>3565</v>
      </c>
      <c r="F48" s="403"/>
      <c r="G48" s="403"/>
      <c r="H48" s="403"/>
      <c r="I48" s="403"/>
      <c r="J48" s="403"/>
      <c r="K48" s="278"/>
    </row>
    <row r="49" spans="2:11" ht="15" customHeight="1">
      <c r="B49" s="281"/>
      <c r="C49" s="282"/>
      <c r="D49" s="403" t="s">
        <v>3566</v>
      </c>
      <c r="E49" s="403"/>
      <c r="F49" s="403"/>
      <c r="G49" s="403"/>
      <c r="H49" s="403"/>
      <c r="I49" s="403"/>
      <c r="J49" s="403"/>
      <c r="K49" s="278"/>
    </row>
    <row r="50" spans="2:11" ht="25.5" customHeight="1">
      <c r="B50" s="277"/>
      <c r="C50" s="405" t="s">
        <v>3567</v>
      </c>
      <c r="D50" s="405"/>
      <c r="E50" s="405"/>
      <c r="F50" s="405"/>
      <c r="G50" s="405"/>
      <c r="H50" s="405"/>
      <c r="I50" s="405"/>
      <c r="J50" s="405"/>
      <c r="K50" s="278"/>
    </row>
    <row r="51" spans="2:11" ht="5.25" customHeight="1">
      <c r="B51" s="277"/>
      <c r="C51" s="279"/>
      <c r="D51" s="279"/>
      <c r="E51" s="279"/>
      <c r="F51" s="279"/>
      <c r="G51" s="279"/>
      <c r="H51" s="279"/>
      <c r="I51" s="279"/>
      <c r="J51" s="279"/>
      <c r="K51" s="278"/>
    </row>
    <row r="52" spans="2:11" ht="15" customHeight="1">
      <c r="B52" s="277"/>
      <c r="C52" s="403" t="s">
        <v>3568</v>
      </c>
      <c r="D52" s="403"/>
      <c r="E52" s="403"/>
      <c r="F52" s="403"/>
      <c r="G52" s="403"/>
      <c r="H52" s="403"/>
      <c r="I52" s="403"/>
      <c r="J52" s="403"/>
      <c r="K52" s="278"/>
    </row>
    <row r="53" spans="2:11" ht="15" customHeight="1">
      <c r="B53" s="277"/>
      <c r="C53" s="403" t="s">
        <v>3569</v>
      </c>
      <c r="D53" s="403"/>
      <c r="E53" s="403"/>
      <c r="F53" s="403"/>
      <c r="G53" s="403"/>
      <c r="H53" s="403"/>
      <c r="I53" s="403"/>
      <c r="J53" s="403"/>
      <c r="K53" s="278"/>
    </row>
    <row r="54" spans="2:11" ht="12.75" customHeight="1">
      <c r="B54" s="277"/>
      <c r="C54" s="280"/>
      <c r="D54" s="280"/>
      <c r="E54" s="280"/>
      <c r="F54" s="280"/>
      <c r="G54" s="280"/>
      <c r="H54" s="280"/>
      <c r="I54" s="280"/>
      <c r="J54" s="280"/>
      <c r="K54" s="278"/>
    </row>
    <row r="55" spans="2:11" ht="15" customHeight="1">
      <c r="B55" s="277"/>
      <c r="C55" s="403" t="s">
        <v>3570</v>
      </c>
      <c r="D55" s="403"/>
      <c r="E55" s="403"/>
      <c r="F55" s="403"/>
      <c r="G55" s="403"/>
      <c r="H55" s="403"/>
      <c r="I55" s="403"/>
      <c r="J55" s="403"/>
      <c r="K55" s="278"/>
    </row>
    <row r="56" spans="2:11" ht="15" customHeight="1">
      <c r="B56" s="277"/>
      <c r="C56" s="282"/>
      <c r="D56" s="403" t="s">
        <v>3571</v>
      </c>
      <c r="E56" s="403"/>
      <c r="F56" s="403"/>
      <c r="G56" s="403"/>
      <c r="H56" s="403"/>
      <c r="I56" s="403"/>
      <c r="J56" s="403"/>
      <c r="K56" s="278"/>
    </row>
    <row r="57" spans="2:11" ht="15" customHeight="1">
      <c r="B57" s="277"/>
      <c r="C57" s="282"/>
      <c r="D57" s="403" t="s">
        <v>3572</v>
      </c>
      <c r="E57" s="403"/>
      <c r="F57" s="403"/>
      <c r="G57" s="403"/>
      <c r="H57" s="403"/>
      <c r="I57" s="403"/>
      <c r="J57" s="403"/>
      <c r="K57" s="278"/>
    </row>
    <row r="58" spans="2:11" ht="15" customHeight="1">
      <c r="B58" s="277"/>
      <c r="C58" s="282"/>
      <c r="D58" s="403" t="s">
        <v>3573</v>
      </c>
      <c r="E58" s="403"/>
      <c r="F58" s="403"/>
      <c r="G58" s="403"/>
      <c r="H58" s="403"/>
      <c r="I58" s="403"/>
      <c r="J58" s="403"/>
      <c r="K58" s="278"/>
    </row>
    <row r="59" spans="2:11" ht="15" customHeight="1">
      <c r="B59" s="277"/>
      <c r="C59" s="282"/>
      <c r="D59" s="403" t="s">
        <v>3574</v>
      </c>
      <c r="E59" s="403"/>
      <c r="F59" s="403"/>
      <c r="G59" s="403"/>
      <c r="H59" s="403"/>
      <c r="I59" s="403"/>
      <c r="J59" s="403"/>
      <c r="K59" s="278"/>
    </row>
    <row r="60" spans="2:11" ht="15" customHeight="1">
      <c r="B60" s="277"/>
      <c r="C60" s="282"/>
      <c r="D60" s="407" t="s">
        <v>3575</v>
      </c>
      <c r="E60" s="407"/>
      <c r="F60" s="407"/>
      <c r="G60" s="407"/>
      <c r="H60" s="407"/>
      <c r="I60" s="407"/>
      <c r="J60" s="407"/>
      <c r="K60" s="278"/>
    </row>
    <row r="61" spans="2:11" ht="15" customHeight="1">
      <c r="B61" s="277"/>
      <c r="C61" s="282"/>
      <c r="D61" s="403" t="s">
        <v>3576</v>
      </c>
      <c r="E61" s="403"/>
      <c r="F61" s="403"/>
      <c r="G61" s="403"/>
      <c r="H61" s="403"/>
      <c r="I61" s="403"/>
      <c r="J61" s="403"/>
      <c r="K61" s="278"/>
    </row>
    <row r="62" spans="2:11" ht="12.75" customHeight="1">
      <c r="B62" s="277"/>
      <c r="C62" s="282"/>
      <c r="D62" s="282"/>
      <c r="E62" s="285"/>
      <c r="F62" s="282"/>
      <c r="G62" s="282"/>
      <c r="H62" s="282"/>
      <c r="I62" s="282"/>
      <c r="J62" s="282"/>
      <c r="K62" s="278"/>
    </row>
    <row r="63" spans="2:11" ht="15" customHeight="1">
      <c r="B63" s="277"/>
      <c r="C63" s="282"/>
      <c r="D63" s="403" t="s">
        <v>3577</v>
      </c>
      <c r="E63" s="403"/>
      <c r="F63" s="403"/>
      <c r="G63" s="403"/>
      <c r="H63" s="403"/>
      <c r="I63" s="403"/>
      <c r="J63" s="403"/>
      <c r="K63" s="278"/>
    </row>
    <row r="64" spans="2:11" ht="15" customHeight="1">
      <c r="B64" s="277"/>
      <c r="C64" s="282"/>
      <c r="D64" s="407" t="s">
        <v>3578</v>
      </c>
      <c r="E64" s="407"/>
      <c r="F64" s="407"/>
      <c r="G64" s="407"/>
      <c r="H64" s="407"/>
      <c r="I64" s="407"/>
      <c r="J64" s="407"/>
      <c r="K64" s="278"/>
    </row>
    <row r="65" spans="2:11" ht="15" customHeight="1">
      <c r="B65" s="277"/>
      <c r="C65" s="282"/>
      <c r="D65" s="403" t="s">
        <v>3579</v>
      </c>
      <c r="E65" s="403"/>
      <c r="F65" s="403"/>
      <c r="G65" s="403"/>
      <c r="H65" s="403"/>
      <c r="I65" s="403"/>
      <c r="J65" s="403"/>
      <c r="K65" s="278"/>
    </row>
    <row r="66" spans="2:11" ht="15" customHeight="1">
      <c r="B66" s="277"/>
      <c r="C66" s="282"/>
      <c r="D66" s="403" t="s">
        <v>3580</v>
      </c>
      <c r="E66" s="403"/>
      <c r="F66" s="403"/>
      <c r="G66" s="403"/>
      <c r="H66" s="403"/>
      <c r="I66" s="403"/>
      <c r="J66" s="403"/>
      <c r="K66" s="278"/>
    </row>
    <row r="67" spans="2:11" ht="15" customHeight="1">
      <c r="B67" s="277"/>
      <c r="C67" s="282"/>
      <c r="D67" s="403" t="s">
        <v>3581</v>
      </c>
      <c r="E67" s="403"/>
      <c r="F67" s="403"/>
      <c r="G67" s="403"/>
      <c r="H67" s="403"/>
      <c r="I67" s="403"/>
      <c r="J67" s="403"/>
      <c r="K67" s="278"/>
    </row>
    <row r="68" spans="2:11" ht="15" customHeight="1">
      <c r="B68" s="277"/>
      <c r="C68" s="282"/>
      <c r="D68" s="403" t="s">
        <v>3582</v>
      </c>
      <c r="E68" s="403"/>
      <c r="F68" s="403"/>
      <c r="G68" s="403"/>
      <c r="H68" s="403"/>
      <c r="I68" s="403"/>
      <c r="J68" s="403"/>
      <c r="K68" s="278"/>
    </row>
    <row r="69" spans="2:11" ht="12.75" customHeight="1">
      <c r="B69" s="286"/>
      <c r="C69" s="287"/>
      <c r="D69" s="287"/>
      <c r="E69" s="287"/>
      <c r="F69" s="287"/>
      <c r="G69" s="287"/>
      <c r="H69" s="287"/>
      <c r="I69" s="287"/>
      <c r="J69" s="287"/>
      <c r="K69" s="288"/>
    </row>
    <row r="70" spans="2:11" ht="18.75" customHeight="1">
      <c r="B70" s="289"/>
      <c r="C70" s="289"/>
      <c r="D70" s="289"/>
      <c r="E70" s="289"/>
      <c r="F70" s="289"/>
      <c r="G70" s="289"/>
      <c r="H70" s="289"/>
      <c r="I70" s="289"/>
      <c r="J70" s="289"/>
      <c r="K70" s="290"/>
    </row>
    <row r="71" spans="2:11" ht="18.75" customHeight="1">
      <c r="B71" s="290"/>
      <c r="C71" s="290"/>
      <c r="D71" s="290"/>
      <c r="E71" s="290"/>
      <c r="F71" s="290"/>
      <c r="G71" s="290"/>
      <c r="H71" s="290"/>
      <c r="I71" s="290"/>
      <c r="J71" s="290"/>
      <c r="K71" s="290"/>
    </row>
    <row r="72" spans="2:11" ht="7.5" customHeight="1">
      <c r="B72" s="291"/>
      <c r="C72" s="292"/>
      <c r="D72" s="292"/>
      <c r="E72" s="292"/>
      <c r="F72" s="292"/>
      <c r="G72" s="292"/>
      <c r="H72" s="292"/>
      <c r="I72" s="292"/>
      <c r="J72" s="292"/>
      <c r="K72" s="293"/>
    </row>
    <row r="73" spans="2:11" ht="45" customHeight="1">
      <c r="B73" s="294"/>
      <c r="C73" s="408" t="s">
        <v>211</v>
      </c>
      <c r="D73" s="408"/>
      <c r="E73" s="408"/>
      <c r="F73" s="408"/>
      <c r="G73" s="408"/>
      <c r="H73" s="408"/>
      <c r="I73" s="408"/>
      <c r="J73" s="408"/>
      <c r="K73" s="295"/>
    </row>
    <row r="74" spans="2:11" ht="17.25" customHeight="1">
      <c r="B74" s="294"/>
      <c r="C74" s="296" t="s">
        <v>3583</v>
      </c>
      <c r="D74" s="296"/>
      <c r="E74" s="296"/>
      <c r="F74" s="296" t="s">
        <v>3584</v>
      </c>
      <c r="G74" s="297"/>
      <c r="H74" s="296" t="s">
        <v>230</v>
      </c>
      <c r="I74" s="296" t="s">
        <v>57</v>
      </c>
      <c r="J74" s="296" t="s">
        <v>3585</v>
      </c>
      <c r="K74" s="295"/>
    </row>
    <row r="75" spans="2:11" ht="17.25" customHeight="1">
      <c r="B75" s="294"/>
      <c r="C75" s="298" t="s">
        <v>3586</v>
      </c>
      <c r="D75" s="298"/>
      <c r="E75" s="298"/>
      <c r="F75" s="299" t="s">
        <v>3587</v>
      </c>
      <c r="G75" s="300"/>
      <c r="H75" s="298"/>
      <c r="I75" s="298"/>
      <c r="J75" s="298" t="s">
        <v>3588</v>
      </c>
      <c r="K75" s="295"/>
    </row>
    <row r="76" spans="2:11" ht="5.25" customHeight="1">
      <c r="B76" s="294"/>
      <c r="C76" s="301"/>
      <c r="D76" s="301"/>
      <c r="E76" s="301"/>
      <c r="F76" s="301"/>
      <c r="G76" s="302"/>
      <c r="H76" s="301"/>
      <c r="I76" s="301"/>
      <c r="J76" s="301"/>
      <c r="K76" s="295"/>
    </row>
    <row r="77" spans="2:11" ht="15" customHeight="1">
      <c r="B77" s="294"/>
      <c r="C77" s="284" t="s">
        <v>53</v>
      </c>
      <c r="D77" s="301"/>
      <c r="E77" s="301"/>
      <c r="F77" s="303" t="s">
        <v>3589</v>
      </c>
      <c r="G77" s="302"/>
      <c r="H77" s="284" t="s">
        <v>3590</v>
      </c>
      <c r="I77" s="284" t="s">
        <v>3591</v>
      </c>
      <c r="J77" s="284">
        <v>20</v>
      </c>
      <c r="K77" s="295"/>
    </row>
    <row r="78" spans="2:11" ht="15" customHeight="1">
      <c r="B78" s="294"/>
      <c r="C78" s="284" t="s">
        <v>3592</v>
      </c>
      <c r="D78" s="284"/>
      <c r="E78" s="284"/>
      <c r="F78" s="303" t="s">
        <v>3589</v>
      </c>
      <c r="G78" s="302"/>
      <c r="H78" s="284" t="s">
        <v>3593</v>
      </c>
      <c r="I78" s="284" t="s">
        <v>3591</v>
      </c>
      <c r="J78" s="284">
        <v>120</v>
      </c>
      <c r="K78" s="295"/>
    </row>
    <row r="79" spans="2:11" ht="15" customHeight="1">
      <c r="B79" s="304"/>
      <c r="C79" s="284" t="s">
        <v>3594</v>
      </c>
      <c r="D79" s="284"/>
      <c r="E79" s="284"/>
      <c r="F79" s="303" t="s">
        <v>3595</v>
      </c>
      <c r="G79" s="302"/>
      <c r="H79" s="284" t="s">
        <v>3596</v>
      </c>
      <c r="I79" s="284" t="s">
        <v>3591</v>
      </c>
      <c r="J79" s="284">
        <v>50</v>
      </c>
      <c r="K79" s="295"/>
    </row>
    <row r="80" spans="2:11" ht="15" customHeight="1">
      <c r="B80" s="304"/>
      <c r="C80" s="284" t="s">
        <v>3597</v>
      </c>
      <c r="D80" s="284"/>
      <c r="E80" s="284"/>
      <c r="F80" s="303" t="s">
        <v>3589</v>
      </c>
      <c r="G80" s="302"/>
      <c r="H80" s="284" t="s">
        <v>3598</v>
      </c>
      <c r="I80" s="284" t="s">
        <v>3599</v>
      </c>
      <c r="J80" s="284"/>
      <c r="K80" s="295"/>
    </row>
    <row r="81" spans="2:11" ht="15" customHeight="1">
      <c r="B81" s="304"/>
      <c r="C81" s="305" t="s">
        <v>3600</v>
      </c>
      <c r="D81" s="305"/>
      <c r="E81" s="305"/>
      <c r="F81" s="306" t="s">
        <v>3595</v>
      </c>
      <c r="G81" s="305"/>
      <c r="H81" s="305" t="s">
        <v>3601</v>
      </c>
      <c r="I81" s="305" t="s">
        <v>3591</v>
      </c>
      <c r="J81" s="305">
        <v>15</v>
      </c>
      <c r="K81" s="295"/>
    </row>
    <row r="82" spans="2:11" ht="15" customHeight="1">
      <c r="B82" s="304"/>
      <c r="C82" s="305" t="s">
        <v>3602</v>
      </c>
      <c r="D82" s="305"/>
      <c r="E82" s="305"/>
      <c r="F82" s="306" t="s">
        <v>3595</v>
      </c>
      <c r="G82" s="305"/>
      <c r="H82" s="305" t="s">
        <v>3603</v>
      </c>
      <c r="I82" s="305" t="s">
        <v>3591</v>
      </c>
      <c r="J82" s="305">
        <v>15</v>
      </c>
      <c r="K82" s="295"/>
    </row>
    <row r="83" spans="2:11" ht="15" customHeight="1">
      <c r="B83" s="304"/>
      <c r="C83" s="305" t="s">
        <v>3604</v>
      </c>
      <c r="D83" s="305"/>
      <c r="E83" s="305"/>
      <c r="F83" s="306" t="s">
        <v>3595</v>
      </c>
      <c r="G83" s="305"/>
      <c r="H83" s="305" t="s">
        <v>3605</v>
      </c>
      <c r="I83" s="305" t="s">
        <v>3591</v>
      </c>
      <c r="J83" s="305">
        <v>20</v>
      </c>
      <c r="K83" s="295"/>
    </row>
    <row r="84" spans="2:11" ht="15" customHeight="1">
      <c r="B84" s="304"/>
      <c r="C84" s="305" t="s">
        <v>3606</v>
      </c>
      <c r="D84" s="305"/>
      <c r="E84" s="305"/>
      <c r="F84" s="306" t="s">
        <v>3595</v>
      </c>
      <c r="G84" s="305"/>
      <c r="H84" s="305" t="s">
        <v>3607</v>
      </c>
      <c r="I84" s="305" t="s">
        <v>3591</v>
      </c>
      <c r="J84" s="305">
        <v>20</v>
      </c>
      <c r="K84" s="295"/>
    </row>
    <row r="85" spans="2:11" ht="15" customHeight="1">
      <c r="B85" s="304"/>
      <c r="C85" s="284" t="s">
        <v>3608</v>
      </c>
      <c r="D85" s="284"/>
      <c r="E85" s="284"/>
      <c r="F85" s="303" t="s">
        <v>3595</v>
      </c>
      <c r="G85" s="302"/>
      <c r="H85" s="284" t="s">
        <v>3609</v>
      </c>
      <c r="I85" s="284" t="s">
        <v>3591</v>
      </c>
      <c r="J85" s="284">
        <v>50</v>
      </c>
      <c r="K85" s="295"/>
    </row>
    <row r="86" spans="2:11" ht="15" customHeight="1">
      <c r="B86" s="304"/>
      <c r="C86" s="284" t="s">
        <v>3610</v>
      </c>
      <c r="D86" s="284"/>
      <c r="E86" s="284"/>
      <c r="F86" s="303" t="s">
        <v>3595</v>
      </c>
      <c r="G86" s="302"/>
      <c r="H86" s="284" t="s">
        <v>3611</v>
      </c>
      <c r="I86" s="284" t="s">
        <v>3591</v>
      </c>
      <c r="J86" s="284">
        <v>20</v>
      </c>
      <c r="K86" s="295"/>
    </row>
    <row r="87" spans="2:11" ht="15" customHeight="1">
      <c r="B87" s="304"/>
      <c r="C87" s="284" t="s">
        <v>3612</v>
      </c>
      <c r="D87" s="284"/>
      <c r="E87" s="284"/>
      <c r="F87" s="303" t="s">
        <v>3595</v>
      </c>
      <c r="G87" s="302"/>
      <c r="H87" s="284" t="s">
        <v>3613</v>
      </c>
      <c r="I87" s="284" t="s">
        <v>3591</v>
      </c>
      <c r="J87" s="284">
        <v>20</v>
      </c>
      <c r="K87" s="295"/>
    </row>
    <row r="88" spans="2:11" ht="15" customHeight="1">
      <c r="B88" s="304"/>
      <c r="C88" s="284" t="s">
        <v>3614</v>
      </c>
      <c r="D88" s="284"/>
      <c r="E88" s="284"/>
      <c r="F88" s="303" t="s">
        <v>3595</v>
      </c>
      <c r="G88" s="302"/>
      <c r="H88" s="284" t="s">
        <v>3615</v>
      </c>
      <c r="I88" s="284" t="s">
        <v>3591</v>
      </c>
      <c r="J88" s="284">
        <v>50</v>
      </c>
      <c r="K88" s="295"/>
    </row>
    <row r="89" spans="2:11" ht="15" customHeight="1">
      <c r="B89" s="304"/>
      <c r="C89" s="284" t="s">
        <v>3616</v>
      </c>
      <c r="D89" s="284"/>
      <c r="E89" s="284"/>
      <c r="F89" s="303" t="s">
        <v>3595</v>
      </c>
      <c r="G89" s="302"/>
      <c r="H89" s="284" t="s">
        <v>3616</v>
      </c>
      <c r="I89" s="284" t="s">
        <v>3591</v>
      </c>
      <c r="J89" s="284">
        <v>50</v>
      </c>
      <c r="K89" s="295"/>
    </row>
    <row r="90" spans="2:11" ht="15" customHeight="1">
      <c r="B90" s="304"/>
      <c r="C90" s="284" t="s">
        <v>235</v>
      </c>
      <c r="D90" s="284"/>
      <c r="E90" s="284"/>
      <c r="F90" s="303" t="s">
        <v>3595</v>
      </c>
      <c r="G90" s="302"/>
      <c r="H90" s="284" t="s">
        <v>3617</v>
      </c>
      <c r="I90" s="284" t="s">
        <v>3591</v>
      </c>
      <c r="J90" s="284">
        <v>255</v>
      </c>
      <c r="K90" s="295"/>
    </row>
    <row r="91" spans="2:11" ht="15" customHeight="1">
      <c r="B91" s="304"/>
      <c r="C91" s="284" t="s">
        <v>3618</v>
      </c>
      <c r="D91" s="284"/>
      <c r="E91" s="284"/>
      <c r="F91" s="303" t="s">
        <v>3589</v>
      </c>
      <c r="G91" s="302"/>
      <c r="H91" s="284" t="s">
        <v>3619</v>
      </c>
      <c r="I91" s="284" t="s">
        <v>3620</v>
      </c>
      <c r="J91" s="284"/>
      <c r="K91" s="295"/>
    </row>
    <row r="92" spans="2:11" ht="15" customHeight="1">
      <c r="B92" s="304"/>
      <c r="C92" s="284" t="s">
        <v>3621</v>
      </c>
      <c r="D92" s="284"/>
      <c r="E92" s="284"/>
      <c r="F92" s="303" t="s">
        <v>3589</v>
      </c>
      <c r="G92" s="302"/>
      <c r="H92" s="284" t="s">
        <v>3622</v>
      </c>
      <c r="I92" s="284" t="s">
        <v>3623</v>
      </c>
      <c r="J92" s="284"/>
      <c r="K92" s="295"/>
    </row>
    <row r="93" spans="2:11" ht="15" customHeight="1">
      <c r="B93" s="304"/>
      <c r="C93" s="284" t="s">
        <v>3624</v>
      </c>
      <c r="D93" s="284"/>
      <c r="E93" s="284"/>
      <c r="F93" s="303" t="s">
        <v>3589</v>
      </c>
      <c r="G93" s="302"/>
      <c r="H93" s="284" t="s">
        <v>3624</v>
      </c>
      <c r="I93" s="284" t="s">
        <v>3623</v>
      </c>
      <c r="J93" s="284"/>
      <c r="K93" s="295"/>
    </row>
    <row r="94" spans="2:11" ht="15" customHeight="1">
      <c r="B94" s="304"/>
      <c r="C94" s="284" t="s">
        <v>38</v>
      </c>
      <c r="D94" s="284"/>
      <c r="E94" s="284"/>
      <c r="F94" s="303" t="s">
        <v>3589</v>
      </c>
      <c r="G94" s="302"/>
      <c r="H94" s="284" t="s">
        <v>3625</v>
      </c>
      <c r="I94" s="284" t="s">
        <v>3623</v>
      </c>
      <c r="J94" s="284"/>
      <c r="K94" s="295"/>
    </row>
    <row r="95" spans="2:11" ht="15" customHeight="1">
      <c r="B95" s="304"/>
      <c r="C95" s="284" t="s">
        <v>48</v>
      </c>
      <c r="D95" s="284"/>
      <c r="E95" s="284"/>
      <c r="F95" s="303" t="s">
        <v>3589</v>
      </c>
      <c r="G95" s="302"/>
      <c r="H95" s="284" t="s">
        <v>3626</v>
      </c>
      <c r="I95" s="284" t="s">
        <v>3623</v>
      </c>
      <c r="J95" s="284"/>
      <c r="K95" s="295"/>
    </row>
    <row r="96" spans="2:11" ht="15" customHeight="1">
      <c r="B96" s="307"/>
      <c r="C96" s="308"/>
      <c r="D96" s="308"/>
      <c r="E96" s="308"/>
      <c r="F96" s="308"/>
      <c r="G96" s="308"/>
      <c r="H96" s="308"/>
      <c r="I96" s="308"/>
      <c r="J96" s="308"/>
      <c r="K96" s="309"/>
    </row>
    <row r="97" spans="2:11" ht="18.75" customHeight="1">
      <c r="B97" s="310"/>
      <c r="C97" s="311"/>
      <c r="D97" s="311"/>
      <c r="E97" s="311"/>
      <c r="F97" s="311"/>
      <c r="G97" s="311"/>
      <c r="H97" s="311"/>
      <c r="I97" s="311"/>
      <c r="J97" s="311"/>
      <c r="K97" s="310"/>
    </row>
    <row r="98" spans="2:11" ht="18.75" customHeight="1">
      <c r="B98" s="290"/>
      <c r="C98" s="290"/>
      <c r="D98" s="290"/>
      <c r="E98" s="290"/>
      <c r="F98" s="290"/>
      <c r="G98" s="290"/>
      <c r="H98" s="290"/>
      <c r="I98" s="290"/>
      <c r="J98" s="290"/>
      <c r="K98" s="290"/>
    </row>
    <row r="99" spans="2:11" ht="7.5" customHeight="1">
      <c r="B99" s="291"/>
      <c r="C99" s="292"/>
      <c r="D99" s="292"/>
      <c r="E99" s="292"/>
      <c r="F99" s="292"/>
      <c r="G99" s="292"/>
      <c r="H99" s="292"/>
      <c r="I99" s="292"/>
      <c r="J99" s="292"/>
      <c r="K99" s="293"/>
    </row>
    <row r="100" spans="2:11" ht="45" customHeight="1">
      <c r="B100" s="294"/>
      <c r="C100" s="408" t="s">
        <v>3627</v>
      </c>
      <c r="D100" s="408"/>
      <c r="E100" s="408"/>
      <c r="F100" s="408"/>
      <c r="G100" s="408"/>
      <c r="H100" s="408"/>
      <c r="I100" s="408"/>
      <c r="J100" s="408"/>
      <c r="K100" s="295"/>
    </row>
    <row r="101" spans="2:11" ht="17.25" customHeight="1">
      <c r="B101" s="294"/>
      <c r="C101" s="296" t="s">
        <v>3583</v>
      </c>
      <c r="D101" s="296"/>
      <c r="E101" s="296"/>
      <c r="F101" s="296" t="s">
        <v>3584</v>
      </c>
      <c r="G101" s="297"/>
      <c r="H101" s="296" t="s">
        <v>230</v>
      </c>
      <c r="I101" s="296" t="s">
        <v>57</v>
      </c>
      <c r="J101" s="296" t="s">
        <v>3585</v>
      </c>
      <c r="K101" s="295"/>
    </row>
    <row r="102" spans="2:11" ht="17.25" customHeight="1">
      <c r="B102" s="294"/>
      <c r="C102" s="298" t="s">
        <v>3586</v>
      </c>
      <c r="D102" s="298"/>
      <c r="E102" s="298"/>
      <c r="F102" s="299" t="s">
        <v>3587</v>
      </c>
      <c r="G102" s="300"/>
      <c r="H102" s="298"/>
      <c r="I102" s="298"/>
      <c r="J102" s="298" t="s">
        <v>3588</v>
      </c>
      <c r="K102" s="295"/>
    </row>
    <row r="103" spans="2:11" ht="5.25" customHeight="1">
      <c r="B103" s="294"/>
      <c r="C103" s="296"/>
      <c r="D103" s="296"/>
      <c r="E103" s="296"/>
      <c r="F103" s="296"/>
      <c r="G103" s="312"/>
      <c r="H103" s="296"/>
      <c r="I103" s="296"/>
      <c r="J103" s="296"/>
      <c r="K103" s="295"/>
    </row>
    <row r="104" spans="2:11" ht="15" customHeight="1">
      <c r="B104" s="294"/>
      <c r="C104" s="284" t="s">
        <v>53</v>
      </c>
      <c r="D104" s="301"/>
      <c r="E104" s="301"/>
      <c r="F104" s="303" t="s">
        <v>3589</v>
      </c>
      <c r="G104" s="312"/>
      <c r="H104" s="284" t="s">
        <v>3628</v>
      </c>
      <c r="I104" s="284" t="s">
        <v>3591</v>
      </c>
      <c r="J104" s="284">
        <v>20</v>
      </c>
      <c r="K104" s="295"/>
    </row>
    <row r="105" spans="2:11" ht="15" customHeight="1">
      <c r="B105" s="294"/>
      <c r="C105" s="284" t="s">
        <v>3592</v>
      </c>
      <c r="D105" s="284"/>
      <c r="E105" s="284"/>
      <c r="F105" s="303" t="s">
        <v>3589</v>
      </c>
      <c r="G105" s="284"/>
      <c r="H105" s="284" t="s">
        <v>3628</v>
      </c>
      <c r="I105" s="284" t="s">
        <v>3591</v>
      </c>
      <c r="J105" s="284">
        <v>120</v>
      </c>
      <c r="K105" s="295"/>
    </row>
    <row r="106" spans="2:11" ht="15" customHeight="1">
      <c r="B106" s="304"/>
      <c r="C106" s="284" t="s">
        <v>3594</v>
      </c>
      <c r="D106" s="284"/>
      <c r="E106" s="284"/>
      <c r="F106" s="303" t="s">
        <v>3595</v>
      </c>
      <c r="G106" s="284"/>
      <c r="H106" s="284" t="s">
        <v>3628</v>
      </c>
      <c r="I106" s="284" t="s">
        <v>3591</v>
      </c>
      <c r="J106" s="284">
        <v>50</v>
      </c>
      <c r="K106" s="295"/>
    </row>
    <row r="107" spans="2:11" ht="15" customHeight="1">
      <c r="B107" s="304"/>
      <c r="C107" s="284" t="s">
        <v>3597</v>
      </c>
      <c r="D107" s="284"/>
      <c r="E107" s="284"/>
      <c r="F107" s="303" t="s">
        <v>3589</v>
      </c>
      <c r="G107" s="284"/>
      <c r="H107" s="284" t="s">
        <v>3628</v>
      </c>
      <c r="I107" s="284" t="s">
        <v>3599</v>
      </c>
      <c r="J107" s="284"/>
      <c r="K107" s="295"/>
    </row>
    <row r="108" spans="2:11" ht="15" customHeight="1">
      <c r="B108" s="304"/>
      <c r="C108" s="284" t="s">
        <v>3608</v>
      </c>
      <c r="D108" s="284"/>
      <c r="E108" s="284"/>
      <c r="F108" s="303" t="s">
        <v>3595</v>
      </c>
      <c r="G108" s="284"/>
      <c r="H108" s="284" t="s">
        <v>3628</v>
      </c>
      <c r="I108" s="284" t="s">
        <v>3591</v>
      </c>
      <c r="J108" s="284">
        <v>50</v>
      </c>
      <c r="K108" s="295"/>
    </row>
    <row r="109" spans="2:11" ht="15" customHeight="1">
      <c r="B109" s="304"/>
      <c r="C109" s="284" t="s">
        <v>3616</v>
      </c>
      <c r="D109" s="284"/>
      <c r="E109" s="284"/>
      <c r="F109" s="303" t="s">
        <v>3595</v>
      </c>
      <c r="G109" s="284"/>
      <c r="H109" s="284" t="s">
        <v>3628</v>
      </c>
      <c r="I109" s="284" t="s">
        <v>3591</v>
      </c>
      <c r="J109" s="284">
        <v>50</v>
      </c>
      <c r="K109" s="295"/>
    </row>
    <row r="110" spans="2:11" ht="15" customHeight="1">
      <c r="B110" s="304"/>
      <c r="C110" s="284" t="s">
        <v>3614</v>
      </c>
      <c r="D110" s="284"/>
      <c r="E110" s="284"/>
      <c r="F110" s="303" t="s">
        <v>3595</v>
      </c>
      <c r="G110" s="284"/>
      <c r="H110" s="284" t="s">
        <v>3628</v>
      </c>
      <c r="I110" s="284" t="s">
        <v>3591</v>
      </c>
      <c r="J110" s="284">
        <v>50</v>
      </c>
      <c r="K110" s="295"/>
    </row>
    <row r="111" spans="2:11" ht="15" customHeight="1">
      <c r="B111" s="304"/>
      <c r="C111" s="284" t="s">
        <v>53</v>
      </c>
      <c r="D111" s="284"/>
      <c r="E111" s="284"/>
      <c r="F111" s="303" t="s">
        <v>3589</v>
      </c>
      <c r="G111" s="284"/>
      <c r="H111" s="284" t="s">
        <v>3629</v>
      </c>
      <c r="I111" s="284" t="s">
        <v>3591</v>
      </c>
      <c r="J111" s="284">
        <v>20</v>
      </c>
      <c r="K111" s="295"/>
    </row>
    <row r="112" spans="2:11" ht="15" customHeight="1">
      <c r="B112" s="304"/>
      <c r="C112" s="284" t="s">
        <v>3630</v>
      </c>
      <c r="D112" s="284"/>
      <c r="E112" s="284"/>
      <c r="F112" s="303" t="s">
        <v>3589</v>
      </c>
      <c r="G112" s="284"/>
      <c r="H112" s="284" t="s">
        <v>3631</v>
      </c>
      <c r="I112" s="284" t="s">
        <v>3591</v>
      </c>
      <c r="J112" s="284">
        <v>120</v>
      </c>
      <c r="K112" s="295"/>
    </row>
    <row r="113" spans="2:11" ht="15" customHeight="1">
      <c r="B113" s="304"/>
      <c r="C113" s="284" t="s">
        <v>38</v>
      </c>
      <c r="D113" s="284"/>
      <c r="E113" s="284"/>
      <c r="F113" s="303" t="s">
        <v>3589</v>
      </c>
      <c r="G113" s="284"/>
      <c r="H113" s="284" t="s">
        <v>3632</v>
      </c>
      <c r="I113" s="284" t="s">
        <v>3623</v>
      </c>
      <c r="J113" s="284"/>
      <c r="K113" s="295"/>
    </row>
    <row r="114" spans="2:11" ht="15" customHeight="1">
      <c r="B114" s="304"/>
      <c r="C114" s="284" t="s">
        <v>48</v>
      </c>
      <c r="D114" s="284"/>
      <c r="E114" s="284"/>
      <c r="F114" s="303" t="s">
        <v>3589</v>
      </c>
      <c r="G114" s="284"/>
      <c r="H114" s="284" t="s">
        <v>3633</v>
      </c>
      <c r="I114" s="284" t="s">
        <v>3623</v>
      </c>
      <c r="J114" s="284"/>
      <c r="K114" s="295"/>
    </row>
    <row r="115" spans="2:11" ht="15" customHeight="1">
      <c r="B115" s="304"/>
      <c r="C115" s="284" t="s">
        <v>57</v>
      </c>
      <c r="D115" s="284"/>
      <c r="E115" s="284"/>
      <c r="F115" s="303" t="s">
        <v>3589</v>
      </c>
      <c r="G115" s="284"/>
      <c r="H115" s="284" t="s">
        <v>3634</v>
      </c>
      <c r="I115" s="284" t="s">
        <v>3635</v>
      </c>
      <c r="J115" s="284"/>
      <c r="K115" s="295"/>
    </row>
    <row r="116" spans="2:11" ht="15" customHeight="1">
      <c r="B116" s="307"/>
      <c r="C116" s="313"/>
      <c r="D116" s="313"/>
      <c r="E116" s="313"/>
      <c r="F116" s="313"/>
      <c r="G116" s="313"/>
      <c r="H116" s="313"/>
      <c r="I116" s="313"/>
      <c r="J116" s="313"/>
      <c r="K116" s="309"/>
    </row>
    <row r="117" spans="2:11" ht="18.75" customHeight="1">
      <c r="B117" s="314"/>
      <c r="C117" s="280"/>
      <c r="D117" s="280"/>
      <c r="E117" s="280"/>
      <c r="F117" s="315"/>
      <c r="G117" s="280"/>
      <c r="H117" s="280"/>
      <c r="I117" s="280"/>
      <c r="J117" s="280"/>
      <c r="K117" s="314"/>
    </row>
    <row r="118" spans="2:11" ht="18.75" customHeight="1">
      <c r="B118" s="290"/>
      <c r="C118" s="290"/>
      <c r="D118" s="290"/>
      <c r="E118" s="290"/>
      <c r="F118" s="290"/>
      <c r="G118" s="290"/>
      <c r="H118" s="290"/>
      <c r="I118" s="290"/>
      <c r="J118" s="290"/>
      <c r="K118" s="290"/>
    </row>
    <row r="119" spans="2:11" ht="7.5" customHeight="1">
      <c r="B119" s="316"/>
      <c r="C119" s="317"/>
      <c r="D119" s="317"/>
      <c r="E119" s="317"/>
      <c r="F119" s="317"/>
      <c r="G119" s="317"/>
      <c r="H119" s="317"/>
      <c r="I119" s="317"/>
      <c r="J119" s="317"/>
      <c r="K119" s="318"/>
    </row>
    <row r="120" spans="2:11" ht="45" customHeight="1">
      <c r="B120" s="319"/>
      <c r="C120" s="404" t="s">
        <v>3636</v>
      </c>
      <c r="D120" s="404"/>
      <c r="E120" s="404"/>
      <c r="F120" s="404"/>
      <c r="G120" s="404"/>
      <c r="H120" s="404"/>
      <c r="I120" s="404"/>
      <c r="J120" s="404"/>
      <c r="K120" s="320"/>
    </row>
    <row r="121" spans="2:11" ht="17.25" customHeight="1">
      <c r="B121" s="321"/>
      <c r="C121" s="296" t="s">
        <v>3583</v>
      </c>
      <c r="D121" s="296"/>
      <c r="E121" s="296"/>
      <c r="F121" s="296" t="s">
        <v>3584</v>
      </c>
      <c r="G121" s="297"/>
      <c r="H121" s="296" t="s">
        <v>230</v>
      </c>
      <c r="I121" s="296" t="s">
        <v>57</v>
      </c>
      <c r="J121" s="296" t="s">
        <v>3585</v>
      </c>
      <c r="K121" s="322"/>
    </row>
    <row r="122" spans="2:11" ht="17.25" customHeight="1">
      <c r="B122" s="321"/>
      <c r="C122" s="298" t="s">
        <v>3586</v>
      </c>
      <c r="D122" s="298"/>
      <c r="E122" s="298"/>
      <c r="F122" s="299" t="s">
        <v>3587</v>
      </c>
      <c r="G122" s="300"/>
      <c r="H122" s="298"/>
      <c r="I122" s="298"/>
      <c r="J122" s="298" t="s">
        <v>3588</v>
      </c>
      <c r="K122" s="322"/>
    </row>
    <row r="123" spans="2:11" ht="5.25" customHeight="1">
      <c r="B123" s="323"/>
      <c r="C123" s="301"/>
      <c r="D123" s="301"/>
      <c r="E123" s="301"/>
      <c r="F123" s="301"/>
      <c r="G123" s="284"/>
      <c r="H123" s="301"/>
      <c r="I123" s="301"/>
      <c r="J123" s="301"/>
      <c r="K123" s="324"/>
    </row>
    <row r="124" spans="2:11" ht="15" customHeight="1">
      <c r="B124" s="323"/>
      <c r="C124" s="284" t="s">
        <v>3592</v>
      </c>
      <c r="D124" s="301"/>
      <c r="E124" s="301"/>
      <c r="F124" s="303" t="s">
        <v>3589</v>
      </c>
      <c r="G124" s="284"/>
      <c r="H124" s="284" t="s">
        <v>3628</v>
      </c>
      <c r="I124" s="284" t="s">
        <v>3591</v>
      </c>
      <c r="J124" s="284">
        <v>120</v>
      </c>
      <c r="K124" s="325"/>
    </row>
    <row r="125" spans="2:11" ht="15" customHeight="1">
      <c r="B125" s="323"/>
      <c r="C125" s="284" t="s">
        <v>3637</v>
      </c>
      <c r="D125" s="284"/>
      <c r="E125" s="284"/>
      <c r="F125" s="303" t="s">
        <v>3589</v>
      </c>
      <c r="G125" s="284"/>
      <c r="H125" s="284" t="s">
        <v>3638</v>
      </c>
      <c r="I125" s="284" t="s">
        <v>3591</v>
      </c>
      <c r="J125" s="284" t="s">
        <v>3639</v>
      </c>
      <c r="K125" s="325"/>
    </row>
    <row r="126" spans="2:11" ht="15" customHeight="1">
      <c r="B126" s="323"/>
      <c r="C126" s="284" t="s">
        <v>85</v>
      </c>
      <c r="D126" s="284"/>
      <c r="E126" s="284"/>
      <c r="F126" s="303" t="s">
        <v>3589</v>
      </c>
      <c r="G126" s="284"/>
      <c r="H126" s="284" t="s">
        <v>3640</v>
      </c>
      <c r="I126" s="284" t="s">
        <v>3591</v>
      </c>
      <c r="J126" s="284" t="s">
        <v>3639</v>
      </c>
      <c r="K126" s="325"/>
    </row>
    <row r="127" spans="2:11" ht="15" customHeight="1">
      <c r="B127" s="323"/>
      <c r="C127" s="284" t="s">
        <v>3600</v>
      </c>
      <c r="D127" s="284"/>
      <c r="E127" s="284"/>
      <c r="F127" s="303" t="s">
        <v>3595</v>
      </c>
      <c r="G127" s="284"/>
      <c r="H127" s="284" t="s">
        <v>3601</v>
      </c>
      <c r="I127" s="284" t="s">
        <v>3591</v>
      </c>
      <c r="J127" s="284">
        <v>15</v>
      </c>
      <c r="K127" s="325"/>
    </row>
    <row r="128" spans="2:11" ht="15" customHeight="1">
      <c r="B128" s="323"/>
      <c r="C128" s="305" t="s">
        <v>3602</v>
      </c>
      <c r="D128" s="305"/>
      <c r="E128" s="305"/>
      <c r="F128" s="306" t="s">
        <v>3595</v>
      </c>
      <c r="G128" s="305"/>
      <c r="H128" s="305" t="s">
        <v>3603</v>
      </c>
      <c r="I128" s="305" t="s">
        <v>3591</v>
      </c>
      <c r="J128" s="305">
        <v>15</v>
      </c>
      <c r="K128" s="325"/>
    </row>
    <row r="129" spans="2:11" ht="15" customHeight="1">
      <c r="B129" s="323"/>
      <c r="C129" s="305" t="s">
        <v>3604</v>
      </c>
      <c r="D129" s="305"/>
      <c r="E129" s="305"/>
      <c r="F129" s="306" t="s">
        <v>3595</v>
      </c>
      <c r="G129" s="305"/>
      <c r="H129" s="305" t="s">
        <v>3605</v>
      </c>
      <c r="I129" s="305" t="s">
        <v>3591</v>
      </c>
      <c r="J129" s="305">
        <v>20</v>
      </c>
      <c r="K129" s="325"/>
    </row>
    <row r="130" spans="2:11" ht="15" customHeight="1">
      <c r="B130" s="323"/>
      <c r="C130" s="305" t="s">
        <v>3606</v>
      </c>
      <c r="D130" s="305"/>
      <c r="E130" s="305"/>
      <c r="F130" s="306" t="s">
        <v>3595</v>
      </c>
      <c r="G130" s="305"/>
      <c r="H130" s="305" t="s">
        <v>3607</v>
      </c>
      <c r="I130" s="305" t="s">
        <v>3591</v>
      </c>
      <c r="J130" s="305">
        <v>20</v>
      </c>
      <c r="K130" s="325"/>
    </row>
    <row r="131" spans="2:11" ht="15" customHeight="1">
      <c r="B131" s="323"/>
      <c r="C131" s="284" t="s">
        <v>3594</v>
      </c>
      <c r="D131" s="284"/>
      <c r="E131" s="284"/>
      <c r="F131" s="303" t="s">
        <v>3595</v>
      </c>
      <c r="G131" s="284"/>
      <c r="H131" s="284" t="s">
        <v>3628</v>
      </c>
      <c r="I131" s="284" t="s">
        <v>3591</v>
      </c>
      <c r="J131" s="284">
        <v>50</v>
      </c>
      <c r="K131" s="325"/>
    </row>
    <row r="132" spans="2:11" ht="15" customHeight="1">
      <c r="B132" s="323"/>
      <c r="C132" s="284" t="s">
        <v>3608</v>
      </c>
      <c r="D132" s="284"/>
      <c r="E132" s="284"/>
      <c r="F132" s="303" t="s">
        <v>3595</v>
      </c>
      <c r="G132" s="284"/>
      <c r="H132" s="284" t="s">
        <v>3628</v>
      </c>
      <c r="I132" s="284" t="s">
        <v>3591</v>
      </c>
      <c r="J132" s="284">
        <v>50</v>
      </c>
      <c r="K132" s="325"/>
    </row>
    <row r="133" spans="2:11" ht="15" customHeight="1">
      <c r="B133" s="323"/>
      <c r="C133" s="284" t="s">
        <v>3614</v>
      </c>
      <c r="D133" s="284"/>
      <c r="E133" s="284"/>
      <c r="F133" s="303" t="s">
        <v>3595</v>
      </c>
      <c r="G133" s="284"/>
      <c r="H133" s="284" t="s">
        <v>3628</v>
      </c>
      <c r="I133" s="284" t="s">
        <v>3591</v>
      </c>
      <c r="J133" s="284">
        <v>50</v>
      </c>
      <c r="K133" s="325"/>
    </row>
    <row r="134" spans="2:11" ht="15" customHeight="1">
      <c r="B134" s="323"/>
      <c r="C134" s="284" t="s">
        <v>3616</v>
      </c>
      <c r="D134" s="284"/>
      <c r="E134" s="284"/>
      <c r="F134" s="303" t="s">
        <v>3595</v>
      </c>
      <c r="G134" s="284"/>
      <c r="H134" s="284" t="s">
        <v>3628</v>
      </c>
      <c r="I134" s="284" t="s">
        <v>3591</v>
      </c>
      <c r="J134" s="284">
        <v>50</v>
      </c>
      <c r="K134" s="325"/>
    </row>
    <row r="135" spans="2:11" ht="15" customHeight="1">
      <c r="B135" s="323"/>
      <c r="C135" s="284" t="s">
        <v>235</v>
      </c>
      <c r="D135" s="284"/>
      <c r="E135" s="284"/>
      <c r="F135" s="303" t="s">
        <v>3595</v>
      </c>
      <c r="G135" s="284"/>
      <c r="H135" s="284" t="s">
        <v>3641</v>
      </c>
      <c r="I135" s="284" t="s">
        <v>3591</v>
      </c>
      <c r="J135" s="284">
        <v>255</v>
      </c>
      <c r="K135" s="325"/>
    </row>
    <row r="136" spans="2:11" ht="15" customHeight="1">
      <c r="B136" s="323"/>
      <c r="C136" s="284" t="s">
        <v>3618</v>
      </c>
      <c r="D136" s="284"/>
      <c r="E136" s="284"/>
      <c r="F136" s="303" t="s">
        <v>3589</v>
      </c>
      <c r="G136" s="284"/>
      <c r="H136" s="284" t="s">
        <v>3642</v>
      </c>
      <c r="I136" s="284" t="s">
        <v>3620</v>
      </c>
      <c r="J136" s="284"/>
      <c r="K136" s="325"/>
    </row>
    <row r="137" spans="2:11" ht="15" customHeight="1">
      <c r="B137" s="323"/>
      <c r="C137" s="284" t="s">
        <v>3621</v>
      </c>
      <c r="D137" s="284"/>
      <c r="E137" s="284"/>
      <c r="F137" s="303" t="s">
        <v>3589</v>
      </c>
      <c r="G137" s="284"/>
      <c r="H137" s="284" t="s">
        <v>3643</v>
      </c>
      <c r="I137" s="284" t="s">
        <v>3623</v>
      </c>
      <c r="J137" s="284"/>
      <c r="K137" s="325"/>
    </row>
    <row r="138" spans="2:11" ht="15" customHeight="1">
      <c r="B138" s="323"/>
      <c r="C138" s="284" t="s">
        <v>3624</v>
      </c>
      <c r="D138" s="284"/>
      <c r="E138" s="284"/>
      <c r="F138" s="303" t="s">
        <v>3589</v>
      </c>
      <c r="G138" s="284"/>
      <c r="H138" s="284" t="s">
        <v>3624</v>
      </c>
      <c r="I138" s="284" t="s">
        <v>3623</v>
      </c>
      <c r="J138" s="284"/>
      <c r="K138" s="325"/>
    </row>
    <row r="139" spans="2:11" ht="15" customHeight="1">
      <c r="B139" s="323"/>
      <c r="C139" s="284" t="s">
        <v>38</v>
      </c>
      <c r="D139" s="284"/>
      <c r="E139" s="284"/>
      <c r="F139" s="303" t="s">
        <v>3589</v>
      </c>
      <c r="G139" s="284"/>
      <c r="H139" s="284" t="s">
        <v>3644</v>
      </c>
      <c r="I139" s="284" t="s">
        <v>3623</v>
      </c>
      <c r="J139" s="284"/>
      <c r="K139" s="325"/>
    </row>
    <row r="140" spans="2:11" ht="15" customHeight="1">
      <c r="B140" s="323"/>
      <c r="C140" s="284" t="s">
        <v>3645</v>
      </c>
      <c r="D140" s="284"/>
      <c r="E140" s="284"/>
      <c r="F140" s="303" t="s">
        <v>3589</v>
      </c>
      <c r="G140" s="284"/>
      <c r="H140" s="284" t="s">
        <v>3646</v>
      </c>
      <c r="I140" s="284" t="s">
        <v>3623</v>
      </c>
      <c r="J140" s="284"/>
      <c r="K140" s="325"/>
    </row>
    <row r="141" spans="2:11" ht="15" customHeight="1">
      <c r="B141" s="326"/>
      <c r="C141" s="327"/>
      <c r="D141" s="327"/>
      <c r="E141" s="327"/>
      <c r="F141" s="327"/>
      <c r="G141" s="327"/>
      <c r="H141" s="327"/>
      <c r="I141" s="327"/>
      <c r="J141" s="327"/>
      <c r="K141" s="328"/>
    </row>
    <row r="142" spans="2:11" ht="18.75" customHeight="1">
      <c r="B142" s="280"/>
      <c r="C142" s="280"/>
      <c r="D142" s="280"/>
      <c r="E142" s="280"/>
      <c r="F142" s="315"/>
      <c r="G142" s="280"/>
      <c r="H142" s="280"/>
      <c r="I142" s="280"/>
      <c r="J142" s="280"/>
      <c r="K142" s="280"/>
    </row>
    <row r="143" spans="2:11" ht="18.75" customHeight="1">
      <c r="B143" s="290"/>
      <c r="C143" s="290"/>
      <c r="D143" s="290"/>
      <c r="E143" s="290"/>
      <c r="F143" s="290"/>
      <c r="G143" s="290"/>
      <c r="H143" s="290"/>
      <c r="I143" s="290"/>
      <c r="J143" s="290"/>
      <c r="K143" s="290"/>
    </row>
    <row r="144" spans="2:11" ht="7.5" customHeight="1">
      <c r="B144" s="291"/>
      <c r="C144" s="292"/>
      <c r="D144" s="292"/>
      <c r="E144" s="292"/>
      <c r="F144" s="292"/>
      <c r="G144" s="292"/>
      <c r="H144" s="292"/>
      <c r="I144" s="292"/>
      <c r="J144" s="292"/>
      <c r="K144" s="293"/>
    </row>
    <row r="145" spans="2:11" ht="45" customHeight="1">
      <c r="B145" s="294"/>
      <c r="C145" s="408" t="s">
        <v>3647</v>
      </c>
      <c r="D145" s="408"/>
      <c r="E145" s="408"/>
      <c r="F145" s="408"/>
      <c r="G145" s="408"/>
      <c r="H145" s="408"/>
      <c r="I145" s="408"/>
      <c r="J145" s="408"/>
      <c r="K145" s="295"/>
    </row>
    <row r="146" spans="2:11" ht="17.25" customHeight="1">
      <c r="B146" s="294"/>
      <c r="C146" s="296" t="s">
        <v>3583</v>
      </c>
      <c r="D146" s="296"/>
      <c r="E146" s="296"/>
      <c r="F146" s="296" t="s">
        <v>3584</v>
      </c>
      <c r="G146" s="297"/>
      <c r="H146" s="296" t="s">
        <v>230</v>
      </c>
      <c r="I146" s="296" t="s">
        <v>57</v>
      </c>
      <c r="J146" s="296" t="s">
        <v>3585</v>
      </c>
      <c r="K146" s="295"/>
    </row>
    <row r="147" spans="2:11" ht="17.25" customHeight="1">
      <c r="B147" s="294"/>
      <c r="C147" s="298" t="s">
        <v>3586</v>
      </c>
      <c r="D147" s="298"/>
      <c r="E147" s="298"/>
      <c r="F147" s="299" t="s">
        <v>3587</v>
      </c>
      <c r="G147" s="300"/>
      <c r="H147" s="298"/>
      <c r="I147" s="298"/>
      <c r="J147" s="298" t="s">
        <v>3588</v>
      </c>
      <c r="K147" s="295"/>
    </row>
    <row r="148" spans="2:11" ht="5.25" customHeight="1">
      <c r="B148" s="304"/>
      <c r="C148" s="301"/>
      <c r="D148" s="301"/>
      <c r="E148" s="301"/>
      <c r="F148" s="301"/>
      <c r="G148" s="302"/>
      <c r="H148" s="301"/>
      <c r="I148" s="301"/>
      <c r="J148" s="301"/>
      <c r="K148" s="325"/>
    </row>
    <row r="149" spans="2:11" ht="15" customHeight="1">
      <c r="B149" s="304"/>
      <c r="C149" s="329" t="s">
        <v>3592</v>
      </c>
      <c r="D149" s="284"/>
      <c r="E149" s="284"/>
      <c r="F149" s="330" t="s">
        <v>3589</v>
      </c>
      <c r="G149" s="284"/>
      <c r="H149" s="329" t="s">
        <v>3628</v>
      </c>
      <c r="I149" s="329" t="s">
        <v>3591</v>
      </c>
      <c r="J149" s="329">
        <v>120</v>
      </c>
      <c r="K149" s="325"/>
    </row>
    <row r="150" spans="2:11" ht="15" customHeight="1">
      <c r="B150" s="304"/>
      <c r="C150" s="329" t="s">
        <v>3637</v>
      </c>
      <c r="D150" s="284"/>
      <c r="E150" s="284"/>
      <c r="F150" s="330" t="s">
        <v>3589</v>
      </c>
      <c r="G150" s="284"/>
      <c r="H150" s="329" t="s">
        <v>3648</v>
      </c>
      <c r="I150" s="329" t="s">
        <v>3591</v>
      </c>
      <c r="J150" s="329" t="s">
        <v>3639</v>
      </c>
      <c r="K150" s="325"/>
    </row>
    <row r="151" spans="2:11" ht="15" customHeight="1">
      <c r="B151" s="304"/>
      <c r="C151" s="329" t="s">
        <v>85</v>
      </c>
      <c r="D151" s="284"/>
      <c r="E151" s="284"/>
      <c r="F151" s="330" t="s">
        <v>3589</v>
      </c>
      <c r="G151" s="284"/>
      <c r="H151" s="329" t="s">
        <v>3649</v>
      </c>
      <c r="I151" s="329" t="s">
        <v>3591</v>
      </c>
      <c r="J151" s="329" t="s">
        <v>3639</v>
      </c>
      <c r="K151" s="325"/>
    </row>
    <row r="152" spans="2:11" ht="15" customHeight="1">
      <c r="B152" s="304"/>
      <c r="C152" s="329" t="s">
        <v>3594</v>
      </c>
      <c r="D152" s="284"/>
      <c r="E152" s="284"/>
      <c r="F152" s="330" t="s">
        <v>3595</v>
      </c>
      <c r="G152" s="284"/>
      <c r="H152" s="329" t="s">
        <v>3628</v>
      </c>
      <c r="I152" s="329" t="s">
        <v>3591</v>
      </c>
      <c r="J152" s="329">
        <v>50</v>
      </c>
      <c r="K152" s="325"/>
    </row>
    <row r="153" spans="2:11" ht="15" customHeight="1">
      <c r="B153" s="304"/>
      <c r="C153" s="329" t="s">
        <v>3597</v>
      </c>
      <c r="D153" s="284"/>
      <c r="E153" s="284"/>
      <c r="F153" s="330" t="s">
        <v>3589</v>
      </c>
      <c r="G153" s="284"/>
      <c r="H153" s="329" t="s">
        <v>3628</v>
      </c>
      <c r="I153" s="329" t="s">
        <v>3599</v>
      </c>
      <c r="J153" s="329"/>
      <c r="K153" s="325"/>
    </row>
    <row r="154" spans="2:11" ht="15" customHeight="1">
      <c r="B154" s="304"/>
      <c r="C154" s="329" t="s">
        <v>3608</v>
      </c>
      <c r="D154" s="284"/>
      <c r="E154" s="284"/>
      <c r="F154" s="330" t="s">
        <v>3595</v>
      </c>
      <c r="G154" s="284"/>
      <c r="H154" s="329" t="s">
        <v>3628</v>
      </c>
      <c r="I154" s="329" t="s">
        <v>3591</v>
      </c>
      <c r="J154" s="329">
        <v>50</v>
      </c>
      <c r="K154" s="325"/>
    </row>
    <row r="155" spans="2:11" ht="15" customHeight="1">
      <c r="B155" s="304"/>
      <c r="C155" s="329" t="s">
        <v>3616</v>
      </c>
      <c r="D155" s="284"/>
      <c r="E155" s="284"/>
      <c r="F155" s="330" t="s">
        <v>3595</v>
      </c>
      <c r="G155" s="284"/>
      <c r="H155" s="329" t="s">
        <v>3628</v>
      </c>
      <c r="I155" s="329" t="s">
        <v>3591</v>
      </c>
      <c r="J155" s="329">
        <v>50</v>
      </c>
      <c r="K155" s="325"/>
    </row>
    <row r="156" spans="2:11" ht="15" customHeight="1">
      <c r="B156" s="304"/>
      <c r="C156" s="329" t="s">
        <v>3614</v>
      </c>
      <c r="D156" s="284"/>
      <c r="E156" s="284"/>
      <c r="F156" s="330" t="s">
        <v>3595</v>
      </c>
      <c r="G156" s="284"/>
      <c r="H156" s="329" t="s">
        <v>3628</v>
      </c>
      <c r="I156" s="329" t="s">
        <v>3591</v>
      </c>
      <c r="J156" s="329">
        <v>50</v>
      </c>
      <c r="K156" s="325"/>
    </row>
    <row r="157" spans="2:11" ht="15" customHeight="1">
      <c r="B157" s="304"/>
      <c r="C157" s="329" t="s">
        <v>219</v>
      </c>
      <c r="D157" s="284"/>
      <c r="E157" s="284"/>
      <c r="F157" s="330" t="s">
        <v>3589</v>
      </c>
      <c r="G157" s="284"/>
      <c r="H157" s="329" t="s">
        <v>3650</v>
      </c>
      <c r="I157" s="329" t="s">
        <v>3591</v>
      </c>
      <c r="J157" s="329" t="s">
        <v>3651</v>
      </c>
      <c r="K157" s="325"/>
    </row>
    <row r="158" spans="2:11" ht="15" customHeight="1">
      <c r="B158" s="304"/>
      <c r="C158" s="329" t="s">
        <v>3652</v>
      </c>
      <c r="D158" s="284"/>
      <c r="E158" s="284"/>
      <c r="F158" s="330" t="s">
        <v>3589</v>
      </c>
      <c r="G158" s="284"/>
      <c r="H158" s="329" t="s">
        <v>3653</v>
      </c>
      <c r="I158" s="329" t="s">
        <v>3623</v>
      </c>
      <c r="J158" s="329"/>
      <c r="K158" s="325"/>
    </row>
    <row r="159" spans="2:11" ht="15" customHeight="1">
      <c r="B159" s="331"/>
      <c r="C159" s="313"/>
      <c r="D159" s="313"/>
      <c r="E159" s="313"/>
      <c r="F159" s="313"/>
      <c r="G159" s="313"/>
      <c r="H159" s="313"/>
      <c r="I159" s="313"/>
      <c r="J159" s="313"/>
      <c r="K159" s="332"/>
    </row>
    <row r="160" spans="2:11" ht="18.75" customHeight="1">
      <c r="B160" s="280"/>
      <c r="C160" s="284"/>
      <c r="D160" s="284"/>
      <c r="E160" s="284"/>
      <c r="F160" s="303"/>
      <c r="G160" s="284"/>
      <c r="H160" s="284"/>
      <c r="I160" s="284"/>
      <c r="J160" s="284"/>
      <c r="K160" s="280"/>
    </row>
    <row r="161" spans="2:11" ht="18.75" customHeight="1">
      <c r="B161" s="290"/>
      <c r="C161" s="290"/>
      <c r="D161" s="290"/>
      <c r="E161" s="290"/>
      <c r="F161" s="290"/>
      <c r="G161" s="290"/>
      <c r="H161" s="290"/>
      <c r="I161" s="290"/>
      <c r="J161" s="290"/>
      <c r="K161" s="290"/>
    </row>
    <row r="162" spans="2:11" ht="7.5" customHeight="1">
      <c r="B162" s="272"/>
      <c r="C162" s="273"/>
      <c r="D162" s="273"/>
      <c r="E162" s="273"/>
      <c r="F162" s="273"/>
      <c r="G162" s="273"/>
      <c r="H162" s="273"/>
      <c r="I162" s="273"/>
      <c r="J162" s="273"/>
      <c r="K162" s="274"/>
    </row>
    <row r="163" spans="2:11" ht="45" customHeight="1">
      <c r="B163" s="275"/>
      <c r="C163" s="404" t="s">
        <v>3654</v>
      </c>
      <c r="D163" s="404"/>
      <c r="E163" s="404"/>
      <c r="F163" s="404"/>
      <c r="G163" s="404"/>
      <c r="H163" s="404"/>
      <c r="I163" s="404"/>
      <c r="J163" s="404"/>
      <c r="K163" s="276"/>
    </row>
    <row r="164" spans="2:11" ht="17.25" customHeight="1">
      <c r="B164" s="275"/>
      <c r="C164" s="296" t="s">
        <v>3583</v>
      </c>
      <c r="D164" s="296"/>
      <c r="E164" s="296"/>
      <c r="F164" s="296" t="s">
        <v>3584</v>
      </c>
      <c r="G164" s="333"/>
      <c r="H164" s="334" t="s">
        <v>230</v>
      </c>
      <c r="I164" s="334" t="s">
        <v>57</v>
      </c>
      <c r="J164" s="296" t="s">
        <v>3585</v>
      </c>
      <c r="K164" s="276"/>
    </row>
    <row r="165" spans="2:11" ht="17.25" customHeight="1">
      <c r="B165" s="277"/>
      <c r="C165" s="298" t="s">
        <v>3586</v>
      </c>
      <c r="D165" s="298"/>
      <c r="E165" s="298"/>
      <c r="F165" s="299" t="s">
        <v>3587</v>
      </c>
      <c r="G165" s="335"/>
      <c r="H165" s="336"/>
      <c r="I165" s="336"/>
      <c r="J165" s="298" t="s">
        <v>3588</v>
      </c>
      <c r="K165" s="278"/>
    </row>
    <row r="166" spans="2:11" ht="5.25" customHeight="1">
      <c r="B166" s="304"/>
      <c r="C166" s="301"/>
      <c r="D166" s="301"/>
      <c r="E166" s="301"/>
      <c r="F166" s="301"/>
      <c r="G166" s="302"/>
      <c r="H166" s="301"/>
      <c r="I166" s="301"/>
      <c r="J166" s="301"/>
      <c r="K166" s="325"/>
    </row>
    <row r="167" spans="2:11" ht="15" customHeight="1">
      <c r="B167" s="304"/>
      <c r="C167" s="284" t="s">
        <v>3592</v>
      </c>
      <c r="D167" s="284"/>
      <c r="E167" s="284"/>
      <c r="F167" s="303" t="s">
        <v>3589</v>
      </c>
      <c r="G167" s="284"/>
      <c r="H167" s="284" t="s">
        <v>3628</v>
      </c>
      <c r="I167" s="284" t="s">
        <v>3591</v>
      </c>
      <c r="J167" s="284">
        <v>120</v>
      </c>
      <c r="K167" s="325"/>
    </row>
    <row r="168" spans="2:11" ht="15" customHeight="1">
      <c r="B168" s="304"/>
      <c r="C168" s="284" t="s">
        <v>3637</v>
      </c>
      <c r="D168" s="284"/>
      <c r="E168" s="284"/>
      <c r="F168" s="303" t="s">
        <v>3589</v>
      </c>
      <c r="G168" s="284"/>
      <c r="H168" s="284" t="s">
        <v>3638</v>
      </c>
      <c r="I168" s="284" t="s">
        <v>3591</v>
      </c>
      <c r="J168" s="284" t="s">
        <v>3639</v>
      </c>
      <c r="K168" s="325"/>
    </row>
    <row r="169" spans="2:11" ht="15" customHeight="1">
      <c r="B169" s="304"/>
      <c r="C169" s="284" t="s">
        <v>85</v>
      </c>
      <c r="D169" s="284"/>
      <c r="E169" s="284"/>
      <c r="F169" s="303" t="s">
        <v>3589</v>
      </c>
      <c r="G169" s="284"/>
      <c r="H169" s="284" t="s">
        <v>3655</v>
      </c>
      <c r="I169" s="284" t="s">
        <v>3591</v>
      </c>
      <c r="J169" s="284" t="s">
        <v>3639</v>
      </c>
      <c r="K169" s="325"/>
    </row>
    <row r="170" spans="2:11" ht="15" customHeight="1">
      <c r="B170" s="304"/>
      <c r="C170" s="284" t="s">
        <v>3594</v>
      </c>
      <c r="D170" s="284"/>
      <c r="E170" s="284"/>
      <c r="F170" s="303" t="s">
        <v>3595</v>
      </c>
      <c r="G170" s="284"/>
      <c r="H170" s="284" t="s">
        <v>3655</v>
      </c>
      <c r="I170" s="284" t="s">
        <v>3591</v>
      </c>
      <c r="J170" s="284">
        <v>50</v>
      </c>
      <c r="K170" s="325"/>
    </row>
    <row r="171" spans="2:11" ht="15" customHeight="1">
      <c r="B171" s="304"/>
      <c r="C171" s="284" t="s">
        <v>3597</v>
      </c>
      <c r="D171" s="284"/>
      <c r="E171" s="284"/>
      <c r="F171" s="303" t="s">
        <v>3589</v>
      </c>
      <c r="G171" s="284"/>
      <c r="H171" s="284" t="s">
        <v>3655</v>
      </c>
      <c r="I171" s="284" t="s">
        <v>3599</v>
      </c>
      <c r="J171" s="284"/>
      <c r="K171" s="325"/>
    </row>
    <row r="172" spans="2:11" ht="15" customHeight="1">
      <c r="B172" s="304"/>
      <c r="C172" s="284" t="s">
        <v>3608</v>
      </c>
      <c r="D172" s="284"/>
      <c r="E172" s="284"/>
      <c r="F172" s="303" t="s">
        <v>3595</v>
      </c>
      <c r="G172" s="284"/>
      <c r="H172" s="284" t="s">
        <v>3655</v>
      </c>
      <c r="I172" s="284" t="s">
        <v>3591</v>
      </c>
      <c r="J172" s="284">
        <v>50</v>
      </c>
      <c r="K172" s="325"/>
    </row>
    <row r="173" spans="2:11" ht="15" customHeight="1">
      <c r="B173" s="304"/>
      <c r="C173" s="284" t="s">
        <v>3616</v>
      </c>
      <c r="D173" s="284"/>
      <c r="E173" s="284"/>
      <c r="F173" s="303" t="s">
        <v>3595</v>
      </c>
      <c r="G173" s="284"/>
      <c r="H173" s="284" t="s">
        <v>3655</v>
      </c>
      <c r="I173" s="284" t="s">
        <v>3591</v>
      </c>
      <c r="J173" s="284">
        <v>50</v>
      </c>
      <c r="K173" s="325"/>
    </row>
    <row r="174" spans="2:11" ht="15" customHeight="1">
      <c r="B174" s="304"/>
      <c r="C174" s="284" t="s">
        <v>3614</v>
      </c>
      <c r="D174" s="284"/>
      <c r="E174" s="284"/>
      <c r="F174" s="303" t="s">
        <v>3595</v>
      </c>
      <c r="G174" s="284"/>
      <c r="H174" s="284" t="s">
        <v>3655</v>
      </c>
      <c r="I174" s="284" t="s">
        <v>3591</v>
      </c>
      <c r="J174" s="284">
        <v>50</v>
      </c>
      <c r="K174" s="325"/>
    </row>
    <row r="175" spans="2:11" ht="15" customHeight="1">
      <c r="B175" s="304"/>
      <c r="C175" s="284" t="s">
        <v>229</v>
      </c>
      <c r="D175" s="284"/>
      <c r="E175" s="284"/>
      <c r="F175" s="303" t="s">
        <v>3589</v>
      </c>
      <c r="G175" s="284"/>
      <c r="H175" s="284" t="s">
        <v>3656</v>
      </c>
      <c r="I175" s="284" t="s">
        <v>3657</v>
      </c>
      <c r="J175" s="284"/>
      <c r="K175" s="325"/>
    </row>
    <row r="176" spans="2:11" ht="15" customHeight="1">
      <c r="B176" s="304"/>
      <c r="C176" s="284" t="s">
        <v>57</v>
      </c>
      <c r="D176" s="284"/>
      <c r="E176" s="284"/>
      <c r="F176" s="303" t="s">
        <v>3589</v>
      </c>
      <c r="G176" s="284"/>
      <c r="H176" s="284" t="s">
        <v>3658</v>
      </c>
      <c r="I176" s="284" t="s">
        <v>3659</v>
      </c>
      <c r="J176" s="284">
        <v>1</v>
      </c>
      <c r="K176" s="325"/>
    </row>
    <row r="177" spans="2:11" ht="15" customHeight="1">
      <c r="B177" s="304"/>
      <c r="C177" s="284" t="s">
        <v>53</v>
      </c>
      <c r="D177" s="284"/>
      <c r="E177" s="284"/>
      <c r="F177" s="303" t="s">
        <v>3589</v>
      </c>
      <c r="G177" s="284"/>
      <c r="H177" s="284" t="s">
        <v>3660</v>
      </c>
      <c r="I177" s="284" t="s">
        <v>3591</v>
      </c>
      <c r="J177" s="284">
        <v>20</v>
      </c>
      <c r="K177" s="325"/>
    </row>
    <row r="178" spans="2:11" ht="15" customHeight="1">
      <c r="B178" s="304"/>
      <c r="C178" s="284" t="s">
        <v>230</v>
      </c>
      <c r="D178" s="284"/>
      <c r="E178" s="284"/>
      <c r="F178" s="303" t="s">
        <v>3589</v>
      </c>
      <c r="G178" s="284"/>
      <c r="H178" s="284" t="s">
        <v>3661</v>
      </c>
      <c r="I178" s="284" t="s">
        <v>3591</v>
      </c>
      <c r="J178" s="284">
        <v>255</v>
      </c>
      <c r="K178" s="325"/>
    </row>
    <row r="179" spans="2:11" ht="15" customHeight="1">
      <c r="B179" s="304"/>
      <c r="C179" s="284" t="s">
        <v>231</v>
      </c>
      <c r="D179" s="284"/>
      <c r="E179" s="284"/>
      <c r="F179" s="303" t="s">
        <v>3589</v>
      </c>
      <c r="G179" s="284"/>
      <c r="H179" s="284" t="s">
        <v>3554</v>
      </c>
      <c r="I179" s="284" t="s">
        <v>3591</v>
      </c>
      <c r="J179" s="284">
        <v>10</v>
      </c>
      <c r="K179" s="325"/>
    </row>
    <row r="180" spans="2:11" ht="15" customHeight="1">
      <c r="B180" s="304"/>
      <c r="C180" s="284" t="s">
        <v>232</v>
      </c>
      <c r="D180" s="284"/>
      <c r="E180" s="284"/>
      <c r="F180" s="303" t="s">
        <v>3589</v>
      </c>
      <c r="G180" s="284"/>
      <c r="H180" s="284" t="s">
        <v>3662</v>
      </c>
      <c r="I180" s="284" t="s">
        <v>3623</v>
      </c>
      <c r="J180" s="284"/>
      <c r="K180" s="325"/>
    </row>
    <row r="181" spans="2:11" ht="15" customHeight="1">
      <c r="B181" s="304"/>
      <c r="C181" s="284" t="s">
        <v>3663</v>
      </c>
      <c r="D181" s="284"/>
      <c r="E181" s="284"/>
      <c r="F181" s="303" t="s">
        <v>3589</v>
      </c>
      <c r="G181" s="284"/>
      <c r="H181" s="284" t="s">
        <v>3664</v>
      </c>
      <c r="I181" s="284" t="s">
        <v>3623</v>
      </c>
      <c r="J181" s="284"/>
      <c r="K181" s="325"/>
    </row>
    <row r="182" spans="2:11" ht="15" customHeight="1">
      <c r="B182" s="304"/>
      <c r="C182" s="284" t="s">
        <v>3652</v>
      </c>
      <c r="D182" s="284"/>
      <c r="E182" s="284"/>
      <c r="F182" s="303" t="s">
        <v>3589</v>
      </c>
      <c r="G182" s="284"/>
      <c r="H182" s="284" t="s">
        <v>3665</v>
      </c>
      <c r="I182" s="284" t="s">
        <v>3623</v>
      </c>
      <c r="J182" s="284"/>
      <c r="K182" s="325"/>
    </row>
    <row r="183" spans="2:11" ht="15" customHeight="1">
      <c r="B183" s="304"/>
      <c r="C183" s="284" t="s">
        <v>234</v>
      </c>
      <c r="D183" s="284"/>
      <c r="E183" s="284"/>
      <c r="F183" s="303" t="s">
        <v>3595</v>
      </c>
      <c r="G183" s="284"/>
      <c r="H183" s="284" t="s">
        <v>3666</v>
      </c>
      <c r="I183" s="284" t="s">
        <v>3591</v>
      </c>
      <c r="J183" s="284">
        <v>50</v>
      </c>
      <c r="K183" s="325"/>
    </row>
    <row r="184" spans="2:11" ht="15" customHeight="1">
      <c r="B184" s="304"/>
      <c r="C184" s="284" t="s">
        <v>3667</v>
      </c>
      <c r="D184" s="284"/>
      <c r="E184" s="284"/>
      <c r="F184" s="303" t="s">
        <v>3595</v>
      </c>
      <c r="G184" s="284"/>
      <c r="H184" s="284" t="s">
        <v>3668</v>
      </c>
      <c r="I184" s="284" t="s">
        <v>3669</v>
      </c>
      <c r="J184" s="284"/>
      <c r="K184" s="325"/>
    </row>
    <row r="185" spans="2:11" ht="15" customHeight="1">
      <c r="B185" s="304"/>
      <c r="C185" s="284" t="s">
        <v>3670</v>
      </c>
      <c r="D185" s="284"/>
      <c r="E185" s="284"/>
      <c r="F185" s="303" t="s">
        <v>3595</v>
      </c>
      <c r="G185" s="284"/>
      <c r="H185" s="284" t="s">
        <v>3671</v>
      </c>
      <c r="I185" s="284" t="s">
        <v>3669</v>
      </c>
      <c r="J185" s="284"/>
      <c r="K185" s="325"/>
    </row>
    <row r="186" spans="2:11" ht="15" customHeight="1">
      <c r="B186" s="304"/>
      <c r="C186" s="284" t="s">
        <v>3672</v>
      </c>
      <c r="D186" s="284"/>
      <c r="E186" s="284"/>
      <c r="F186" s="303" t="s">
        <v>3595</v>
      </c>
      <c r="G186" s="284"/>
      <c r="H186" s="284" t="s">
        <v>3673</v>
      </c>
      <c r="I186" s="284" t="s">
        <v>3669</v>
      </c>
      <c r="J186" s="284"/>
      <c r="K186" s="325"/>
    </row>
    <row r="187" spans="2:11" ht="15" customHeight="1">
      <c r="B187" s="304"/>
      <c r="C187" s="337" t="s">
        <v>3674</v>
      </c>
      <c r="D187" s="284"/>
      <c r="E187" s="284"/>
      <c r="F187" s="303" t="s">
        <v>3595</v>
      </c>
      <c r="G187" s="284"/>
      <c r="H187" s="284" t="s">
        <v>3675</v>
      </c>
      <c r="I187" s="284" t="s">
        <v>3676</v>
      </c>
      <c r="J187" s="338" t="s">
        <v>3677</v>
      </c>
      <c r="K187" s="325"/>
    </row>
    <row r="188" spans="2:11" ht="15" customHeight="1">
      <c r="B188" s="304"/>
      <c r="C188" s="289" t="s">
        <v>42</v>
      </c>
      <c r="D188" s="284"/>
      <c r="E188" s="284"/>
      <c r="F188" s="303" t="s">
        <v>3589</v>
      </c>
      <c r="G188" s="284"/>
      <c r="H188" s="280" t="s">
        <v>3678</v>
      </c>
      <c r="I188" s="284" t="s">
        <v>3679</v>
      </c>
      <c r="J188" s="284"/>
      <c r="K188" s="325"/>
    </row>
    <row r="189" spans="2:11" ht="15" customHeight="1">
      <c r="B189" s="304"/>
      <c r="C189" s="289" t="s">
        <v>3680</v>
      </c>
      <c r="D189" s="284"/>
      <c r="E189" s="284"/>
      <c r="F189" s="303" t="s">
        <v>3589</v>
      </c>
      <c r="G189" s="284"/>
      <c r="H189" s="284" t="s">
        <v>3681</v>
      </c>
      <c r="I189" s="284" t="s">
        <v>3623</v>
      </c>
      <c r="J189" s="284"/>
      <c r="K189" s="325"/>
    </row>
    <row r="190" spans="2:11" ht="15" customHeight="1">
      <c r="B190" s="304"/>
      <c r="C190" s="289" t="s">
        <v>3682</v>
      </c>
      <c r="D190" s="284"/>
      <c r="E190" s="284"/>
      <c r="F190" s="303" t="s">
        <v>3589</v>
      </c>
      <c r="G190" s="284"/>
      <c r="H190" s="284" t="s">
        <v>3683</v>
      </c>
      <c r="I190" s="284" t="s">
        <v>3623</v>
      </c>
      <c r="J190" s="284"/>
      <c r="K190" s="325"/>
    </row>
    <row r="191" spans="2:11" ht="15" customHeight="1">
      <c r="B191" s="304"/>
      <c r="C191" s="289" t="s">
        <v>3684</v>
      </c>
      <c r="D191" s="284"/>
      <c r="E191" s="284"/>
      <c r="F191" s="303" t="s">
        <v>3595</v>
      </c>
      <c r="G191" s="284"/>
      <c r="H191" s="284" t="s">
        <v>3685</v>
      </c>
      <c r="I191" s="284" t="s">
        <v>3623</v>
      </c>
      <c r="J191" s="284"/>
      <c r="K191" s="325"/>
    </row>
    <row r="192" spans="2:11" ht="15" customHeight="1">
      <c r="B192" s="331"/>
      <c r="C192" s="339"/>
      <c r="D192" s="313"/>
      <c r="E192" s="313"/>
      <c r="F192" s="313"/>
      <c r="G192" s="313"/>
      <c r="H192" s="313"/>
      <c r="I192" s="313"/>
      <c r="J192" s="313"/>
      <c r="K192" s="332"/>
    </row>
    <row r="193" spans="2:11" ht="18.75" customHeight="1">
      <c r="B193" s="280"/>
      <c r="C193" s="284"/>
      <c r="D193" s="284"/>
      <c r="E193" s="284"/>
      <c r="F193" s="303"/>
      <c r="G193" s="284"/>
      <c r="H193" s="284"/>
      <c r="I193" s="284"/>
      <c r="J193" s="284"/>
      <c r="K193" s="280"/>
    </row>
    <row r="194" spans="2:11" ht="18.75" customHeight="1">
      <c r="B194" s="280"/>
      <c r="C194" s="284"/>
      <c r="D194" s="284"/>
      <c r="E194" s="284"/>
      <c r="F194" s="303"/>
      <c r="G194" s="284"/>
      <c r="H194" s="284"/>
      <c r="I194" s="284"/>
      <c r="J194" s="284"/>
      <c r="K194" s="280"/>
    </row>
    <row r="195" spans="2:11" ht="18.75" customHeight="1">
      <c r="B195" s="290"/>
      <c r="C195" s="290"/>
      <c r="D195" s="290"/>
      <c r="E195" s="290"/>
      <c r="F195" s="290"/>
      <c r="G195" s="290"/>
      <c r="H195" s="290"/>
      <c r="I195" s="290"/>
      <c r="J195" s="290"/>
      <c r="K195" s="290"/>
    </row>
    <row r="196" spans="2:11">
      <c r="B196" s="272"/>
      <c r="C196" s="273"/>
      <c r="D196" s="273"/>
      <c r="E196" s="273"/>
      <c r="F196" s="273"/>
      <c r="G196" s="273"/>
      <c r="H196" s="273"/>
      <c r="I196" s="273"/>
      <c r="J196" s="273"/>
      <c r="K196" s="274"/>
    </row>
    <row r="197" spans="2:11" ht="21">
      <c r="B197" s="275"/>
      <c r="C197" s="404" t="s">
        <v>3686</v>
      </c>
      <c r="D197" s="404"/>
      <c r="E197" s="404"/>
      <c r="F197" s="404"/>
      <c r="G197" s="404"/>
      <c r="H197" s="404"/>
      <c r="I197" s="404"/>
      <c r="J197" s="404"/>
      <c r="K197" s="276"/>
    </row>
    <row r="198" spans="2:11" ht="25.5" customHeight="1">
      <c r="B198" s="275"/>
      <c r="C198" s="340" t="s">
        <v>3687</v>
      </c>
      <c r="D198" s="340"/>
      <c r="E198" s="340"/>
      <c r="F198" s="340" t="s">
        <v>3688</v>
      </c>
      <c r="G198" s="341"/>
      <c r="H198" s="409" t="s">
        <v>3689</v>
      </c>
      <c r="I198" s="409"/>
      <c r="J198" s="409"/>
      <c r="K198" s="276"/>
    </row>
    <row r="199" spans="2:11" ht="5.25" customHeight="1">
      <c r="B199" s="304"/>
      <c r="C199" s="301"/>
      <c r="D199" s="301"/>
      <c r="E199" s="301"/>
      <c r="F199" s="301"/>
      <c r="G199" s="284"/>
      <c r="H199" s="301"/>
      <c r="I199" s="301"/>
      <c r="J199" s="301"/>
      <c r="K199" s="325"/>
    </row>
    <row r="200" spans="2:11" ht="15" customHeight="1">
      <c r="B200" s="304"/>
      <c r="C200" s="284" t="s">
        <v>3679</v>
      </c>
      <c r="D200" s="284"/>
      <c r="E200" s="284"/>
      <c r="F200" s="303" t="s">
        <v>43</v>
      </c>
      <c r="G200" s="284"/>
      <c r="H200" s="406" t="s">
        <v>3690</v>
      </c>
      <c r="I200" s="406"/>
      <c r="J200" s="406"/>
      <c r="K200" s="325"/>
    </row>
    <row r="201" spans="2:11" ht="15" customHeight="1">
      <c r="B201" s="304"/>
      <c r="C201" s="310"/>
      <c r="D201" s="284"/>
      <c r="E201" s="284"/>
      <c r="F201" s="303" t="s">
        <v>44</v>
      </c>
      <c r="G201" s="284"/>
      <c r="H201" s="406" t="s">
        <v>3691</v>
      </c>
      <c r="I201" s="406"/>
      <c r="J201" s="406"/>
      <c r="K201" s="325"/>
    </row>
    <row r="202" spans="2:11" ht="15" customHeight="1">
      <c r="B202" s="304"/>
      <c r="C202" s="310"/>
      <c r="D202" s="284"/>
      <c r="E202" s="284"/>
      <c r="F202" s="303" t="s">
        <v>47</v>
      </c>
      <c r="G202" s="284"/>
      <c r="H202" s="406" t="s">
        <v>3692</v>
      </c>
      <c r="I202" s="406"/>
      <c r="J202" s="406"/>
      <c r="K202" s="325"/>
    </row>
    <row r="203" spans="2:11" ht="15" customHeight="1">
      <c r="B203" s="304"/>
      <c r="C203" s="284"/>
      <c r="D203" s="284"/>
      <c r="E203" s="284"/>
      <c r="F203" s="303" t="s">
        <v>45</v>
      </c>
      <c r="G203" s="284"/>
      <c r="H203" s="406" t="s">
        <v>3693</v>
      </c>
      <c r="I203" s="406"/>
      <c r="J203" s="406"/>
      <c r="K203" s="325"/>
    </row>
    <row r="204" spans="2:11" ht="15" customHeight="1">
      <c r="B204" s="304"/>
      <c r="C204" s="284"/>
      <c r="D204" s="284"/>
      <c r="E204" s="284"/>
      <c r="F204" s="303" t="s">
        <v>46</v>
      </c>
      <c r="G204" s="284"/>
      <c r="H204" s="406" t="s">
        <v>3694</v>
      </c>
      <c r="I204" s="406"/>
      <c r="J204" s="406"/>
      <c r="K204" s="325"/>
    </row>
    <row r="205" spans="2:11" ht="15" customHeight="1">
      <c r="B205" s="304"/>
      <c r="C205" s="284"/>
      <c r="D205" s="284"/>
      <c r="E205" s="284"/>
      <c r="F205" s="303"/>
      <c r="G205" s="284"/>
      <c r="H205" s="284"/>
      <c r="I205" s="284"/>
      <c r="J205" s="284"/>
      <c r="K205" s="325"/>
    </row>
    <row r="206" spans="2:11" ht="15" customHeight="1">
      <c r="B206" s="304"/>
      <c r="C206" s="284" t="s">
        <v>3635</v>
      </c>
      <c r="D206" s="284"/>
      <c r="E206" s="284"/>
      <c r="F206" s="303" t="s">
        <v>78</v>
      </c>
      <c r="G206" s="284"/>
      <c r="H206" s="406" t="s">
        <v>3695</v>
      </c>
      <c r="I206" s="406"/>
      <c r="J206" s="406"/>
      <c r="K206" s="325"/>
    </row>
    <row r="207" spans="2:11" ht="15" customHeight="1">
      <c r="B207" s="304"/>
      <c r="C207" s="310"/>
      <c r="D207" s="284"/>
      <c r="E207" s="284"/>
      <c r="F207" s="303" t="s">
        <v>3533</v>
      </c>
      <c r="G207" s="284"/>
      <c r="H207" s="406" t="s">
        <v>3534</v>
      </c>
      <c r="I207" s="406"/>
      <c r="J207" s="406"/>
      <c r="K207" s="325"/>
    </row>
    <row r="208" spans="2:11" ht="15" customHeight="1">
      <c r="B208" s="304"/>
      <c r="C208" s="284"/>
      <c r="D208" s="284"/>
      <c r="E208" s="284"/>
      <c r="F208" s="303" t="s">
        <v>3531</v>
      </c>
      <c r="G208" s="284"/>
      <c r="H208" s="406" t="s">
        <v>3696</v>
      </c>
      <c r="I208" s="406"/>
      <c r="J208" s="406"/>
      <c r="K208" s="325"/>
    </row>
    <row r="209" spans="2:11" ht="15" customHeight="1">
      <c r="B209" s="342"/>
      <c r="C209" s="310"/>
      <c r="D209" s="310"/>
      <c r="E209" s="310"/>
      <c r="F209" s="303" t="s">
        <v>3535</v>
      </c>
      <c r="G209" s="289"/>
      <c r="H209" s="410" t="s">
        <v>3536</v>
      </c>
      <c r="I209" s="410"/>
      <c r="J209" s="410"/>
      <c r="K209" s="343"/>
    </row>
    <row r="210" spans="2:11" ht="15" customHeight="1">
      <c r="B210" s="342"/>
      <c r="C210" s="310"/>
      <c r="D210" s="310"/>
      <c r="E210" s="310"/>
      <c r="F210" s="303" t="s">
        <v>3537</v>
      </c>
      <c r="G210" s="289"/>
      <c r="H210" s="410" t="s">
        <v>3091</v>
      </c>
      <c r="I210" s="410"/>
      <c r="J210" s="410"/>
      <c r="K210" s="343"/>
    </row>
    <row r="211" spans="2:11" ht="15" customHeight="1">
      <c r="B211" s="342"/>
      <c r="C211" s="310"/>
      <c r="D211" s="310"/>
      <c r="E211" s="310"/>
      <c r="F211" s="344"/>
      <c r="G211" s="289"/>
      <c r="H211" s="345"/>
      <c r="I211" s="345"/>
      <c r="J211" s="345"/>
      <c r="K211" s="343"/>
    </row>
    <row r="212" spans="2:11" ht="15" customHeight="1">
      <c r="B212" s="342"/>
      <c r="C212" s="284" t="s">
        <v>3659</v>
      </c>
      <c r="D212" s="310"/>
      <c r="E212" s="310"/>
      <c r="F212" s="303">
        <v>1</v>
      </c>
      <c r="G212" s="289"/>
      <c r="H212" s="410" t="s">
        <v>3697</v>
      </c>
      <c r="I212" s="410"/>
      <c r="J212" s="410"/>
      <c r="K212" s="343"/>
    </row>
    <row r="213" spans="2:11" ht="15" customHeight="1">
      <c r="B213" s="342"/>
      <c r="C213" s="310"/>
      <c r="D213" s="310"/>
      <c r="E213" s="310"/>
      <c r="F213" s="303">
        <v>2</v>
      </c>
      <c r="G213" s="289"/>
      <c r="H213" s="410" t="s">
        <v>3698</v>
      </c>
      <c r="I213" s="410"/>
      <c r="J213" s="410"/>
      <c r="K213" s="343"/>
    </row>
    <row r="214" spans="2:11" ht="15" customHeight="1">
      <c r="B214" s="342"/>
      <c r="C214" s="310"/>
      <c r="D214" s="310"/>
      <c r="E214" s="310"/>
      <c r="F214" s="303">
        <v>3</v>
      </c>
      <c r="G214" s="289"/>
      <c r="H214" s="410" t="s">
        <v>3699</v>
      </c>
      <c r="I214" s="410"/>
      <c r="J214" s="410"/>
      <c r="K214" s="343"/>
    </row>
    <row r="215" spans="2:11" ht="15" customHeight="1">
      <c r="B215" s="342"/>
      <c r="C215" s="310"/>
      <c r="D215" s="310"/>
      <c r="E215" s="310"/>
      <c r="F215" s="303">
        <v>4</v>
      </c>
      <c r="G215" s="289"/>
      <c r="H215" s="410" t="s">
        <v>3700</v>
      </c>
      <c r="I215" s="410"/>
      <c r="J215" s="410"/>
      <c r="K215" s="343"/>
    </row>
    <row r="216" spans="2:11" ht="12.75" customHeight="1">
      <c r="B216" s="346"/>
      <c r="C216" s="347"/>
      <c r="D216" s="347"/>
      <c r="E216" s="347"/>
      <c r="F216" s="347"/>
      <c r="G216" s="347"/>
      <c r="H216" s="347"/>
      <c r="I216" s="347"/>
      <c r="J216" s="347"/>
      <c r="K216" s="348"/>
    </row>
  </sheetData>
  <sheetProtection formatCells="0" formatColumns="0" formatRows="0" insertColumns="0" insertRows="0" insertHyperlinks="0" deleteColumns="0" deleteRows="0" sort="0" autoFilter="0" pivotTables="0"/>
  <mergeCells count="77">
    <mergeCell ref="C197:J197"/>
    <mergeCell ref="H215:J215"/>
    <mergeCell ref="H213:J213"/>
    <mergeCell ref="H210:J210"/>
    <mergeCell ref="H209:J209"/>
    <mergeCell ref="H207:J207"/>
    <mergeCell ref="H208:J208"/>
    <mergeCell ref="H203:J203"/>
    <mergeCell ref="H201:J201"/>
    <mergeCell ref="H212:J212"/>
    <mergeCell ref="H214:J214"/>
    <mergeCell ref="H206:J206"/>
    <mergeCell ref="H204:J204"/>
    <mergeCell ref="H202:J202"/>
    <mergeCell ref="D57:J57"/>
    <mergeCell ref="H200:J200"/>
    <mergeCell ref="D60:J60"/>
    <mergeCell ref="D63:J63"/>
    <mergeCell ref="D64:J64"/>
    <mergeCell ref="D66:J66"/>
    <mergeCell ref="D65:J65"/>
    <mergeCell ref="C100:J100"/>
    <mergeCell ref="D61:J61"/>
    <mergeCell ref="D67:J67"/>
    <mergeCell ref="D68:J68"/>
    <mergeCell ref="C73:J73"/>
    <mergeCell ref="H198:J198"/>
    <mergeCell ref="C163:J163"/>
    <mergeCell ref="C120:J120"/>
    <mergeCell ref="C145:J145"/>
    <mergeCell ref="D58:J58"/>
    <mergeCell ref="D59:J59"/>
    <mergeCell ref="C50:J50"/>
    <mergeCell ref="G38:J38"/>
    <mergeCell ref="G39:J39"/>
    <mergeCell ref="G40:J40"/>
    <mergeCell ref="G41:J41"/>
    <mergeCell ref="G42:J42"/>
    <mergeCell ref="G43:J43"/>
    <mergeCell ref="D45:J45"/>
    <mergeCell ref="E46:J46"/>
    <mergeCell ref="E47:J47"/>
    <mergeCell ref="C52:J52"/>
    <mergeCell ref="C53:J53"/>
    <mergeCell ref="C55:J55"/>
    <mergeCell ref="D56:J56"/>
    <mergeCell ref="D33:J33"/>
    <mergeCell ref="G34:J34"/>
    <mergeCell ref="G35:J35"/>
    <mergeCell ref="D49:J49"/>
    <mergeCell ref="E48:J48"/>
    <mergeCell ref="G36:J36"/>
    <mergeCell ref="G37:J37"/>
    <mergeCell ref="D31:J31"/>
    <mergeCell ref="C24:J24"/>
    <mergeCell ref="D32:J32"/>
    <mergeCell ref="F18:J18"/>
    <mergeCell ref="F21:J21"/>
    <mergeCell ref="C23:J23"/>
    <mergeCell ref="D25:J25"/>
    <mergeCell ref="D26:J26"/>
    <mergeCell ref="D28:J28"/>
    <mergeCell ref="D29:J29"/>
    <mergeCell ref="F19:J19"/>
    <mergeCell ref="F20:J20"/>
    <mergeCell ref="D14:J14"/>
    <mergeCell ref="D15:J15"/>
    <mergeCell ref="F16:J16"/>
    <mergeCell ref="F17:J17"/>
    <mergeCell ref="C9:J9"/>
    <mergeCell ref="D10:J10"/>
    <mergeCell ref="D13:J13"/>
    <mergeCell ref="C3:J3"/>
    <mergeCell ref="C4:J4"/>
    <mergeCell ref="C6:J6"/>
    <mergeCell ref="C7:J7"/>
    <mergeCell ref="D11:J11"/>
  </mergeCells>
  <pageMargins left="0.59027779999999996" right="0.59027779999999996" top="0.59027779999999996" bottom="0.59027779999999996" header="0" footer="0"/>
  <pageSetup paperSize="9" scale="77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36</vt:i4>
      </vt:variant>
      <vt:variant>
        <vt:lpstr>Pojmenované oblasti</vt:lpstr>
      </vt:variant>
      <vt:variant>
        <vt:i4>71</vt:i4>
      </vt:variant>
    </vt:vector>
  </HeadingPairs>
  <TitlesOfParts>
    <vt:vector size="107" baseType="lpstr">
      <vt:lpstr>Rekapitulace stavby</vt:lpstr>
      <vt:lpstr>SO 001 - Příprava území</vt:lpstr>
      <vt:lpstr>SO 101 - Okružní křižovatka</vt:lpstr>
      <vt:lpstr>SO 102 - Ul. Pražská - ko...</vt:lpstr>
      <vt:lpstr>SO 103 - Ul. Průmyslová -...</vt:lpstr>
      <vt:lpstr>SO 103a - Ul. Seifertova</vt:lpstr>
      <vt:lpstr>SO 104 - PHS</vt:lpstr>
      <vt:lpstr>SO 105 - Vjezd CIUR</vt:lpstr>
      <vt:lpstr>SO 106 - Ul. Květnová - k...</vt:lpstr>
      <vt:lpstr>SO 107 - Chodníky</vt:lpstr>
      <vt:lpstr>SO 108 - Vjezdy</vt:lpstr>
      <vt:lpstr>SO 109 - Parkoviště</vt:lpstr>
      <vt:lpstr>SO 110 - Plot CIUR</vt:lpstr>
      <vt:lpstr>SO 111 - Parkovací stání</vt:lpstr>
      <vt:lpstr>SO 112 - Napojení místníc...</vt:lpstr>
      <vt:lpstr>SO 113 - Autobusové zastávky</vt:lpstr>
      <vt:lpstr>SO 121a - Dopravní značen...</vt:lpstr>
      <vt:lpstr>SO 121b - Dopravní značen...</vt:lpstr>
      <vt:lpstr>SO 122 - Dopravní značení...</vt:lpstr>
      <vt:lpstr>SO 301a - Vodovod - zemní...</vt:lpstr>
      <vt:lpstr>SO 301b - Vodovod - potrubí</vt:lpstr>
      <vt:lpstr>SO 301c - Vodovod přípojky</vt:lpstr>
      <vt:lpstr>SO 302a - Kanalizace - ze...</vt:lpstr>
      <vt:lpstr>SO 302b - Kanalizace - př...</vt:lpstr>
      <vt:lpstr>SO 303a - Kanalizace - př...</vt:lpstr>
      <vt:lpstr>SO 303b - Kanalizace - př...</vt:lpstr>
      <vt:lpstr>SO 304a - Kanalizace - př...</vt:lpstr>
      <vt:lpstr>SO 304b - Kanalizace - př...</vt:lpstr>
      <vt:lpstr>SO 305a - Uliční vpusti -...</vt:lpstr>
      <vt:lpstr>SO 305b - Uliční vpusti</vt:lpstr>
      <vt:lpstr>SO 306 - Rušená studna</vt:lpstr>
      <vt:lpstr>18092017301-6 - II-6 - 18...</vt:lpstr>
      <vt:lpstr>SO 401 - Veřejné osvětlení</vt:lpstr>
      <vt:lpstr>SO 801 - Sadové úpravy</vt:lpstr>
      <vt:lpstr>VRN - Vedlejší rozpočtové...</vt:lpstr>
      <vt:lpstr>Pokyny pro vyplnění</vt:lpstr>
      <vt:lpstr>'18092017301-6 - II-6 - 18...'!Názvy_tisku</vt:lpstr>
      <vt:lpstr>'Rekapitulace stavby'!Názvy_tisku</vt:lpstr>
      <vt:lpstr>'SO 001 - Příprava území'!Názvy_tisku</vt:lpstr>
      <vt:lpstr>'SO 101 - Okružní křižovatka'!Názvy_tisku</vt:lpstr>
      <vt:lpstr>'SO 102 - Ul. Pražská - ko...'!Názvy_tisku</vt:lpstr>
      <vt:lpstr>'SO 103 - Ul. Průmyslová -...'!Názvy_tisku</vt:lpstr>
      <vt:lpstr>'SO 103a - Ul. Seifertova'!Názvy_tisku</vt:lpstr>
      <vt:lpstr>'SO 104 - PHS'!Názvy_tisku</vt:lpstr>
      <vt:lpstr>'SO 105 - Vjezd CIUR'!Názvy_tisku</vt:lpstr>
      <vt:lpstr>'SO 106 - Ul. Květnová - k...'!Názvy_tisku</vt:lpstr>
      <vt:lpstr>'SO 107 - Chodníky'!Názvy_tisku</vt:lpstr>
      <vt:lpstr>'SO 108 - Vjezdy'!Názvy_tisku</vt:lpstr>
      <vt:lpstr>'SO 109 - Parkoviště'!Názvy_tisku</vt:lpstr>
      <vt:lpstr>'SO 110 - Plot CIUR'!Názvy_tisku</vt:lpstr>
      <vt:lpstr>'SO 111 - Parkovací stání'!Názvy_tisku</vt:lpstr>
      <vt:lpstr>'SO 112 - Napojení místníc...'!Názvy_tisku</vt:lpstr>
      <vt:lpstr>'SO 113 - Autobusové zastávky'!Názvy_tisku</vt:lpstr>
      <vt:lpstr>'SO 121a - Dopravní značen...'!Názvy_tisku</vt:lpstr>
      <vt:lpstr>'SO 121b - Dopravní značen...'!Názvy_tisku</vt:lpstr>
      <vt:lpstr>'SO 122 - Dopravní značení...'!Názvy_tisku</vt:lpstr>
      <vt:lpstr>'SO 301a - Vodovod - zemní...'!Názvy_tisku</vt:lpstr>
      <vt:lpstr>'SO 301b - Vodovod - potrubí'!Názvy_tisku</vt:lpstr>
      <vt:lpstr>'SO 301c - Vodovod přípojky'!Názvy_tisku</vt:lpstr>
      <vt:lpstr>'SO 302a - Kanalizace - ze...'!Názvy_tisku</vt:lpstr>
      <vt:lpstr>'SO 302b - Kanalizace - př...'!Názvy_tisku</vt:lpstr>
      <vt:lpstr>'SO 303a - Kanalizace - př...'!Názvy_tisku</vt:lpstr>
      <vt:lpstr>'SO 303b - Kanalizace - př...'!Názvy_tisku</vt:lpstr>
      <vt:lpstr>'SO 304a - Kanalizace - př...'!Názvy_tisku</vt:lpstr>
      <vt:lpstr>'SO 304b - Kanalizace - př...'!Názvy_tisku</vt:lpstr>
      <vt:lpstr>'SO 305a - Uliční vpusti -...'!Názvy_tisku</vt:lpstr>
      <vt:lpstr>'SO 305b - Uliční vpusti'!Názvy_tisku</vt:lpstr>
      <vt:lpstr>'SO 306 - Rušená studna'!Názvy_tisku</vt:lpstr>
      <vt:lpstr>'SO 401 - Veřejné osvětlení'!Názvy_tisku</vt:lpstr>
      <vt:lpstr>'SO 801 - Sadové úpravy'!Názvy_tisku</vt:lpstr>
      <vt:lpstr>'VRN - Vedlejší rozpočtové...'!Názvy_tisku</vt:lpstr>
      <vt:lpstr>'18092017301-6 - II-6 - 18...'!Oblast_tisku</vt:lpstr>
      <vt:lpstr>'Pokyny pro vyplnění'!Oblast_tisku</vt:lpstr>
      <vt:lpstr>'Rekapitulace stavby'!Oblast_tisku</vt:lpstr>
      <vt:lpstr>'SO 001 - Příprava území'!Oblast_tisku</vt:lpstr>
      <vt:lpstr>'SO 101 - Okružní křižovatka'!Oblast_tisku</vt:lpstr>
      <vt:lpstr>'SO 102 - Ul. Pražská - ko...'!Oblast_tisku</vt:lpstr>
      <vt:lpstr>'SO 103 - Ul. Průmyslová -...'!Oblast_tisku</vt:lpstr>
      <vt:lpstr>'SO 103a - Ul. Seifertova'!Oblast_tisku</vt:lpstr>
      <vt:lpstr>'SO 104 - PHS'!Oblast_tisku</vt:lpstr>
      <vt:lpstr>'SO 105 - Vjezd CIUR'!Oblast_tisku</vt:lpstr>
      <vt:lpstr>'SO 106 - Ul. Květnová - k...'!Oblast_tisku</vt:lpstr>
      <vt:lpstr>'SO 107 - Chodníky'!Oblast_tisku</vt:lpstr>
      <vt:lpstr>'SO 108 - Vjezdy'!Oblast_tisku</vt:lpstr>
      <vt:lpstr>'SO 109 - Parkoviště'!Oblast_tisku</vt:lpstr>
      <vt:lpstr>'SO 110 - Plot CIUR'!Oblast_tisku</vt:lpstr>
      <vt:lpstr>'SO 111 - Parkovací stání'!Oblast_tisku</vt:lpstr>
      <vt:lpstr>'SO 112 - Napojení místníc...'!Oblast_tisku</vt:lpstr>
      <vt:lpstr>'SO 113 - Autobusové zastávky'!Oblast_tisku</vt:lpstr>
      <vt:lpstr>'SO 121a - Dopravní značen...'!Oblast_tisku</vt:lpstr>
      <vt:lpstr>'SO 121b - Dopravní značen...'!Oblast_tisku</vt:lpstr>
      <vt:lpstr>'SO 122 - Dopravní značení...'!Oblast_tisku</vt:lpstr>
      <vt:lpstr>'SO 301a - Vodovod - zemní...'!Oblast_tisku</vt:lpstr>
      <vt:lpstr>'SO 301b - Vodovod - potrubí'!Oblast_tisku</vt:lpstr>
      <vt:lpstr>'SO 301c - Vodovod přípojky'!Oblast_tisku</vt:lpstr>
      <vt:lpstr>'SO 302a - Kanalizace - ze...'!Oblast_tisku</vt:lpstr>
      <vt:lpstr>'SO 302b - Kanalizace - př...'!Oblast_tisku</vt:lpstr>
      <vt:lpstr>'SO 303a - Kanalizace - př...'!Oblast_tisku</vt:lpstr>
      <vt:lpstr>'SO 303b - Kanalizace - př...'!Oblast_tisku</vt:lpstr>
      <vt:lpstr>'SO 304a - Kanalizace - př...'!Oblast_tisku</vt:lpstr>
      <vt:lpstr>'SO 304b - Kanalizace - př...'!Oblast_tisku</vt:lpstr>
      <vt:lpstr>'SO 305a - Uliční vpusti -...'!Oblast_tisku</vt:lpstr>
      <vt:lpstr>'SO 305b - Uliční vpusti'!Oblast_tisku</vt:lpstr>
      <vt:lpstr>'SO 306 - Rušená studna'!Oblast_tisku</vt:lpstr>
      <vt:lpstr>'SO 401 - Veřejné osvětlení'!Oblast_tisku</vt:lpstr>
      <vt:lpstr>'SO 801 - Sadové úpravy'!Oblast_tisku</vt:lpstr>
      <vt:lpstr>'VRN - Vedlejší rozpočtové...'!Oblast_tisku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Szilagyiová Lucie</dc:creator>
  <cp:lastModifiedBy>Szilagyiová Lucie</cp:lastModifiedBy>
  <dcterms:created xsi:type="dcterms:W3CDTF">2017-10-18T10:58:51Z</dcterms:created>
  <dcterms:modified xsi:type="dcterms:W3CDTF">2018-03-06T10:02:26Z</dcterms:modified>
</cp:coreProperties>
</file>